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7DF893CB-35A6-4BB5-9654-DE651287B453}" xr6:coauthVersionLast="47" xr6:coauthVersionMax="47" xr10:uidLastSave="{00000000-0000-0000-0000-000000000000}"/>
  <bookViews>
    <workbookView xWindow="-120" yWindow="-120" windowWidth="24240" windowHeight="13140" tabRatio="833" firstSheet="3" activeTab="3"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definedNames>
    <definedName name="CAP">CH_Input!$C$95:$C$96</definedName>
    <definedName name="Non_CAP">CH_Input!$B$95:$B$96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4" i="28" l="1"/>
  <c r="A35" i="28"/>
  <c r="A36" i="28"/>
  <c r="A34" i="29"/>
  <c r="A35" i="29"/>
  <c r="A34" i="19"/>
  <c r="A35" i="19"/>
  <c r="A36" i="19"/>
  <c r="A34" i="18"/>
  <c r="A35" i="18"/>
  <c r="A36" i="18"/>
  <c r="A37" i="18"/>
  <c r="A34" i="17"/>
  <c r="A35" i="17"/>
  <c r="A36" i="17"/>
  <c r="A37" i="17"/>
  <c r="A34" i="27"/>
  <c r="A35" i="27"/>
  <c r="A36" i="27"/>
  <c r="A34" i="26"/>
  <c r="A35" i="26"/>
  <c r="A36" i="26"/>
  <c r="A34" i="16"/>
  <c r="A35" i="16"/>
  <c r="A36" i="16"/>
  <c r="A37" i="16"/>
  <c r="A34" i="15"/>
  <c r="A35" i="15"/>
  <c r="A36" i="15"/>
  <c r="A34" i="3"/>
  <c r="A35" i="3"/>
  <c r="A36" i="3"/>
  <c r="A37" i="3"/>
  <c r="A59" i="2" l="1"/>
  <c r="A58" i="2"/>
  <c r="B55" i="4" l="1"/>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A94" i="43" l="1"/>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1" i="31"/>
  <c r="A60"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AM18" i="31"/>
  <c r="AN18" i="31" s="1"/>
  <c r="AO18" i="31" s="1"/>
  <c r="AP18" i="31" s="1"/>
  <c r="AQ18" i="31" s="1"/>
  <c r="AR18" i="31" s="1"/>
  <c r="AS18" i="31" s="1"/>
  <c r="AT18" i="31" s="1"/>
  <c r="AU18" i="31" s="1"/>
  <c r="AV18" i="31" s="1"/>
  <c r="AW18" i="31" s="1"/>
  <c r="S18" i="31"/>
  <c r="T18" i="31" s="1"/>
  <c r="U18" i="31" s="1"/>
  <c r="V18" i="31" s="1"/>
  <c r="W18" i="31" s="1"/>
  <c r="X18" i="31" s="1"/>
  <c r="Y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N17" i="31"/>
  <c r="Z17" i="31" s="1"/>
  <c r="AA17" i="31" s="1"/>
  <c r="AB17" i="31" s="1"/>
  <c r="AC17" i="31" s="1"/>
  <c r="AD17" i="31" s="1"/>
  <c r="AE17" i="31" s="1"/>
  <c r="AF17" i="31" s="1"/>
  <c r="AG17" i="31" s="1"/>
  <c r="AH17" i="31" s="1"/>
  <c r="AI17" i="31" s="1"/>
  <c r="AJ17" i="31" s="1"/>
  <c r="AK17" i="31" s="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N15" i="31"/>
  <c r="Z15" i="31" s="1"/>
  <c r="AA15" i="31" s="1"/>
  <c r="AB15" i="31" s="1"/>
  <c r="AC15" i="31" s="1"/>
  <c r="AD15" i="31" s="1"/>
  <c r="AE15" i="31" s="1"/>
  <c r="AF15" i="31" s="1"/>
  <c r="AG15" i="31" s="1"/>
  <c r="AH15" i="31" s="1"/>
  <c r="AI15" i="31" s="1"/>
  <c r="AJ15" i="31" s="1"/>
  <c r="AK15" i="31" s="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11" i="31"/>
  <c r="B55" i="37" s="1"/>
  <c r="L33" i="4" s="1"/>
  <c r="C11" i="31"/>
  <c r="B7" i="37" s="1"/>
  <c r="E33" i="4" s="1"/>
  <c r="O15" i="31" l="1"/>
  <c r="P15" i="31" s="1"/>
  <c r="Q15" i="31" s="1"/>
  <c r="O17" i="31"/>
  <c r="P17" i="31" s="1"/>
  <c r="Q17" i="31" s="1"/>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AB62" i="40" s="1"/>
  <c r="T49" i="31"/>
  <c r="N63" i="31"/>
  <c r="O48" i="31"/>
  <c r="H63" i="31"/>
  <c r="I48" i="31"/>
  <c r="P63" i="31"/>
  <c r="Q48" i="31"/>
  <c r="X63" i="31"/>
  <c r="Y48" i="31"/>
  <c r="AG48" i="31"/>
  <c r="AF63" i="31"/>
  <c r="O16" i="31"/>
  <c r="P16" i="31" s="1"/>
  <c r="Q16" i="31" s="1"/>
  <c r="I89" i="31" s="1"/>
  <c r="Z16" i="31"/>
  <c r="AA16" i="31" s="1"/>
  <c r="AB16" i="31" s="1"/>
  <c r="AC16" i="31" s="1"/>
  <c r="AD16" i="31" s="1"/>
  <c r="AE16" i="31" s="1"/>
  <c r="AF16" i="31" s="1"/>
  <c r="AG16" i="31" s="1"/>
  <c r="AH16" i="31" s="1"/>
  <c r="AI16" i="31" s="1"/>
  <c r="AJ16" i="31" s="1"/>
  <c r="AK16" i="31" s="1"/>
  <c r="K48" i="31"/>
  <c r="J63" i="31"/>
  <c r="Z63" i="31"/>
  <c r="AA48" i="31"/>
  <c r="AD63" i="31"/>
  <c r="AE48" i="31"/>
  <c r="H14" i="36"/>
  <c r="AA49" i="31"/>
  <c r="M48" i="31"/>
  <c r="L63" i="31"/>
  <c r="AB63" i="31"/>
  <c r="AC48" i="31"/>
  <c r="C29" i="31"/>
  <c r="H14"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AJ62" i="39"/>
  <c r="J49" i="31"/>
  <c r="T14" i="40"/>
  <c r="C32" i="3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Z18" i="31"/>
  <c r="AA18" i="31" s="1"/>
  <c r="AB18" i="31" s="1"/>
  <c r="AC18" i="31" s="1"/>
  <c r="AD18" i="31" s="1"/>
  <c r="AE18" i="31" s="1"/>
  <c r="AF18" i="31" s="1"/>
  <c r="AG18" i="31" s="1"/>
  <c r="AH18" i="31" s="1"/>
  <c r="AI18" i="31" s="1"/>
  <c r="AJ18" i="31" s="1"/>
  <c r="AK18" i="31" s="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H62" i="35"/>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X62" i="39" s="1"/>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V13" i="40"/>
  <c r="H14"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L14"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AR29" i="43" s="1"/>
  <c r="R36" i="43"/>
  <c r="A89" i="43"/>
  <c r="V36" i="43"/>
  <c r="Z37" i="43"/>
  <c r="AP37" i="43"/>
  <c r="J37" i="43"/>
  <c r="V25" i="43"/>
  <c r="AA29" i="43"/>
  <c r="V33" i="43"/>
  <c r="AD37" i="43"/>
  <c r="AQ73" i="43"/>
  <c r="AE73" i="43"/>
  <c r="K73" i="43"/>
  <c r="G20" i="33" l="1"/>
  <c r="AM17" i="34"/>
  <c r="R20" i="33"/>
  <c r="M20" i="33"/>
  <c r="AU17" i="34"/>
  <c r="W17" i="34"/>
  <c r="S17" i="34"/>
  <c r="B20" i="33"/>
  <c r="AQ17" i="34"/>
  <c r="AQ18" i="34" s="1"/>
  <c r="K17" i="34"/>
  <c r="H62" i="40"/>
  <c r="L62" i="43"/>
  <c r="AB62" i="35"/>
  <c r="L29" i="43"/>
  <c r="G89" i="31"/>
  <c r="AR29" i="36"/>
  <c r="D20" i="33"/>
  <c r="D33" i="4"/>
  <c r="AB29" i="43"/>
  <c r="H62" i="34"/>
  <c r="L29" i="36"/>
  <c r="H62" i="39"/>
  <c r="P29" i="34"/>
  <c r="D29" i="34"/>
  <c r="H89" i="31"/>
  <c r="AN29" i="41"/>
  <c r="J18" i="34"/>
  <c r="J17" i="39"/>
  <c r="J20" i="39"/>
  <c r="H79" i="31"/>
  <c r="K68" i="34" s="1"/>
  <c r="AJ29" i="40"/>
  <c r="AR29" i="37"/>
  <c r="AB29" i="39"/>
  <c r="AF29" i="40"/>
  <c r="AF29" i="39"/>
  <c r="T29" i="34"/>
  <c r="X29" i="34"/>
  <c r="AF29" i="42"/>
  <c r="T29" i="40"/>
  <c r="AB29" i="37"/>
  <c r="H14" i="42"/>
  <c r="AV29" i="40"/>
  <c r="AV29" i="37"/>
  <c r="T29" i="35"/>
  <c r="X29" i="41"/>
  <c r="H62" i="37"/>
  <c r="AJ29" i="34"/>
  <c r="AJ62" i="34"/>
  <c r="AB29" i="41"/>
  <c r="AR29" i="39"/>
  <c r="S18" i="34"/>
  <c r="AV29" i="38"/>
  <c r="X29" i="38"/>
  <c r="K20" i="33"/>
  <c r="H29" i="38"/>
  <c r="L79" i="31"/>
  <c r="AA21" i="39" s="1"/>
  <c r="P79" i="31"/>
  <c r="AQ68" i="34" s="1"/>
  <c r="F20" i="33"/>
  <c r="K79" i="31"/>
  <c r="W21" i="39" s="1"/>
  <c r="L29" i="42"/>
  <c r="I20" i="33"/>
  <c r="AH37" i="41"/>
  <c r="AH30" i="41"/>
  <c r="AH42" i="41" a="1"/>
  <c r="AH42" i="41" s="1"/>
  <c r="AH32" i="41"/>
  <c r="AH34" i="41"/>
  <c r="AH32" i="39"/>
  <c r="AJ14" i="39"/>
  <c r="AH33" i="39"/>
  <c r="AH25" i="39"/>
  <c r="R78" i="38"/>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AM18" i="34"/>
  <c r="D14" i="43"/>
  <c r="B33" i="43"/>
  <c r="B29" i="43"/>
  <c r="D29" i="43" s="1"/>
  <c r="B27" i="43"/>
  <c r="B26" i="43"/>
  <c r="B30" i="43"/>
  <c r="B25" i="43"/>
  <c r="H62"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94" i="40" a="1"/>
  <c r="V94" i="40" s="1"/>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B92" i="37" a="1"/>
  <c r="B92" i="37" s="1"/>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Z21" i="34"/>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45" i="34" a="1"/>
  <c r="AD45" i="34" s="1"/>
  <c r="AD28" i="34"/>
  <c r="AD33" i="34"/>
  <c r="AD29" i="34"/>
  <c r="AF29" i="34" s="1"/>
  <c r="AD25" i="34"/>
  <c r="K18"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Z89" i="39" a="1"/>
  <c r="Z89" i="39" s="1"/>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F37" i="43"/>
  <c r="F35" i="43"/>
  <c r="F36" i="43"/>
  <c r="H14" i="43"/>
  <c r="N36" i="43"/>
  <c r="N26" i="43"/>
  <c r="N25" i="43"/>
  <c r="N29" i="43"/>
  <c r="P29" i="43" s="1"/>
  <c r="N32" i="43"/>
  <c r="N33" i="43"/>
  <c r="AL93" i="43" a="1"/>
  <c r="AL93" i="43" s="1"/>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AT81" i="34"/>
  <c r="V81" i="34"/>
  <c r="D29" i="31"/>
  <c r="L62" i="34" s="1"/>
  <c r="D49" i="31"/>
  <c r="H14" i="34"/>
  <c r="N27" i="43"/>
  <c r="F33" i="43"/>
  <c r="AT37" i="43"/>
  <c r="AT29" i="43"/>
  <c r="AV29" i="43" s="1"/>
  <c r="AT30" i="43"/>
  <c r="AT36" i="43"/>
  <c r="AT32" i="43"/>
  <c r="AT33" i="43"/>
  <c r="AT25" i="43"/>
  <c r="N28" i="43"/>
  <c r="AL34" i="43"/>
  <c r="N34" i="43"/>
  <c r="AT26" i="43"/>
  <c r="F91" i="43" a="1"/>
  <c r="F91" i="43" s="1"/>
  <c r="B36" i="43"/>
  <c r="R35" i="43"/>
  <c r="AH36" i="42"/>
  <c r="N37" i="43"/>
  <c r="N30" i="43"/>
  <c r="F46" i="43" a="1"/>
  <c r="F46" i="43" s="1"/>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44" i="37" a="1"/>
  <c r="B44" i="37" s="1"/>
  <c r="B25" i="37"/>
  <c r="B26" i="37"/>
  <c r="B34" i="37"/>
  <c r="B30" i="37"/>
  <c r="AP44" i="35" a="1"/>
  <c r="AP44" i="35" s="1"/>
  <c r="AT79" i="37"/>
  <c r="A65" i="34"/>
  <c r="V17" i="34"/>
  <c r="X17" i="34" s="1"/>
  <c r="J17" i="34"/>
  <c r="L17" i="34" s="1"/>
  <c r="AD17" i="34"/>
  <c r="R17" i="34"/>
  <c r="T17" i="34" s="1"/>
  <c r="AL17" i="34"/>
  <c r="AN17" i="34" s="1"/>
  <c r="F17" i="34"/>
  <c r="Z17" i="34"/>
  <c r="AH17" i="34"/>
  <c r="B17" i="34"/>
  <c r="A65" i="42"/>
  <c r="R17" i="42"/>
  <c r="AL17" i="42"/>
  <c r="J17" i="42"/>
  <c r="V17" i="42"/>
  <c r="AH17" i="42"/>
  <c r="AT17" i="42"/>
  <c r="F17" i="42"/>
  <c r="AP17" i="42"/>
  <c r="B17" i="42"/>
  <c r="AD17" i="42"/>
  <c r="Z17" i="42"/>
  <c r="N17" i="42"/>
  <c r="Z18" i="39"/>
  <c r="AH18" i="39"/>
  <c r="B18" i="39"/>
  <c r="A66" i="39"/>
  <c r="V18" i="39"/>
  <c r="J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J79" i="35"/>
  <c r="AP19" i="39"/>
  <c r="J19" i="39"/>
  <c r="AD19" i="39"/>
  <c r="R19" i="39"/>
  <c r="AL19" i="39"/>
  <c r="F19" i="39"/>
  <c r="Z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AD17" i="39"/>
  <c r="R17" i="39"/>
  <c r="AL17" i="39"/>
  <c r="F17" i="39"/>
  <c r="Z17" i="39"/>
  <c r="AH17" i="39"/>
  <c r="B17" i="39"/>
  <c r="AL18" i="37"/>
  <c r="F18" i="37"/>
  <c r="Z18" i="37"/>
  <c r="AT18" i="37"/>
  <c r="N18" i="37"/>
  <c r="A66" i="37"/>
  <c r="AH18" i="37"/>
  <c r="B18" i="37"/>
  <c r="V18" i="37"/>
  <c r="AP18" i="37"/>
  <c r="J18" i="37"/>
  <c r="AD18" i="37"/>
  <c r="R18" i="37"/>
  <c r="H29" i="40"/>
  <c r="T29" i="41"/>
  <c r="H29" i="42"/>
  <c r="G79" i="31"/>
  <c r="AI77" i="40"/>
  <c r="C77" i="40"/>
  <c r="S77" i="40"/>
  <c r="AM77" i="40"/>
  <c r="G77" i="40"/>
  <c r="AA77" i="40"/>
  <c r="O77" i="40"/>
  <c r="K77" i="40"/>
  <c r="AE77" i="40"/>
  <c r="AU77" i="40"/>
  <c r="W77" i="40"/>
  <c r="AQ77" i="40"/>
  <c r="R85" i="42"/>
  <c r="P49" i="31"/>
  <c r="W65" i="39"/>
  <c r="W17" i="39"/>
  <c r="N80" i="35"/>
  <c r="Z80" i="42"/>
  <c r="N80" i="42"/>
  <c r="A69" i="40"/>
  <c r="Z21" i="40"/>
  <c r="N21" i="40"/>
  <c r="B21" i="40"/>
  <c r="V21" i="40"/>
  <c r="J21" i="40"/>
  <c r="R21" i="40"/>
  <c r="F21" i="40"/>
  <c r="AB49" i="31"/>
  <c r="F73" i="41" s="1"/>
  <c r="H73" i="41" s="1"/>
  <c r="AB29" i="31"/>
  <c r="L14" i="41" s="1"/>
  <c r="R34" i="36"/>
  <c r="AT26" i="35"/>
  <c r="AT37" i="35"/>
  <c r="F93" i="35" a="1"/>
  <c r="F93" i="35" s="1"/>
  <c r="F31" i="35"/>
  <c r="F30" i="35"/>
  <c r="H14" i="35"/>
  <c r="F36" i="35"/>
  <c r="F28" i="35"/>
  <c r="O65" i="39"/>
  <c r="O17" i="39"/>
  <c r="H29" i="34"/>
  <c r="AD83" i="34"/>
  <c r="AL83" i="42"/>
  <c r="AH83" i="42"/>
  <c r="J75" i="38"/>
  <c r="A67" i="40"/>
  <c r="R19" i="40"/>
  <c r="F19" i="40"/>
  <c r="Z19" i="40"/>
  <c r="N19" i="40"/>
  <c r="B19" i="40"/>
  <c r="V19" i="40"/>
  <c r="J19" i="40"/>
  <c r="A68" i="36"/>
  <c r="B20" i="36"/>
  <c r="F20" i="36"/>
  <c r="R78" i="37"/>
  <c r="J74" i="37"/>
  <c r="A65" i="41"/>
  <c r="B17" i="41"/>
  <c r="F17" i="41"/>
  <c r="AP18" i="38"/>
  <c r="J18" i="38"/>
  <c r="AD18" i="38"/>
  <c r="R18" i="38"/>
  <c r="AL18" i="38"/>
  <c r="F18" i="38"/>
  <c r="Z18" i="38"/>
  <c r="AT18" i="38"/>
  <c r="N18" i="38"/>
  <c r="A66" i="38"/>
  <c r="AH18" i="38"/>
  <c r="B18" i="38"/>
  <c r="V18" i="38"/>
  <c r="O79" i="31"/>
  <c r="H29" i="36"/>
  <c r="X29" i="37"/>
  <c r="J25" i="34"/>
  <c r="AH81" i="39"/>
  <c r="J81" i="42"/>
  <c r="S77" i="42"/>
  <c r="AA77" i="42"/>
  <c r="AU77" i="42"/>
  <c r="O77" i="42"/>
  <c r="AE77" i="42"/>
  <c r="AQ77" i="42"/>
  <c r="J77" i="42"/>
  <c r="AM77" i="42"/>
  <c r="C77" i="42"/>
  <c r="W77" i="42"/>
  <c r="AI77" i="42"/>
  <c r="K77" i="42"/>
  <c r="G77" i="42"/>
  <c r="AD85" i="43"/>
  <c r="P20" i="33"/>
  <c r="U20" i="33"/>
  <c r="O17" i="34"/>
  <c r="V80" i="34"/>
  <c r="AL80" i="43"/>
  <c r="AL76" i="38"/>
  <c r="A69" i="41"/>
  <c r="F21" i="41"/>
  <c r="B21" i="41"/>
  <c r="J20" i="36"/>
  <c r="J21" i="36"/>
  <c r="J19" i="41"/>
  <c r="J17" i="41"/>
  <c r="AC20" i="31"/>
  <c r="AN62" i="34"/>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G18"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T83" i="37"/>
  <c r="A67" i="34"/>
  <c r="AD19" i="34"/>
  <c r="R19" i="34"/>
  <c r="AL19" i="34"/>
  <c r="F19" i="34"/>
  <c r="Z19" i="34"/>
  <c r="AH19" i="34"/>
  <c r="B19" i="34"/>
  <c r="V19" i="34"/>
  <c r="J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N82" i="39"/>
  <c r="Z78" i="39"/>
  <c r="AL74" i="39"/>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Z77" i="43"/>
  <c r="AM77" i="43"/>
  <c r="S77" i="43"/>
  <c r="G65" i="39"/>
  <c r="G17" i="39"/>
  <c r="AH84" i="34"/>
  <c r="Z80" i="38"/>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V92" i="35" a="1"/>
  <c r="V92" i="35" s="1"/>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B79" i="39"/>
  <c r="Z79" i="39"/>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N78" i="40"/>
  <c r="Z17" i="35"/>
  <c r="N17" i="35"/>
  <c r="B17" i="35"/>
  <c r="V17" i="35"/>
  <c r="J17" i="35"/>
  <c r="A65" i="35"/>
  <c r="R17" i="35"/>
  <c r="F17" i="35"/>
  <c r="N20" i="33"/>
  <c r="S20" i="33"/>
  <c r="A66" i="41"/>
  <c r="J18" i="41"/>
  <c r="F18" i="41"/>
  <c r="B18" i="41"/>
  <c r="AH34" i="34"/>
  <c r="AN29" i="37"/>
  <c r="H29" i="39"/>
  <c r="AV29" i="41"/>
  <c r="AU77" i="36"/>
  <c r="O77" i="36"/>
  <c r="AI77" i="36"/>
  <c r="C77" i="36"/>
  <c r="W77" i="36"/>
  <c r="AQ77" i="36"/>
  <c r="K77" i="36"/>
  <c r="AE77" i="36"/>
  <c r="S77" i="36"/>
  <c r="AM77" i="36"/>
  <c r="G77" i="36"/>
  <c r="AA77" i="36"/>
  <c r="AH85" i="38"/>
  <c r="AM65" i="39"/>
  <c r="AM17" i="39"/>
  <c r="AA17" i="34"/>
  <c r="W18" i="34"/>
  <c r="J84" i="35"/>
  <c r="F21" i="36"/>
  <c r="A69" i="36"/>
  <c r="B21" i="36"/>
  <c r="R35" i="36"/>
  <c r="AT31" i="35"/>
  <c r="F89" i="35" a="1"/>
  <c r="F89" i="35" s="1"/>
  <c r="N79" i="31"/>
  <c r="B30" i="35"/>
  <c r="B31" i="35"/>
  <c r="B29" i="35"/>
  <c r="D29" i="35" s="1"/>
  <c r="B35" i="35"/>
  <c r="B27" i="35"/>
  <c r="D14" i="35"/>
  <c r="AP33" i="35"/>
  <c r="AP25" i="35"/>
  <c r="AP37" i="35"/>
  <c r="AP46" i="35" a="1"/>
  <c r="AP46" i="35" s="1"/>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43" i="34" a="1"/>
  <c r="J43" i="34" s="1"/>
  <c r="J30" i="34"/>
  <c r="AD83" i="38"/>
  <c r="B83" i="38"/>
  <c r="J79" i="40"/>
  <c r="B75" i="34"/>
  <c r="V75" i="34"/>
  <c r="J75" i="34"/>
  <c r="Z75" i="34"/>
  <c r="R75" i="42"/>
  <c r="AP75" i="42"/>
  <c r="N75" i="42"/>
  <c r="AH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R25" i="34"/>
  <c r="AP81" i="37"/>
  <c r="AL81" i="37"/>
  <c r="V81" i="37"/>
  <c r="AU77" i="37"/>
  <c r="Z77" i="37"/>
  <c r="O77" i="37"/>
  <c r="AI77" i="37"/>
  <c r="C77" i="37"/>
  <c r="AH77" i="37"/>
  <c r="W77" i="37"/>
  <c r="B77" i="37"/>
  <c r="AQ77" i="37"/>
  <c r="K77" i="37"/>
  <c r="AE77" i="37"/>
  <c r="J77" i="37"/>
  <c r="AD77" i="37"/>
  <c r="S77" i="37"/>
  <c r="AM77" i="37"/>
  <c r="G77" i="37"/>
  <c r="AA77" i="37"/>
  <c r="F77" i="37"/>
  <c r="Z85" i="39"/>
  <c r="AD85" i="39"/>
  <c r="AH26" i="34"/>
  <c r="C17" i="34"/>
  <c r="N89" i="34" a="1"/>
  <c r="N89" i="34" s="1"/>
  <c r="AV29" i="34"/>
  <c r="Z80" i="39"/>
  <c r="AT80" i="39"/>
  <c r="N80" i="39"/>
  <c r="AH80" i="39"/>
  <c r="AP80" i="39"/>
  <c r="J80" i="39"/>
  <c r="R80" i="39"/>
  <c r="J76" i="35"/>
  <c r="F76" i="35"/>
  <c r="V76" i="42"/>
  <c r="J76" i="42"/>
  <c r="AL76" i="42"/>
  <c r="AD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41" i="38" a="1"/>
  <c r="F41" i="38" s="1"/>
  <c r="F34" i="38"/>
  <c r="F26" i="38"/>
  <c r="F93" i="38" a="1"/>
  <c r="F93" i="38" s="1"/>
  <c r="F45" i="38" a="1"/>
  <c r="F45" i="38" s="1"/>
  <c r="F35" i="38"/>
  <c r="F27" i="38"/>
  <c r="F91" i="38" a="1"/>
  <c r="F91" i="38" s="1"/>
  <c r="F44" i="38" a="1"/>
  <c r="F44"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R83" i="39"/>
  <c r="AL83" i="39"/>
  <c r="Z83" i="39"/>
  <c r="AT83" i="39"/>
  <c r="N83" i="39"/>
  <c r="AH83" i="39"/>
  <c r="B83" i="39"/>
  <c r="V83" i="39"/>
  <c r="AP83" i="39"/>
  <c r="J83" i="39"/>
  <c r="AD83" i="39"/>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J20" i="41"/>
  <c r="AP82" i="34"/>
  <c r="J82" i="34"/>
  <c r="AD82" i="34"/>
  <c r="R82" i="34"/>
  <c r="AL82" i="34"/>
  <c r="Z82" i="34"/>
  <c r="AT82" i="34"/>
  <c r="N82" i="34"/>
  <c r="AH82" i="34"/>
  <c r="B82" i="34"/>
  <c r="V82" i="34"/>
  <c r="AP82" i="42"/>
  <c r="J82" i="42"/>
  <c r="Z82" i="42"/>
  <c r="V82" i="42"/>
  <c r="AH82" i="42"/>
  <c r="F82" i="42"/>
  <c r="R82" i="42"/>
  <c r="AL82" i="42"/>
  <c r="N82" i="42"/>
  <c r="AD82" i="42"/>
  <c r="AT82" i="42"/>
  <c r="B82" i="42"/>
  <c r="Z78" i="34"/>
  <c r="AT78" i="34"/>
  <c r="N78" i="34"/>
  <c r="AH78" i="34"/>
  <c r="B78" i="34"/>
  <c r="V78" i="34"/>
  <c r="AP78" i="34"/>
  <c r="J78" i="34"/>
  <c r="AD78" i="34"/>
  <c r="R78" i="34"/>
  <c r="AL78" i="34"/>
  <c r="Z78" i="42"/>
  <c r="AP78" i="42"/>
  <c r="AL78" i="42"/>
  <c r="B78" i="42"/>
  <c r="AH78" i="42"/>
  <c r="J78" i="42"/>
  <c r="AT78" i="42"/>
  <c r="F78" i="42"/>
  <c r="AD78" i="42"/>
  <c r="V78" i="42"/>
  <c r="R78" i="42"/>
  <c r="N78" i="42"/>
  <c r="AP74" i="34"/>
  <c r="J74" i="34"/>
  <c r="AD74" i="34"/>
  <c r="R74" i="34"/>
  <c r="AL74" i="34"/>
  <c r="Z74" i="34"/>
  <c r="AT74" i="34"/>
  <c r="N74" i="34"/>
  <c r="AH74" i="34"/>
  <c r="B74" i="34"/>
  <c r="V74" i="34"/>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N85" i="40"/>
  <c r="J85" i="40"/>
  <c r="F85" i="40"/>
  <c r="B85" i="40"/>
  <c r="AE17" i="34"/>
  <c r="B89" i="34" a="1"/>
  <c r="B89" i="34" s="1"/>
  <c r="V84" i="37"/>
  <c r="AP84" i="37"/>
  <c r="J84" i="37"/>
  <c r="AD84" i="37"/>
  <c r="R84" i="37"/>
  <c r="AL84" i="37"/>
  <c r="F84" i="37"/>
  <c r="Z84" i="37"/>
  <c r="AT84" i="37"/>
  <c r="N84" i="37"/>
  <c r="AH84" i="37"/>
  <c r="B84" i="37"/>
  <c r="J80" i="40"/>
  <c r="N80" i="40"/>
  <c r="F80" i="40"/>
  <c r="B80" i="40"/>
  <c r="R76" i="34"/>
  <c r="AL76" i="34"/>
  <c r="Z76" i="34"/>
  <c r="AT76" i="34"/>
  <c r="N76" i="34"/>
  <c r="AH76" i="34"/>
  <c r="B76" i="34"/>
  <c r="V76" i="34"/>
  <c r="AP76" i="34"/>
  <c r="J76" i="34"/>
  <c r="AD76" i="34"/>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K21" i="39"/>
  <c r="K69" i="34"/>
  <c r="F83" i="40"/>
  <c r="J83" i="40"/>
  <c r="B83" i="40"/>
  <c r="N83" i="40"/>
  <c r="AD79" i="34"/>
  <c r="R79" i="34"/>
  <c r="AL79" i="34"/>
  <c r="Z79" i="34"/>
  <c r="AT79" i="34"/>
  <c r="N79" i="34"/>
  <c r="AH79" i="34"/>
  <c r="B79" i="34"/>
  <c r="V79" i="34"/>
  <c r="J79" i="34"/>
  <c r="AP79" i="34"/>
  <c r="AD79" i="42"/>
  <c r="AT79" i="42"/>
  <c r="N79" i="42"/>
  <c r="B79" i="42"/>
  <c r="AP79" i="42"/>
  <c r="Z79" i="42"/>
  <c r="R79" i="42"/>
  <c r="J79" i="42"/>
  <c r="AL79" i="42"/>
  <c r="F79" i="42"/>
  <c r="AH79" i="42"/>
  <c r="V79" i="42"/>
  <c r="J75" i="35"/>
  <c r="F75" i="35"/>
  <c r="N75" i="35"/>
  <c r="B75" i="35"/>
  <c r="AT19" i="38"/>
  <c r="N19" i="38"/>
  <c r="A67" i="38"/>
  <c r="AH19" i="38"/>
  <c r="B19" i="38"/>
  <c r="V19" i="38"/>
  <c r="AP19" i="38"/>
  <c r="J19" i="38"/>
  <c r="AD19" i="38"/>
  <c r="R19" i="38"/>
  <c r="AL19" i="38"/>
  <c r="F19" i="38"/>
  <c r="Z19" i="38"/>
  <c r="J44" i="34" a="1"/>
  <c r="J44" i="34" s="1"/>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F82" i="35"/>
  <c r="B82" i="35"/>
  <c r="J82" i="35"/>
  <c r="N82" i="35"/>
  <c r="AH82" i="43"/>
  <c r="B82" i="43"/>
  <c r="V82" i="43"/>
  <c r="AP82" i="43"/>
  <c r="J82" i="43"/>
  <c r="AD82" i="43"/>
  <c r="AT82" i="43"/>
  <c r="R82" i="43"/>
  <c r="AL82" i="43"/>
  <c r="N82" i="43"/>
  <c r="F82" i="43"/>
  <c r="Z82" i="43"/>
  <c r="R78" i="43"/>
  <c r="AL78" i="43"/>
  <c r="F78" i="43"/>
  <c r="Z78" i="43"/>
  <c r="AT78" i="43"/>
  <c r="N78" i="43"/>
  <c r="AD78" i="43"/>
  <c r="B78" i="43"/>
  <c r="V78" i="43"/>
  <c r="AP78" i="43"/>
  <c r="AH78" i="43"/>
  <c r="J78" i="43"/>
  <c r="F74" i="35"/>
  <c r="B74" i="35"/>
  <c r="J74" i="35"/>
  <c r="N74" i="35"/>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J18" i="36"/>
  <c r="P29" i="35"/>
  <c r="L29" i="38"/>
  <c r="AR29" i="40"/>
  <c r="AN29" i="42"/>
  <c r="AN49" i="31"/>
  <c r="AN29" i="31"/>
  <c r="B25" i="34"/>
  <c r="Z25" i="34"/>
  <c r="N81" i="40"/>
  <c r="B81" i="40"/>
  <c r="J81" i="40"/>
  <c r="F81" i="40"/>
  <c r="AU77" i="39"/>
  <c r="Z77" i="39"/>
  <c r="O77" i="39"/>
  <c r="AT77" i="39"/>
  <c r="AI77" i="39"/>
  <c r="N77" i="39"/>
  <c r="C77" i="39"/>
  <c r="AH77" i="39"/>
  <c r="W77" i="39"/>
  <c r="B77" i="39"/>
  <c r="AQ77" i="39"/>
  <c r="V77" i="39"/>
  <c r="K77" i="39"/>
  <c r="AP77" i="39"/>
  <c r="AE77" i="39"/>
  <c r="J77" i="39"/>
  <c r="AD77" i="39"/>
  <c r="S77" i="39"/>
  <c r="AM77" i="39"/>
  <c r="R77" i="39"/>
  <c r="G77" i="39"/>
  <c r="AL77" i="39"/>
  <c r="AA77" i="39"/>
  <c r="H20" i="33"/>
  <c r="C20" i="33"/>
  <c r="G17" i="34"/>
  <c r="J89" i="34" a="1"/>
  <c r="J89" i="34" s="1"/>
  <c r="Z84" i="38"/>
  <c r="AT84" i="38"/>
  <c r="N84" i="38"/>
  <c r="AH84" i="38"/>
  <c r="B84" i="38"/>
  <c r="V84" i="38"/>
  <c r="AP84" i="38"/>
  <c r="J84" i="38"/>
  <c r="AD84" i="38"/>
  <c r="R84" i="38"/>
  <c r="F84" i="38"/>
  <c r="AL84" i="38"/>
  <c r="R21" i="39"/>
  <c r="AL21" i="39"/>
  <c r="F21" i="39"/>
  <c r="Z21" i="39"/>
  <c r="A69" i="39"/>
  <c r="AH21" i="39"/>
  <c r="B21" i="39"/>
  <c r="D21" i="39" s="1"/>
  <c r="V21" i="39"/>
  <c r="AP21" i="39"/>
  <c r="J21" i="39"/>
  <c r="AD21" i="39"/>
  <c r="BA29" i="31"/>
  <c r="BA49" i="31"/>
  <c r="U29" i="31"/>
  <c r="U49" i="31"/>
  <c r="W20" i="34" l="1"/>
  <c r="X20" i="34" s="1"/>
  <c r="AR17" i="34"/>
  <c r="W68" i="34"/>
  <c r="W21" i="34"/>
  <c r="K18" i="35"/>
  <c r="K19" i="35" s="1"/>
  <c r="L19" i="35" s="1"/>
  <c r="W69" i="34"/>
  <c r="W20" i="39"/>
  <c r="W19" i="34"/>
  <c r="X19" i="34" s="1"/>
  <c r="AQ69" i="34"/>
  <c r="AA20" i="34"/>
  <c r="AB20" i="34" s="1"/>
  <c r="K67" i="34"/>
  <c r="K70" i="34" s="1"/>
  <c r="K20" i="39"/>
  <c r="L20" i="39" s="1"/>
  <c r="K19" i="34"/>
  <c r="L21" i="39"/>
  <c r="K21" i="34"/>
  <c r="K20" i="34"/>
  <c r="T18" i="34"/>
  <c r="L18" i="34"/>
  <c r="AJ17" i="39"/>
  <c r="J20" i="34"/>
  <c r="L14" i="34"/>
  <c r="N67" i="41"/>
  <c r="N66" i="41"/>
  <c r="AR18" i="34"/>
  <c r="AB21" i="39"/>
  <c r="L77" i="38"/>
  <c r="AQ20" i="39"/>
  <c r="AR20" i="39" s="1"/>
  <c r="X18" i="34"/>
  <c r="AA21" i="34"/>
  <c r="AB21" i="34" s="1"/>
  <c r="AA69" i="34"/>
  <c r="AR77" i="38"/>
  <c r="P77" i="38"/>
  <c r="AN77" i="38"/>
  <c r="AQ19" i="34"/>
  <c r="AA68" i="34"/>
  <c r="AQ21" i="39"/>
  <c r="AR21" i="39" s="1"/>
  <c r="AQ21" i="34"/>
  <c r="AR21" i="34" s="1"/>
  <c r="AA20" i="39"/>
  <c r="X21" i="39"/>
  <c r="AQ20" i="34"/>
  <c r="AR20" i="34" s="1"/>
  <c r="AA67" i="34"/>
  <c r="AQ67" i="34"/>
  <c r="AJ17" i="34"/>
  <c r="W66" i="34"/>
  <c r="W67" i="34" s="1"/>
  <c r="L77" i="39"/>
  <c r="AJ77" i="39"/>
  <c r="J21" i="41"/>
  <c r="AN77" i="39"/>
  <c r="AR77" i="39"/>
  <c r="P77" i="39"/>
  <c r="T77" i="38"/>
  <c r="J17" i="36"/>
  <c r="J19" i="36"/>
  <c r="X77" i="38"/>
  <c r="AV77" i="38"/>
  <c r="P18" i="35"/>
  <c r="D17" i="39"/>
  <c r="X17" i="39"/>
  <c r="L62" i="41"/>
  <c r="W69" i="40"/>
  <c r="W21" i="40"/>
  <c r="X21" i="40" s="1"/>
  <c r="W19" i="35"/>
  <c r="W20" i="35" s="1"/>
  <c r="W69" i="35"/>
  <c r="W21" i="35"/>
  <c r="X21" i="35" s="1"/>
  <c r="K68" i="40"/>
  <c r="K69" i="40"/>
  <c r="K20" i="40"/>
  <c r="L20" i="40" s="1"/>
  <c r="K21" i="40"/>
  <c r="L21" i="40"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T77" i="39"/>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F84" i="35"/>
  <c r="AB17" i="35"/>
  <c r="F82" i="40"/>
  <c r="N46" i="34" a="1"/>
  <c r="N46" i="34" s="1"/>
  <c r="Z85" i="37"/>
  <c r="AP74" i="39"/>
  <c r="Z67" i="34"/>
  <c r="AH67" i="34"/>
  <c r="B67" i="34"/>
  <c r="V67" i="34"/>
  <c r="X67" i="34" s="1"/>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J83" i="34"/>
  <c r="F42" i="35" a="1"/>
  <c r="F42" i="35" s="1"/>
  <c r="B76" i="37"/>
  <c r="AT85" i="42"/>
  <c r="B85" i="34"/>
  <c r="B75" i="37"/>
  <c r="N79" i="43"/>
  <c r="AD74" i="38"/>
  <c r="AP41" i="38" a="1"/>
  <c r="AP41" i="38" s="1"/>
  <c r="N93" i="39" a="1"/>
  <c r="N93" i="39" s="1"/>
  <c r="B45" i="36" a="1"/>
  <c r="B45" i="36" s="1"/>
  <c r="V45" i="39" a="1"/>
  <c r="V45" i="39" s="1"/>
  <c r="AH76" i="39"/>
  <c r="AP75" i="39"/>
  <c r="AD45" i="35" a="1"/>
  <c r="AD45" i="35" s="1"/>
  <c r="AT89" i="37" a="1"/>
  <c r="AT89" i="37" s="1"/>
  <c r="N44" i="39" a="1"/>
  <c r="N44" i="39" s="1"/>
  <c r="AT42" i="40" a="1"/>
  <c r="AT42" i="40" s="1"/>
  <c r="J83" i="35"/>
  <c r="J82" i="38"/>
  <c r="AH91" i="39" a="1"/>
  <c r="AH91" i="39" s="1"/>
  <c r="O21" i="39"/>
  <c r="O20" i="39"/>
  <c r="O67" i="34"/>
  <c r="O68" i="34"/>
  <c r="O69" i="34"/>
  <c r="O21" i="34"/>
  <c r="O20" i="34"/>
  <c r="F68" i="41"/>
  <c r="B68" i="41"/>
  <c r="J68" i="41"/>
  <c r="AV77" i="39"/>
  <c r="S18" i="39"/>
  <c r="S19" i="39" s="1"/>
  <c r="T19" i="39" s="1"/>
  <c r="AE18" i="34"/>
  <c r="AF18" i="34" s="1"/>
  <c r="AE69" i="40"/>
  <c r="AE21" i="40"/>
  <c r="AE21" i="35"/>
  <c r="AE69" i="35"/>
  <c r="D77" i="38"/>
  <c r="AB77" i="38"/>
  <c r="L18" i="35"/>
  <c r="H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B78" i="40"/>
  <c r="B76" i="40"/>
  <c r="F84" i="42"/>
  <c r="G66" i="39"/>
  <c r="G67" i="39" s="1"/>
  <c r="AH85" i="37"/>
  <c r="N77" i="43"/>
  <c r="P77" i="43" s="1"/>
  <c r="V83" i="37"/>
  <c r="W65" i="40"/>
  <c r="W17" i="40"/>
  <c r="X17" i="40" s="1"/>
  <c r="W65" i="35"/>
  <c r="K65" i="40"/>
  <c r="K17" i="40"/>
  <c r="K65" i="35"/>
  <c r="B85" i="43"/>
  <c r="N81" i="42"/>
  <c r="AD81" i="39"/>
  <c r="AT90" i="35" a="1"/>
  <c r="AT90" i="35" s="1"/>
  <c r="J74" i="38"/>
  <c r="AP79" i="37"/>
  <c r="F89" i="43" a="1"/>
  <c r="F89" i="43" s="1"/>
  <c r="AP45" i="41" a="1"/>
  <c r="AP45" i="41" s="1"/>
  <c r="N75" i="39"/>
  <c r="AP43" i="39" a="1"/>
  <c r="AP43" i="39" s="1"/>
  <c r="L21" i="34"/>
  <c r="AH82" i="38"/>
  <c r="F90" i="41" a="1"/>
  <c r="F90" i="41" s="1"/>
  <c r="AH43" i="43" a="1"/>
  <c r="AH43" i="43" s="1"/>
  <c r="V49" i="31"/>
  <c r="AD73" i="40" s="1"/>
  <c r="AF73" i="40" s="1"/>
  <c r="V29" i="31"/>
  <c r="AF62" i="35"/>
  <c r="AF14" i="40"/>
  <c r="AF62" i="40"/>
  <c r="AF14" i="35"/>
  <c r="AB77" i="39"/>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B85" i="39"/>
  <c r="G68" i="40"/>
  <c r="G69" i="40"/>
  <c r="G20" i="40"/>
  <c r="H20" i="40" s="1"/>
  <c r="G21" i="40"/>
  <c r="H21" i="40" s="1"/>
  <c r="G68" i="35"/>
  <c r="G21" i="35"/>
  <c r="H21" i="35" s="1"/>
  <c r="G19" i="35"/>
  <c r="H19" i="35" s="1"/>
  <c r="G69" i="35"/>
  <c r="G20" i="35"/>
  <c r="H20" i="35" s="1"/>
  <c r="AL77" i="37"/>
  <c r="AN77" i="37" s="1"/>
  <c r="AP77" i="37"/>
  <c r="AR77" i="37" s="1"/>
  <c r="N77" i="37"/>
  <c r="P77" i="37" s="1"/>
  <c r="AH75" i="34"/>
  <c r="J90" i="34" a="1"/>
  <c r="J90" i="34" s="1"/>
  <c r="AI69" i="40"/>
  <c r="AI21" i="40"/>
  <c r="AI69" i="35"/>
  <c r="AI21" i="35"/>
  <c r="AI19" i="35"/>
  <c r="AI20" i="35" s="1"/>
  <c r="S69" i="40"/>
  <c r="S21" i="40"/>
  <c r="S21" i="35"/>
  <c r="T21" i="35" s="1"/>
  <c r="S19" i="35"/>
  <c r="T19" i="35" s="1"/>
  <c r="S69" i="35"/>
  <c r="AP94" i="35" a="1"/>
  <c r="AP94" i="35" s="1"/>
  <c r="B94" i="35" a="1"/>
  <c r="B94" i="35" s="1"/>
  <c r="AM18" i="39"/>
  <c r="AN18" i="39" s="1"/>
  <c r="N74" i="40"/>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J84" i="34"/>
  <c r="N85" i="37"/>
  <c r="N74" i="39"/>
  <c r="AL82" i="39"/>
  <c r="N76" i="38"/>
  <c r="AP81" i="42"/>
  <c r="J81" i="39"/>
  <c r="J82" i="37"/>
  <c r="B68" i="36"/>
  <c r="J68" i="36"/>
  <c r="F68" i="36"/>
  <c r="V83" i="42"/>
  <c r="R73" i="34"/>
  <c r="T73" i="34" s="1"/>
  <c r="F76" i="37"/>
  <c r="AF17" i="39"/>
  <c r="AT68" i="43"/>
  <c r="N68" i="43"/>
  <c r="AH68" i="43"/>
  <c r="B68" i="43"/>
  <c r="F68" i="43"/>
  <c r="R68" i="43"/>
  <c r="AL68" i="43"/>
  <c r="J68" i="43"/>
  <c r="Z68" i="43"/>
  <c r="V68" i="43"/>
  <c r="AP68" i="43"/>
  <c r="AD68" i="43"/>
  <c r="Z75" i="37"/>
  <c r="W70" i="34"/>
  <c r="S66" i="34"/>
  <c r="AH89" i="43" a="1"/>
  <c r="AH89" i="43" s="1"/>
  <c r="J76" i="39"/>
  <c r="AL75" i="39"/>
  <c r="AP43" i="40" a="1"/>
  <c r="AP43" i="40" s="1"/>
  <c r="B42" i="37" a="1"/>
  <c r="B42" i="37" s="1"/>
  <c r="AH77" i="34"/>
  <c r="AJ77" i="34" s="1"/>
  <c r="F82" i="38"/>
  <c r="Z90" i="40" a="1"/>
  <c r="Z90" i="40" s="1"/>
  <c r="Z92" i="39" a="1"/>
  <c r="Z92" i="39" s="1"/>
  <c r="AD68" i="34"/>
  <c r="R68" i="34"/>
  <c r="AL68" i="34"/>
  <c r="F68" i="34"/>
  <c r="Z68" i="34"/>
  <c r="AH68" i="34"/>
  <c r="B68" i="34"/>
  <c r="D68" i="34" s="1"/>
  <c r="V68" i="34"/>
  <c r="X68" i="34" s="1"/>
  <c r="J68" i="34"/>
  <c r="L68" i="34" s="1"/>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F77" i="39"/>
  <c r="D77" i="39"/>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D77" i="34"/>
  <c r="AF77" i="34" s="1"/>
  <c r="B83" i="35"/>
  <c r="AT80" i="37"/>
  <c r="V80" i="37"/>
  <c r="R80" i="37"/>
  <c r="AD76" i="39"/>
  <c r="R81" i="34"/>
  <c r="F81" i="43"/>
  <c r="F73" i="43"/>
  <c r="H73" i="43" s="1"/>
  <c r="Z74" i="38"/>
  <c r="B74" i="38"/>
  <c r="V79" i="43"/>
  <c r="R79" i="43"/>
  <c r="AH79" i="43"/>
  <c r="R75" i="37"/>
  <c r="AT75" i="37"/>
  <c r="V75" i="37"/>
  <c r="B77" i="40"/>
  <c r="D77" i="40" s="1"/>
  <c r="F85" i="42"/>
  <c r="AH85" i="42"/>
  <c r="AD84" i="39"/>
  <c r="AH84" i="39"/>
  <c r="AL80" i="42"/>
  <c r="AT80" i="42"/>
  <c r="AD76" i="37"/>
  <c r="AH76" i="37"/>
  <c r="Z73" i="35"/>
  <c r="AB73" i="35" s="1"/>
  <c r="B83" i="34"/>
  <c r="Z83" i="34"/>
  <c r="J83" i="42"/>
  <c r="AD75" i="38"/>
  <c r="AD82" i="37"/>
  <c r="AL78" i="37"/>
  <c r="N78" i="37"/>
  <c r="AP78" i="37"/>
  <c r="AD74" i="37"/>
  <c r="Z81" i="39"/>
  <c r="B81" i="39"/>
  <c r="V81" i="42"/>
  <c r="Z81" i="42"/>
  <c r="AD81" i="42"/>
  <c r="F77" i="42"/>
  <c r="H77" i="42" s="1"/>
  <c r="F85" i="35"/>
  <c r="F85" i="43"/>
  <c r="AP80" i="34"/>
  <c r="AL80" i="34"/>
  <c r="N80" i="34"/>
  <c r="F79" i="38"/>
  <c r="AH79" i="38"/>
  <c r="J79" i="38"/>
  <c r="F75" i="40"/>
  <c r="B75" i="40"/>
  <c r="R78" i="39"/>
  <c r="AT78" i="39"/>
  <c r="V78" i="39"/>
  <c r="AH77" i="43"/>
  <c r="AJ77" i="43" s="1"/>
  <c r="J77" i="43"/>
  <c r="L77" i="43" s="1"/>
  <c r="J85" i="37"/>
  <c r="AD84" i="34"/>
  <c r="N84" i="42"/>
  <c r="R80" i="38"/>
  <c r="AT80" i="38"/>
  <c r="V80" i="38"/>
  <c r="F76" i="40"/>
  <c r="V79" i="39"/>
  <c r="R79" i="39"/>
  <c r="F74" i="40"/>
  <c r="J81" i="35"/>
  <c r="AD85" i="38"/>
  <c r="R84" i="43"/>
  <c r="AT84" i="43"/>
  <c r="AH84" i="43"/>
  <c r="AT83" i="43"/>
  <c r="R83" i="43"/>
  <c r="AP78" i="38"/>
  <c r="AL78" i="38"/>
  <c r="N78" i="38"/>
  <c r="B73" i="37"/>
  <c r="D73" i="37" s="1"/>
  <c r="Z82" i="38"/>
  <c r="B82" i="38"/>
  <c r="Z77" i="34"/>
  <c r="AB77" i="34" s="1"/>
  <c r="B77" i="34"/>
  <c r="D77" i="34" s="1"/>
  <c r="AH75" i="39"/>
  <c r="J75" i="39"/>
  <c r="Z76" i="39"/>
  <c r="B76" i="39"/>
  <c r="AL81" i="34"/>
  <c r="N81" i="34"/>
  <c r="AP81" i="34"/>
  <c r="AD81" i="43"/>
  <c r="B81" i="43"/>
  <c r="AH79" i="37"/>
  <c r="J79" i="37"/>
  <c r="F79" i="37"/>
  <c r="F79" i="35"/>
  <c r="F78" i="35"/>
  <c r="V85" i="34"/>
  <c r="R85" i="34"/>
  <c r="AT85" i="34"/>
  <c r="V85" i="42"/>
  <c r="Z84" i="39"/>
  <c r="J80" i="42"/>
  <c r="V80" i="42"/>
  <c r="Z76" i="37"/>
  <c r="R83" i="42"/>
  <c r="Z83" i="42"/>
  <c r="Z75" i="38"/>
  <c r="B75" i="38"/>
  <c r="B82" i="37"/>
  <c r="Z82" i="37"/>
  <c r="B74" i="37"/>
  <c r="V77" i="42"/>
  <c r="X77" i="42" s="1"/>
  <c r="AH77" i="42"/>
  <c r="AJ77" i="42" s="1"/>
  <c r="AT85" i="43"/>
  <c r="V85" i="43"/>
  <c r="B84" i="40"/>
  <c r="AH80" i="43"/>
  <c r="J80" i="43"/>
  <c r="AP80" i="43"/>
  <c r="AH76" i="38"/>
  <c r="J76" i="38"/>
  <c r="F76" i="38"/>
  <c r="AL83" i="37"/>
  <c r="N83" i="37"/>
  <c r="AP83" i="37"/>
  <c r="AD79" i="38"/>
  <c r="AH82" i="39"/>
  <c r="J82" i="39"/>
  <c r="AH74" i="39"/>
  <c r="J74" i="39"/>
  <c r="J77" i="35"/>
  <c r="L77" i="35" s="1"/>
  <c r="R77" i="43"/>
  <c r="T77" i="43" s="1"/>
  <c r="AT85" i="37"/>
  <c r="AD85" i="37"/>
  <c r="Z84" i="34"/>
  <c r="B84" i="34"/>
  <c r="B84" i="42"/>
  <c r="Z84" i="42"/>
  <c r="AT79" i="39"/>
  <c r="B82" i="40"/>
  <c r="J74" i="40"/>
  <c r="Z85" i="38"/>
  <c r="B85" i="38"/>
  <c r="V83" i="38"/>
  <c r="R83" i="38"/>
  <c r="AT83" i="38"/>
  <c r="V75" i="42"/>
  <c r="J75" i="42"/>
  <c r="F75" i="42"/>
  <c r="J81" i="37"/>
  <c r="F81" i="37"/>
  <c r="AH81" i="37"/>
  <c r="AT85" i="39"/>
  <c r="V85" i="39"/>
  <c r="R85" i="39"/>
  <c r="B76" i="35"/>
  <c r="Z76" i="42"/>
  <c r="AT76" i="42"/>
  <c r="V83" i="43"/>
  <c r="N83" i="35"/>
  <c r="F73" i="35"/>
  <c r="H73" i="35" s="1"/>
  <c r="V73" i="34"/>
  <c r="X73" i="34" s="1"/>
  <c r="AL80" i="37"/>
  <c r="N80" i="37"/>
  <c r="AP80" i="37"/>
  <c r="F73" i="42"/>
  <c r="H73" i="42" s="1"/>
  <c r="F73" i="38"/>
  <c r="H73" i="38" s="1"/>
  <c r="AD75" i="39"/>
  <c r="Z81" i="43"/>
  <c r="AD79" i="37"/>
  <c r="R74" i="38"/>
  <c r="AT74" i="38"/>
  <c r="V74" i="38"/>
  <c r="AP79" i="43"/>
  <c r="Z79" i="43"/>
  <c r="AL75" i="37"/>
  <c r="N75" i="37"/>
  <c r="AP75" i="37"/>
  <c r="AD85" i="42"/>
  <c r="AH80" i="42"/>
  <c r="AT83" i="34"/>
  <c r="V83" i="34"/>
  <c r="R83" i="34"/>
  <c r="AT83" i="42"/>
  <c r="F83" i="42"/>
  <c r="F78" i="37"/>
  <c r="AH78" i="37"/>
  <c r="J78" i="37"/>
  <c r="Z74" i="37"/>
  <c r="R81" i="39"/>
  <c r="AT81" i="39"/>
  <c r="V81" i="39"/>
  <c r="AT81" i="42"/>
  <c r="Z77" i="42"/>
  <c r="AB77" i="42" s="1"/>
  <c r="R85" i="43"/>
  <c r="AH80" i="34"/>
  <c r="J80" i="34"/>
  <c r="AD80" i="43"/>
  <c r="AD76" i="38"/>
  <c r="Z79" i="38"/>
  <c r="B79" i="38"/>
  <c r="AD82" i="39"/>
  <c r="Z82" i="39"/>
  <c r="AL78" i="39"/>
  <c r="N78" i="39"/>
  <c r="AP78" i="39"/>
  <c r="AD74" i="39"/>
  <c r="B77" i="35"/>
  <c r="D77" i="35" s="1"/>
  <c r="B77" i="43"/>
  <c r="D77" i="43" s="1"/>
  <c r="AD77" i="43"/>
  <c r="AF77" i="43" s="1"/>
  <c r="AL77" i="43"/>
  <c r="AN77" i="43" s="1"/>
  <c r="R85" i="37"/>
  <c r="AT84" i="42"/>
  <c r="AP80" i="38"/>
  <c r="AL80" i="38"/>
  <c r="N80" i="38"/>
  <c r="N76" i="40"/>
  <c r="AP79" i="39"/>
  <c r="AL79" i="39"/>
  <c r="J78" i="40"/>
  <c r="F81" i="35"/>
  <c r="AP84" i="43"/>
  <c r="AL84" i="43"/>
  <c r="N75" i="34"/>
  <c r="AP75" i="34"/>
  <c r="AL75" i="34"/>
  <c r="AL75" i="42"/>
  <c r="V73" i="40"/>
  <c r="X73" i="40" s="1"/>
  <c r="AL83" i="43"/>
  <c r="N83" i="43"/>
  <c r="AH78" i="38"/>
  <c r="J78" i="38"/>
  <c r="F78" i="38"/>
  <c r="AD73" i="34"/>
  <c r="AF73" i="34" s="1"/>
  <c r="R82" i="38"/>
  <c r="AT82" i="38"/>
  <c r="V82" i="38"/>
  <c r="V77" i="34"/>
  <c r="X77" i="34" s="1"/>
  <c r="R77" i="34"/>
  <c r="T77" i="34" s="1"/>
  <c r="AT77" i="34"/>
  <c r="AV77" i="34" s="1"/>
  <c r="Z75" i="39"/>
  <c r="B75" i="39"/>
  <c r="V76" i="39"/>
  <c r="R76" i="39"/>
  <c r="AT76" i="39"/>
  <c r="AH81" i="34"/>
  <c r="J81" i="34"/>
  <c r="V81" i="43"/>
  <c r="B79" i="37"/>
  <c r="Z79" i="37"/>
  <c r="B79" i="35"/>
  <c r="B79" i="43"/>
  <c r="J78" i="35"/>
  <c r="AP85" i="34"/>
  <c r="AL85" i="34"/>
  <c r="N85" i="34"/>
  <c r="AP85" i="42"/>
  <c r="N85" i="42"/>
  <c r="V84" i="39"/>
  <c r="R84" i="39"/>
  <c r="AT84" i="39"/>
  <c r="B80" i="35"/>
  <c r="F80" i="42"/>
  <c r="AP80" i="42"/>
  <c r="V76" i="37"/>
  <c r="R76" i="37"/>
  <c r="AT76" i="37"/>
  <c r="V75" i="38"/>
  <c r="R75" i="38"/>
  <c r="AT75" i="38"/>
  <c r="AT82" i="37"/>
  <c r="V82" i="37"/>
  <c r="R82" i="37"/>
  <c r="AD78" i="37"/>
  <c r="AT74" i="37"/>
  <c r="V74" i="37"/>
  <c r="R74" i="37"/>
  <c r="B81" i="42"/>
  <c r="AH81" i="42"/>
  <c r="B77" i="42"/>
  <c r="D77" i="42" s="1"/>
  <c r="N85" i="35"/>
  <c r="N85" i="43"/>
  <c r="AP85" i="43"/>
  <c r="AL85" i="43"/>
  <c r="AD80" i="34"/>
  <c r="Z80" i="43"/>
  <c r="B80" i="43"/>
  <c r="Z76" i="38"/>
  <c r="B76" i="38"/>
  <c r="F83" i="37"/>
  <c r="AH83" i="37"/>
  <c r="J83" i="37"/>
  <c r="B82" i="39"/>
  <c r="B74" i="39"/>
  <c r="Z74" i="39"/>
  <c r="F77" i="35"/>
  <c r="H77" i="35" s="1"/>
  <c r="AL85" i="37"/>
  <c r="B85" i="37"/>
  <c r="R84" i="34"/>
  <c r="AT84" i="34"/>
  <c r="V84" i="34"/>
  <c r="R84" i="42"/>
  <c r="AD84" i="42"/>
  <c r="N79" i="39"/>
  <c r="N82" i="40"/>
  <c r="N81" i="35"/>
  <c r="R85" i="38"/>
  <c r="AT85" i="38"/>
  <c r="V85" i="38"/>
  <c r="B84" i="35"/>
  <c r="B84" i="43"/>
  <c r="AP83" i="38"/>
  <c r="AL83" i="38"/>
  <c r="N83" i="38"/>
  <c r="N79" i="40"/>
  <c r="AD75" i="42"/>
  <c r="Z81" i="37"/>
  <c r="B81" i="37"/>
  <c r="N85" i="39"/>
  <c r="AP85" i="39"/>
  <c r="AL85" i="39"/>
  <c r="AD80" i="39"/>
  <c r="AH76" i="42"/>
  <c r="AD73" i="39"/>
  <c r="AF73" i="39" s="1"/>
  <c r="J83" i="43"/>
  <c r="AD78" i="38"/>
  <c r="F83" i="35"/>
  <c r="B73" i="38"/>
  <c r="D73" i="38" s="1"/>
  <c r="F80" i="37"/>
  <c r="AH80" i="37"/>
  <c r="J80" i="37"/>
  <c r="AD81" i="34"/>
  <c r="R81" i="43"/>
  <c r="AP81" i="43"/>
  <c r="B73" i="42"/>
  <c r="D73" i="42" s="1"/>
  <c r="AL74" i="38"/>
  <c r="N74" i="38"/>
  <c r="AP74" i="38"/>
  <c r="J79" i="43"/>
  <c r="AL79" i="43"/>
  <c r="F75" i="37"/>
  <c r="AH75" i="37"/>
  <c r="J75" i="37"/>
  <c r="J77" i="40"/>
  <c r="L77" i="40" s="1"/>
  <c r="Z85" i="42"/>
  <c r="J80" i="35"/>
  <c r="B80" i="42"/>
  <c r="N83" i="34"/>
  <c r="AP83" i="34"/>
  <c r="AL83" i="34"/>
  <c r="N83" i="42"/>
  <c r="AP83" i="42"/>
  <c r="B83" i="42"/>
  <c r="Z78" i="37"/>
  <c r="B78" i="37"/>
  <c r="AP81" i="39"/>
  <c r="AL81" i="39"/>
  <c r="N81" i="39"/>
  <c r="AL81" i="42"/>
  <c r="R81" i="42"/>
  <c r="AD77" i="42"/>
  <c r="AF77" i="42" s="1"/>
  <c r="AT77" i="42"/>
  <c r="AV77" i="42" s="1"/>
  <c r="R77" i="42"/>
  <c r="T77" i="42" s="1"/>
  <c r="J85" i="35"/>
  <c r="J84" i="40"/>
  <c r="B80" i="34"/>
  <c r="Z80" i="34"/>
  <c r="AD83" i="37"/>
  <c r="AT79" i="38"/>
  <c r="V79" i="38"/>
  <c r="AH78" i="39"/>
  <c r="J78" i="39"/>
  <c r="AT77" i="43"/>
  <c r="AV77" i="43" s="1"/>
  <c r="V77" i="43"/>
  <c r="X77" i="43" s="1"/>
  <c r="V85" i="37"/>
  <c r="J80" i="38"/>
  <c r="F80" i="38"/>
  <c r="AH80" i="38"/>
  <c r="J76" i="40"/>
  <c r="AH79" i="39"/>
  <c r="J79" i="39"/>
  <c r="F83" i="43"/>
  <c r="AH83" i="43"/>
  <c r="AD83" i="43"/>
  <c r="B78" i="38"/>
  <c r="Z78" i="38"/>
  <c r="AL82" i="38"/>
  <c r="N82" i="38"/>
  <c r="AP82" i="38"/>
  <c r="AP77" i="34"/>
  <c r="AR77" i="34" s="1"/>
  <c r="AL77" i="34"/>
  <c r="AN77" i="34" s="1"/>
  <c r="N77" i="34"/>
  <c r="P77" i="34" s="1"/>
  <c r="B73" i="36"/>
  <c r="D73" i="36" s="1"/>
  <c r="AD80" i="37"/>
  <c r="R75" i="39"/>
  <c r="AT75" i="39"/>
  <c r="V75" i="39"/>
  <c r="AP76" i="39"/>
  <c r="AL76" i="39"/>
  <c r="N76" i="39"/>
  <c r="B73" i="43"/>
  <c r="D73" i="43" s="1"/>
  <c r="Z81" i="34"/>
  <c r="B81" i="34"/>
  <c r="J81" i="43"/>
  <c r="AH81" i="43"/>
  <c r="V79" i="37"/>
  <c r="R79" i="37"/>
  <c r="N79" i="37"/>
  <c r="AD79" i="43"/>
  <c r="AT79" i="43"/>
  <c r="AD75" i="37"/>
  <c r="B78" i="35"/>
  <c r="N77" i="40"/>
  <c r="P77" i="40" s="1"/>
  <c r="J85" i="34"/>
  <c r="AH85" i="34"/>
  <c r="J85" i="42"/>
  <c r="B85" i="42"/>
  <c r="AP84" i="39"/>
  <c r="AL84" i="39"/>
  <c r="N84" i="39"/>
  <c r="F80" i="35"/>
  <c r="AD80" i="42"/>
  <c r="AP76" i="37"/>
  <c r="AL76" i="37"/>
  <c r="N76" i="37"/>
  <c r="AP75" i="38"/>
  <c r="AL75" i="38"/>
  <c r="N75" i="38"/>
  <c r="N82" i="37"/>
  <c r="AP82" i="37"/>
  <c r="AL82" i="37"/>
  <c r="N74" i="37"/>
  <c r="AP74" i="37"/>
  <c r="AL74" i="37"/>
  <c r="AP77" i="42"/>
  <c r="AR77" i="42" s="1"/>
  <c r="AH85" i="43"/>
  <c r="J85" i="43"/>
  <c r="N84" i="40"/>
  <c r="AT80" i="43"/>
  <c r="V80" i="43"/>
  <c r="F80" i="43"/>
  <c r="AT76" i="38"/>
  <c r="V76" i="38"/>
  <c r="R76" i="38"/>
  <c r="Z83" i="37"/>
  <c r="B83" i="37"/>
  <c r="R79" i="38"/>
  <c r="N75" i="40"/>
  <c r="AT82" i="39"/>
  <c r="V82" i="39"/>
  <c r="R82" i="39"/>
  <c r="AD78" i="39"/>
  <c r="AT74" i="39"/>
  <c r="V74" i="39"/>
  <c r="R74" i="39"/>
  <c r="F77" i="43"/>
  <c r="H77" i="43" s="1"/>
  <c r="F85" i="37"/>
  <c r="AL84" i="34"/>
  <c r="N84" i="34"/>
  <c r="AP84" i="34"/>
  <c r="AL84" i="42"/>
  <c r="AP84" i="42"/>
  <c r="J84" i="42"/>
  <c r="AD80" i="38"/>
  <c r="AD79" i="39"/>
  <c r="B74" i="40"/>
  <c r="AL85" i="38"/>
  <c r="N85" i="38"/>
  <c r="AP85" i="38"/>
  <c r="AD84" i="43"/>
  <c r="V84" i="43"/>
  <c r="J83" i="38"/>
  <c r="F83" i="38"/>
  <c r="AH83" i="38"/>
  <c r="F79" i="40"/>
  <c r="AD75" i="34"/>
  <c r="B75" i="42"/>
  <c r="R81" i="37"/>
  <c r="AT81" i="37"/>
  <c r="AH85" i="39"/>
  <c r="J85" i="39"/>
  <c r="N76" i="35"/>
  <c r="B76" i="42"/>
  <c r="F76" i="42"/>
  <c r="J73" i="38"/>
  <c r="L73" i="38" s="1"/>
  <c r="R73" i="39"/>
  <c r="T73" i="39" s="1"/>
  <c r="V73" i="39"/>
  <c r="X73" i="39" s="1"/>
  <c r="Z80" i="37"/>
  <c r="B80" i="37"/>
  <c r="AL81" i="43"/>
  <c r="AT81" i="43"/>
  <c r="N81" i="43"/>
  <c r="AP76" i="42"/>
  <c r="V80" i="39"/>
  <c r="AL80" i="39"/>
  <c r="Z75" i="42"/>
  <c r="R75" i="34"/>
  <c r="AT75" i="34"/>
  <c r="B79" i="40"/>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J82" i="40"/>
  <c r="N42" i="34" a="1"/>
  <c r="N42" i="34" s="1"/>
  <c r="J90" i="35" a="1"/>
  <c r="J90" i="35" s="1"/>
  <c r="N77" i="35"/>
  <c r="P77" i="35" s="1"/>
  <c r="AP79" i="38"/>
  <c r="R83" i="37"/>
  <c r="AT80" i="34"/>
  <c r="B85" i="35"/>
  <c r="N77" i="42"/>
  <c r="P77" i="42" s="1"/>
  <c r="V78" i="37"/>
  <c r="AH75" i="38"/>
  <c r="R80" i="42"/>
  <c r="B84" i="39"/>
  <c r="R89" i="34" a="1"/>
  <c r="R89" i="34" s="1"/>
  <c r="AD85" i="34"/>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X77" i="39"/>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B80" i="39"/>
  <c r="R77" i="37"/>
  <c r="T77" i="37" s="1"/>
  <c r="V77" i="37"/>
  <c r="X77" i="37" s="1"/>
  <c r="AT77" i="37"/>
  <c r="AV77" i="37" s="1"/>
  <c r="N81" i="37"/>
  <c r="AD81" i="37"/>
  <c r="V66" i="34"/>
  <c r="X66" i="34" s="1"/>
  <c r="AP66" i="34"/>
  <c r="AR66" i="34" s="1"/>
  <c r="J66" i="34"/>
  <c r="L66" i="34" s="1"/>
  <c r="AD66" i="34"/>
  <c r="AF66" i="34" s="1"/>
  <c r="R66" i="34"/>
  <c r="AL66" i="34"/>
  <c r="AN66" i="34" s="1"/>
  <c r="F66" i="34"/>
  <c r="H66" i="34" s="1"/>
  <c r="Z66" i="34"/>
  <c r="AB66" i="34" s="1"/>
  <c r="AT66" i="34"/>
  <c r="AV66" i="34" s="1"/>
  <c r="AH66" i="34"/>
  <c r="AJ66" i="34" s="1"/>
  <c r="B66" i="34"/>
  <c r="D66" i="34" s="1"/>
  <c r="AE18" i="39"/>
  <c r="AE19" i="39" s="1"/>
  <c r="N84" i="35"/>
  <c r="J66" i="41"/>
  <c r="F66" i="41"/>
  <c r="B66" i="41"/>
  <c r="L17" i="35"/>
  <c r="F78" i="40"/>
  <c r="R43" i="36" a="1"/>
  <c r="R43" i="36" s="1"/>
  <c r="AP85" i="37"/>
  <c r="AP77" i="43"/>
  <c r="AR77" i="43" s="1"/>
  <c r="AP82" i="39"/>
  <c r="J75" i="40"/>
  <c r="Z90" i="34" a="1"/>
  <c r="Z90" i="34" s="1"/>
  <c r="R80" i="43"/>
  <c r="F84" i="40"/>
  <c r="Z85" i="43"/>
  <c r="F81" i="42"/>
  <c r="F74" i="37"/>
  <c r="AH82" i="37"/>
  <c r="J76" i="37"/>
  <c r="Q49" i="31"/>
  <c r="J73" i="35" s="1"/>
  <c r="L73" i="35" s="1"/>
  <c r="L62" i="35"/>
  <c r="L62" i="40"/>
  <c r="L14" i="40"/>
  <c r="L14" i="35"/>
  <c r="AL85" i="42"/>
  <c r="F77" i="40"/>
  <c r="H77" i="40" s="1"/>
  <c r="F79" i="43"/>
  <c r="N79" i="35"/>
  <c r="AL79" i="37"/>
  <c r="B93" i="37" a="1"/>
  <c r="B93" i="37" s="1"/>
  <c r="J42" i="40" a="1"/>
  <c r="J42" i="40" s="1"/>
  <c r="AD44" i="37" a="1"/>
  <c r="AD44" i="37" s="1"/>
  <c r="J77" i="34"/>
  <c r="L77" i="34" s="1"/>
  <c r="Z83" i="43"/>
  <c r="F45" i="43" a="1"/>
  <c r="F45" i="43" s="1"/>
  <c r="K66" i="39"/>
  <c r="K67" i="39" s="1"/>
  <c r="AE18" i="35"/>
  <c r="AE19" i="35" s="1"/>
  <c r="B45" i="35" a="1"/>
  <c r="B45" i="35" s="1"/>
  <c r="Z84" i="43"/>
  <c r="J84" i="43"/>
  <c r="B81" i="35"/>
  <c r="X17" i="35"/>
  <c r="AP43" i="34" a="1"/>
  <c r="AP43" i="34" s="1"/>
  <c r="K18" i="39"/>
  <c r="K19" i="39" s="1"/>
  <c r="J46" i="35" a="1"/>
  <c r="J46" i="35" s="1"/>
  <c r="V41" i="35" a="1"/>
  <c r="V41" i="35" s="1"/>
  <c r="B80" i="38"/>
  <c r="AH84" i="42"/>
  <c r="B78" i="39"/>
  <c r="AL79" i="38"/>
  <c r="Z92" i="34" a="1"/>
  <c r="Z92" i="34" s="1"/>
  <c r="AP41" i="35" a="1"/>
  <c r="AP41" i="35" s="1"/>
  <c r="R80" i="34"/>
  <c r="AL77" i="42"/>
  <c r="AN77" i="42" s="1"/>
  <c r="AT78" i="37"/>
  <c r="F75" i="38"/>
  <c r="AD83" i="42"/>
  <c r="AH83" i="34"/>
  <c r="F92" i="35" a="1"/>
  <c r="F92" i="35" s="1"/>
  <c r="J84" i="39"/>
  <c r="Z85" i="34"/>
  <c r="N78" i="35"/>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AF77" i="37"/>
  <c r="D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X21" i="34"/>
  <c r="AH69" i="34"/>
  <c r="B69" i="34"/>
  <c r="D69" i="34" s="1"/>
  <c r="V69" i="34"/>
  <c r="AP69" i="34"/>
  <c r="AR69" i="34" s="1"/>
  <c r="J69" i="34"/>
  <c r="L69" i="34" s="1"/>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N69" i="41"/>
  <c r="N65" i="41"/>
  <c r="AD20" i="31"/>
  <c r="AC49" i="31"/>
  <c r="J73" i="36" s="1"/>
  <c r="L73" i="36" s="1"/>
  <c r="AC29" i="31"/>
  <c r="L14" i="36"/>
  <c r="L62" i="36"/>
  <c r="T21" i="40"/>
  <c r="AI18" i="39"/>
  <c r="AI19" i="39" s="1"/>
  <c r="AJ19" i="39" s="1"/>
  <c r="H77" i="37"/>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AE19" i="34"/>
  <c r="AF19"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N65" i="39"/>
  <c r="P65" i="39" s="1"/>
  <c r="B65" i="39"/>
  <c r="D65" i="39" s="1"/>
  <c r="AH65" i="39"/>
  <c r="AJ65" i="39" s="1"/>
  <c r="J68" i="35"/>
  <c r="R68" i="35"/>
  <c r="F68" i="35"/>
  <c r="Z68" i="35"/>
  <c r="N68" i="35"/>
  <c r="B68" i="35"/>
  <c r="V68" i="35"/>
  <c r="AU18" i="39"/>
  <c r="C67" i="34"/>
  <c r="C70" i="34" s="1"/>
  <c r="AD66" i="35"/>
  <c r="AD68" i="35"/>
  <c r="V20" i="31"/>
  <c r="AD67" i="40"/>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L19" i="34"/>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X20" i="39"/>
  <c r="AA18" i="39"/>
  <c r="AA19" i="39" s="1"/>
  <c r="AB19" i="39" s="1"/>
  <c r="C18" i="39"/>
  <c r="D18" i="39" s="1"/>
  <c r="P95" i="31"/>
  <c r="H95" i="31"/>
  <c r="O95" i="31"/>
  <c r="G95" i="31"/>
  <c r="E102" i="31"/>
  <c r="N95" i="31"/>
  <c r="F95" i="31"/>
  <c r="M95" i="31"/>
  <c r="L95" i="31"/>
  <c r="K95" i="31"/>
  <c r="J95" i="31"/>
  <c r="I95" i="31"/>
  <c r="Q95"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N67" i="39"/>
  <c r="AH67" i="39"/>
  <c r="B67" i="39"/>
  <c r="V67" i="39"/>
  <c r="J67" i="39"/>
  <c r="AP67" i="39"/>
  <c r="AB17" i="34"/>
  <c r="R65" i="34"/>
  <c r="T65" i="34" s="1"/>
  <c r="AL65" i="34"/>
  <c r="AN65" i="34" s="1"/>
  <c r="F65" i="34"/>
  <c r="H65" i="34" s="1"/>
  <c r="Z65" i="34"/>
  <c r="AB65" i="34" s="1"/>
  <c r="AT65" i="34"/>
  <c r="AV65" i="34" s="1"/>
  <c r="N65" i="34"/>
  <c r="P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B20" i="39"/>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X69" i="34" l="1"/>
  <c r="AF18" i="39"/>
  <c r="K22" i="39"/>
  <c r="K37" i="39" s="1"/>
  <c r="L37" i="39" s="1"/>
  <c r="AB68" i="34"/>
  <c r="L20" i="34"/>
  <c r="L22" i="34" s="1"/>
  <c r="K26" i="34" s="1"/>
  <c r="L26" i="34" s="1"/>
  <c r="K22" i="34"/>
  <c r="K33" i="34" s="1"/>
  <c r="L33" i="34" s="1"/>
  <c r="L18" i="39"/>
  <c r="AB67" i="34"/>
  <c r="AQ70" i="34"/>
  <c r="AQ82" i="34" s="1"/>
  <c r="AR82" i="34" s="1"/>
  <c r="P65" i="40"/>
  <c r="AB65" i="40"/>
  <c r="L19" i="39"/>
  <c r="L67" i="34"/>
  <c r="L70" i="34" s="1"/>
  <c r="L10" i="33" s="1"/>
  <c r="W22" i="34"/>
  <c r="W32" i="34" s="1"/>
  <c r="X32" i="34" s="1"/>
  <c r="H69" i="40"/>
  <c r="P68" i="40"/>
  <c r="AQ22" i="34"/>
  <c r="AQ31" i="34" s="1"/>
  <c r="AR31" i="34" s="1"/>
  <c r="X65" i="35"/>
  <c r="L69" i="35"/>
  <c r="N73" i="38"/>
  <c r="P73" i="38" s="1"/>
  <c r="AQ22" i="35"/>
  <c r="AQ35" i="35" s="1"/>
  <c r="AR35" i="35" s="1"/>
  <c r="P69" i="35"/>
  <c r="X69" i="40"/>
  <c r="AR19" i="34"/>
  <c r="H69" i="35"/>
  <c r="AB69" i="40"/>
  <c r="AB19" i="35"/>
  <c r="AB22" i="35" s="1"/>
  <c r="AV66" i="39"/>
  <c r="AD73" i="35"/>
  <c r="AF73" i="35" s="1"/>
  <c r="Z73" i="39"/>
  <c r="AB73" i="39" s="1"/>
  <c r="C22" i="39"/>
  <c r="C31" i="39" s="1"/>
  <c r="D31" i="39" s="1"/>
  <c r="T65" i="35"/>
  <c r="D68" i="35"/>
  <c r="L66" i="39"/>
  <c r="P67" i="34"/>
  <c r="D66" i="39"/>
  <c r="X69" i="35"/>
  <c r="AR67" i="34"/>
  <c r="K35" i="39"/>
  <c r="L35" i="39" s="1"/>
  <c r="K36" i="39"/>
  <c r="L36" i="39" s="1"/>
  <c r="AQ85" i="34"/>
  <c r="AR85" i="34" s="1"/>
  <c r="AQ83" i="34"/>
  <c r="AR83" i="34" s="1"/>
  <c r="AQ84" i="34"/>
  <c r="AR84" i="34" s="1"/>
  <c r="AQ79" i="34"/>
  <c r="AR79" i="34" s="1"/>
  <c r="T18" i="39"/>
  <c r="T22" i="39" s="1"/>
  <c r="AI70" i="34"/>
  <c r="AI81" i="34" s="1"/>
  <c r="AJ81" i="34" s="1"/>
  <c r="C85" i="34"/>
  <c r="D85" i="34" s="1"/>
  <c r="C84" i="34"/>
  <c r="D84" i="34" s="1"/>
  <c r="C83" i="34"/>
  <c r="D83" i="34" s="1"/>
  <c r="C79" i="34"/>
  <c r="D79" i="34" s="1"/>
  <c r="AV69" i="34"/>
  <c r="AQ36" i="34"/>
  <c r="AR36" i="34" s="1"/>
  <c r="AQ35" i="34"/>
  <c r="AR35" i="34" s="1"/>
  <c r="W83" i="34"/>
  <c r="X83" i="34" s="1"/>
  <c r="W84" i="34"/>
  <c r="X84" i="34" s="1"/>
  <c r="W85" i="34"/>
  <c r="X85" i="34" s="1"/>
  <c r="W79" i="34"/>
  <c r="X79" i="34" s="1"/>
  <c r="L69" i="40"/>
  <c r="O70" i="34"/>
  <c r="O75" i="34" s="1"/>
  <c r="P75" i="34" s="1"/>
  <c r="S84" i="39"/>
  <c r="T84" i="39" s="1"/>
  <c r="S79" i="39"/>
  <c r="T79" i="39" s="1"/>
  <c r="S83" i="39"/>
  <c r="T83" i="39" s="1"/>
  <c r="S85" i="39"/>
  <c r="T85" i="39" s="1"/>
  <c r="C37" i="39"/>
  <c r="D37" i="39" s="1"/>
  <c r="C36" i="39"/>
  <c r="D36" i="39" s="1"/>
  <c r="C35" i="39"/>
  <c r="D35" i="39" s="1"/>
  <c r="K85" i="34"/>
  <c r="L85" i="34" s="1"/>
  <c r="K83" i="34"/>
  <c r="L83" i="34" s="1"/>
  <c r="K84" i="34"/>
  <c r="L84" i="34" s="1"/>
  <c r="K79" i="34"/>
  <c r="L79" i="34" s="1"/>
  <c r="H68" i="40"/>
  <c r="K31" i="34"/>
  <c r="L31" i="34" s="1"/>
  <c r="AA70" i="34"/>
  <c r="AA82" i="34" s="1"/>
  <c r="AB82" i="34" s="1"/>
  <c r="W70" i="39"/>
  <c r="W76" i="39" s="1"/>
  <c r="X76" i="39" s="1"/>
  <c r="X22" i="34"/>
  <c r="B13" i="33" s="1"/>
  <c r="AU79" i="39"/>
  <c r="AV79" i="39" s="1"/>
  <c r="AU84" i="39"/>
  <c r="AV84" i="39" s="1"/>
  <c r="AU83" i="39"/>
  <c r="AV83" i="39" s="1"/>
  <c r="AU85" i="39"/>
  <c r="AV85" i="39" s="1"/>
  <c r="G19" i="34"/>
  <c r="H19" i="34" s="1"/>
  <c r="H22" i="34" s="1"/>
  <c r="AA79" i="39"/>
  <c r="AB79" i="39" s="1"/>
  <c r="AA84" i="39"/>
  <c r="AB84" i="39" s="1"/>
  <c r="AA83" i="39"/>
  <c r="AB83" i="39" s="1"/>
  <c r="AA85" i="39"/>
  <c r="AB85" i="39" s="1"/>
  <c r="T66" i="39"/>
  <c r="X65" i="40"/>
  <c r="AM70" i="34"/>
  <c r="AM80" i="34" s="1"/>
  <c r="AN80" i="34" s="1"/>
  <c r="J73" i="40"/>
  <c r="L73" i="40" s="1"/>
  <c r="L68" i="40"/>
  <c r="D69" i="40"/>
  <c r="P68" i="34"/>
  <c r="AB69" i="34"/>
  <c r="H66" i="39"/>
  <c r="AJ66" i="39"/>
  <c r="D22" i="39"/>
  <c r="V8" i="33" s="1"/>
  <c r="H68" i="35"/>
  <c r="X70" i="34"/>
  <c r="L13" i="33" s="1"/>
  <c r="AE70" i="34"/>
  <c r="AE75" i="34" s="1"/>
  <c r="AF75" i="34" s="1"/>
  <c r="AB69" i="35"/>
  <c r="L65" i="35"/>
  <c r="G70" i="34"/>
  <c r="G81" i="34" s="1"/>
  <c r="T69" i="35"/>
  <c r="K22" i="35"/>
  <c r="K30" i="35" s="1"/>
  <c r="L30" i="35" s="1"/>
  <c r="D69" i="35"/>
  <c r="AU22" i="35"/>
  <c r="AU30" i="35" s="1"/>
  <c r="AV30" i="35" s="1"/>
  <c r="O22" i="35"/>
  <c r="O33" i="35" s="1"/>
  <c r="P33" i="35" s="1"/>
  <c r="L65" i="40"/>
  <c r="AI22" i="34"/>
  <c r="N69" i="36"/>
  <c r="D22" i="35"/>
  <c r="C25" i="35" s="1"/>
  <c r="D25" i="35" s="1"/>
  <c r="K70" i="39"/>
  <c r="AI22" i="35"/>
  <c r="AU70" i="34"/>
  <c r="AU78" i="34" s="1"/>
  <c r="AV78" i="34" s="1"/>
  <c r="T22" i="34"/>
  <c r="B12" i="33" s="1"/>
  <c r="H22" i="35"/>
  <c r="C9" i="33" s="1"/>
  <c r="D65" i="40"/>
  <c r="X19" i="35"/>
  <c r="O22" i="39"/>
  <c r="O33" i="39" s="1"/>
  <c r="P33" i="39" s="1"/>
  <c r="T66" i="34"/>
  <c r="S20" i="35"/>
  <c r="AU19" i="39"/>
  <c r="AU22" i="39" s="1"/>
  <c r="D67" i="34"/>
  <c r="D70" i="34" s="1"/>
  <c r="AN66" i="39"/>
  <c r="P19" i="35"/>
  <c r="D68" i="40"/>
  <c r="C22" i="35"/>
  <c r="C32" i="35" s="1"/>
  <c r="D32" i="35" s="1"/>
  <c r="J73" i="37"/>
  <c r="L73" i="37" s="1"/>
  <c r="AD66" i="40"/>
  <c r="S22" i="39"/>
  <c r="S34" i="39" s="1"/>
  <c r="T34" i="39" s="1"/>
  <c r="D65" i="35"/>
  <c r="AF22" i="34"/>
  <c r="B15" i="33" s="1"/>
  <c r="AE22" i="39"/>
  <c r="AE30" i="39" s="1"/>
  <c r="AF30" i="39" s="1"/>
  <c r="H69" i="34"/>
  <c r="AJ69" i="34"/>
  <c r="AE20" i="35"/>
  <c r="AE22" i="35" s="1"/>
  <c r="T68" i="34"/>
  <c r="AE22" i="34"/>
  <c r="AE30" i="34" s="1"/>
  <c r="AF30" i="34" s="1"/>
  <c r="AJ18" i="34"/>
  <c r="AJ22" i="34" s="1"/>
  <c r="AF66" i="39"/>
  <c r="L67" i="39"/>
  <c r="T69" i="40"/>
  <c r="S67" i="34"/>
  <c r="S70" i="34" s="1"/>
  <c r="T65" i="40"/>
  <c r="P65" i="35"/>
  <c r="X18" i="39"/>
  <c r="X22" i="39" s="1"/>
  <c r="V13" i="33" s="1"/>
  <c r="N65" i="36"/>
  <c r="AN69" i="34"/>
  <c r="AE67" i="39"/>
  <c r="AE70" i="39" s="1"/>
  <c r="AA22" i="35"/>
  <c r="AA28" i="35" s="1"/>
  <c r="AB28" i="35" s="1"/>
  <c r="AM22" i="35"/>
  <c r="AM30" i="35" s="1"/>
  <c r="AN30" i="35" s="1"/>
  <c r="AV67" i="34"/>
  <c r="AA22" i="34"/>
  <c r="AB19" i="34"/>
  <c r="S81" i="39"/>
  <c r="T81" i="39" s="1"/>
  <c r="S76" i="39"/>
  <c r="T76" i="39" s="1"/>
  <c r="S75" i="39"/>
  <c r="T75" i="39" s="1"/>
  <c r="S82" i="39"/>
  <c r="T82" i="39" s="1"/>
  <c r="S78" i="39"/>
  <c r="T78" i="39" s="1"/>
  <c r="S80" i="39"/>
  <c r="T80" i="39" s="1"/>
  <c r="AU76" i="39"/>
  <c r="AV76" i="39" s="1"/>
  <c r="AU75" i="39"/>
  <c r="AV75" i="39" s="1"/>
  <c r="AU80" i="39"/>
  <c r="AV80" i="39" s="1"/>
  <c r="AU82" i="39"/>
  <c r="AV82" i="39" s="1"/>
  <c r="AU78" i="39"/>
  <c r="AV78" i="39" s="1"/>
  <c r="AU81" i="39"/>
  <c r="AV81" i="39" s="1"/>
  <c r="AA75" i="39"/>
  <c r="AB75" i="39" s="1"/>
  <c r="AA82" i="39"/>
  <c r="AB82" i="39" s="1"/>
  <c r="AA80" i="39"/>
  <c r="AB80" i="39" s="1"/>
  <c r="AA78" i="39"/>
  <c r="AB78" i="39" s="1"/>
  <c r="AA81" i="39"/>
  <c r="AB81" i="39" s="1"/>
  <c r="AA76" i="39"/>
  <c r="AB76" i="39" s="1"/>
  <c r="X20" i="35"/>
  <c r="W22" i="35"/>
  <c r="K18" i="40"/>
  <c r="L18" i="40" s="1"/>
  <c r="D18" i="34"/>
  <c r="D22" i="34" s="1"/>
  <c r="AD21" i="40"/>
  <c r="AF21" i="40" s="1"/>
  <c r="AD21" i="35"/>
  <c r="AF21" i="35" s="1"/>
  <c r="AU18" i="40"/>
  <c r="AU19" i="40" s="1"/>
  <c r="AU20" i="40" s="1"/>
  <c r="AI22" i="39"/>
  <c r="C80" i="34"/>
  <c r="D80" i="34" s="1"/>
  <c r="C81" i="34"/>
  <c r="D81" i="34" s="1"/>
  <c r="C75" i="34"/>
  <c r="D75" i="34" s="1"/>
  <c r="C78" i="34"/>
  <c r="D78" i="34" s="1"/>
  <c r="C76" i="34"/>
  <c r="D76" i="34" s="1"/>
  <c r="C82" i="34"/>
  <c r="D82" i="34" s="1"/>
  <c r="AE66" i="35"/>
  <c r="AF66" i="35" s="1"/>
  <c r="AA18" i="40"/>
  <c r="AB18" i="40" s="1"/>
  <c r="C22" i="34"/>
  <c r="S68" i="41"/>
  <c r="S69" i="41"/>
  <c r="S21" i="41"/>
  <c r="S20" i="41"/>
  <c r="S68" i="36"/>
  <c r="S20" i="36"/>
  <c r="S69" i="36"/>
  <c r="S21" i="36"/>
  <c r="AM68" i="41"/>
  <c r="AM20" i="41"/>
  <c r="AM69" i="41"/>
  <c r="AM21" i="41"/>
  <c r="AM21" i="36"/>
  <c r="AM68" i="36"/>
  <c r="AM20"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F19" i="39"/>
  <c r="AF22" i="39" s="1"/>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K28" i="39"/>
  <c r="L28" i="39" s="1"/>
  <c r="K32" i="39"/>
  <c r="L32" i="39" s="1"/>
  <c r="K27" i="39"/>
  <c r="L27" i="39" s="1"/>
  <c r="K34" i="39"/>
  <c r="L34" i="39" s="1"/>
  <c r="K30" i="39"/>
  <c r="L30" i="39" s="1"/>
  <c r="K33" i="39"/>
  <c r="L33" i="39" s="1"/>
  <c r="AP29" i="31"/>
  <c r="AP49" i="31"/>
  <c r="P14" i="42"/>
  <c r="P62" i="37"/>
  <c r="P62" i="42"/>
  <c r="P14" i="37"/>
  <c r="AM70" i="39"/>
  <c r="W69" i="41"/>
  <c r="W68" i="41"/>
  <c r="W21" i="41"/>
  <c r="W20" i="41"/>
  <c r="W68" i="36"/>
  <c r="W20" i="36"/>
  <c r="W69" i="36"/>
  <c r="W21" i="36"/>
  <c r="K69" i="41"/>
  <c r="L69" i="41" s="1"/>
  <c r="K21" i="41"/>
  <c r="L21" i="41" s="1"/>
  <c r="K68" i="41"/>
  <c r="L68" i="41" s="1"/>
  <c r="K20" i="41"/>
  <c r="L20" i="41" s="1"/>
  <c r="K68" i="36"/>
  <c r="L68" i="36" s="1"/>
  <c r="K20" i="36"/>
  <c r="L20" i="36" s="1"/>
  <c r="K69" i="36"/>
  <c r="L69" i="36" s="1"/>
  <c r="K21" i="36"/>
  <c r="L21" i="36" s="1"/>
  <c r="AB18" i="34"/>
  <c r="BC49" i="31"/>
  <c r="BC29" i="31"/>
  <c r="T62" i="38"/>
  <c r="T62" i="43"/>
  <c r="T14" i="38"/>
  <c r="T14" i="43"/>
  <c r="AJ68" i="34"/>
  <c r="K34" i="34"/>
  <c r="L34" i="34" s="1"/>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M81" i="34"/>
  <c r="AN81" i="34" s="1"/>
  <c r="AM82" i="34"/>
  <c r="AN82" i="34" s="1"/>
  <c r="AM75" i="34"/>
  <c r="AN75" i="34"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8" i="41"/>
  <c r="AA69" i="41"/>
  <c r="AA21" i="41"/>
  <c r="AA20" i="41"/>
  <c r="AA69" i="36"/>
  <c r="AA21" i="36"/>
  <c r="AA68" i="36"/>
  <c r="AA20" i="36"/>
  <c r="AQ69" i="41"/>
  <c r="AQ21" i="41"/>
  <c r="AQ68" i="41"/>
  <c r="AQ20" i="41"/>
  <c r="AQ68" i="36"/>
  <c r="AQ20" i="36"/>
  <c r="AQ69" i="36"/>
  <c r="AQ21" i="36"/>
  <c r="AB17" i="40"/>
  <c r="W18" i="40"/>
  <c r="X18" i="40" s="1"/>
  <c r="H18" i="39"/>
  <c r="H22" i="39" s="1"/>
  <c r="AM18" i="40"/>
  <c r="G18" i="40"/>
  <c r="H18" i="40" s="1"/>
  <c r="O66" i="40"/>
  <c r="O67" i="40" s="1"/>
  <c r="P67" i="40" s="1"/>
  <c r="W80" i="34"/>
  <c r="X80" i="34" s="1"/>
  <c r="W81" i="34"/>
  <c r="X81" i="34" s="1"/>
  <c r="W75" i="34"/>
  <c r="X75" i="34" s="1"/>
  <c r="W78" i="34"/>
  <c r="X78" i="34" s="1"/>
  <c r="W76" i="34"/>
  <c r="X76" i="34" s="1"/>
  <c r="W82" i="34"/>
  <c r="X82" i="34" s="1"/>
  <c r="G66" i="40"/>
  <c r="G67" i="40" s="1"/>
  <c r="H67" i="40" s="1"/>
  <c r="AD65" i="35"/>
  <c r="AF65" i="35" s="1"/>
  <c r="W65" i="41"/>
  <c r="W17" i="41"/>
  <c r="W17" i="36"/>
  <c r="W65" i="36"/>
  <c r="AI66" i="40"/>
  <c r="AI67" i="40" s="1"/>
  <c r="AI68" i="40" s="1"/>
  <c r="AI70" i="40" s="1"/>
  <c r="AN67" i="39"/>
  <c r="M49" i="31"/>
  <c r="AR62" i="39"/>
  <c r="AR14" i="34"/>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P22" i="35" s="1"/>
  <c r="AE69" i="41"/>
  <c r="AE68" i="41"/>
  <c r="AE20" i="41"/>
  <c r="AE21" i="41"/>
  <c r="AE68" i="36"/>
  <c r="AE20" i="36"/>
  <c r="AE69" i="36"/>
  <c r="AE21" i="36"/>
  <c r="O68" i="41"/>
  <c r="O20" i="41"/>
  <c r="O69" i="41"/>
  <c r="P69" i="41" s="1"/>
  <c r="O21" i="41"/>
  <c r="O69" i="36"/>
  <c r="O21" i="36"/>
  <c r="O68" i="36"/>
  <c r="O20" i="36"/>
  <c r="AL73" i="34"/>
  <c r="AN73" i="34" s="1"/>
  <c r="N69" i="39"/>
  <c r="P69" i="39" s="1"/>
  <c r="AT68" i="34"/>
  <c r="AV68" i="34" s="1"/>
  <c r="W66" i="40"/>
  <c r="W67" i="40" s="1"/>
  <c r="X67" i="40" s="1"/>
  <c r="AM66" i="40"/>
  <c r="AF67" i="34"/>
  <c r="AM65" i="41"/>
  <c r="AM17" i="41"/>
  <c r="AM17" i="36"/>
  <c r="AM65" i="36"/>
  <c r="AI18" i="40"/>
  <c r="AI19" i="40" s="1"/>
  <c r="AE20" i="31"/>
  <c r="G68" i="41"/>
  <c r="H68" i="41" s="1"/>
  <c r="G20" i="41"/>
  <c r="H20" i="41" s="1"/>
  <c r="G69" i="41"/>
  <c r="H69" i="41" s="1"/>
  <c r="G21" i="41"/>
  <c r="H21" i="41" s="1"/>
  <c r="G21" i="36"/>
  <c r="H21" i="36" s="1"/>
  <c r="G68" i="36"/>
  <c r="H68" i="36" s="1"/>
  <c r="G20" i="36"/>
  <c r="H20" i="36" s="1"/>
  <c r="G69" i="36"/>
  <c r="H69" i="36" s="1"/>
  <c r="N66" i="39"/>
  <c r="P66" i="39" s="1"/>
  <c r="AR66" i="39"/>
  <c r="AQ22" i="39"/>
  <c r="AB65" i="35"/>
  <c r="X67" i="39"/>
  <c r="T67" i="39"/>
  <c r="O22" i="34"/>
  <c r="AI65" i="41"/>
  <c r="AI17" i="41"/>
  <c r="AI17" i="36"/>
  <c r="AI65" i="36"/>
  <c r="K81" i="34"/>
  <c r="L81" i="34" s="1"/>
  <c r="K75" i="34"/>
  <c r="L75" i="34" s="1"/>
  <c r="K76" i="34"/>
  <c r="L76" i="34" s="1"/>
  <c r="K80" i="34"/>
  <c r="L80" i="34" s="1"/>
  <c r="K78" i="34"/>
  <c r="L78" i="34" s="1"/>
  <c r="K82" i="34"/>
  <c r="L82" i="34" s="1"/>
  <c r="N17" i="34"/>
  <c r="P17" i="34" s="1"/>
  <c r="N17" i="39"/>
  <c r="P17" i="39" s="1"/>
  <c r="C66" i="40"/>
  <c r="C67" i="40" s="1"/>
  <c r="D67" i="40" s="1"/>
  <c r="N69" i="34"/>
  <c r="P69" i="34" s="1"/>
  <c r="AM19" i="39"/>
  <c r="AN19" i="39" s="1"/>
  <c r="AN22" i="39" s="1"/>
  <c r="AQ66" i="35"/>
  <c r="AQ28" i="34"/>
  <c r="AR28" i="34" s="1"/>
  <c r="AQ27" i="34"/>
  <c r="AR27" i="34" s="1"/>
  <c r="AQ32" i="34"/>
  <c r="AR32" i="34" s="1"/>
  <c r="AQ33" i="34"/>
  <c r="AR33" i="34" s="1"/>
  <c r="AQ34" i="34"/>
  <c r="AR34" i="34" s="1"/>
  <c r="C68" i="41"/>
  <c r="D68" i="41" s="1"/>
  <c r="C20" i="41"/>
  <c r="D20" i="41" s="1"/>
  <c r="C21" i="41"/>
  <c r="D21" i="41" s="1"/>
  <c r="C69" i="41"/>
  <c r="D69" i="41" s="1"/>
  <c r="C20" i="36"/>
  <c r="D20" i="36" s="1"/>
  <c r="C69" i="36"/>
  <c r="D69" i="36" s="1"/>
  <c r="C21" i="36"/>
  <c r="D21" i="36" s="1"/>
  <c r="C68" i="36"/>
  <c r="D68" i="36" s="1"/>
  <c r="AU68" i="41"/>
  <c r="AU20" i="41"/>
  <c r="AU69" i="41"/>
  <c r="AU21" i="41"/>
  <c r="AU69" i="36"/>
  <c r="AU21" i="36"/>
  <c r="AU68" i="36"/>
  <c r="AU20" i="36"/>
  <c r="S66" i="35"/>
  <c r="T66" i="35" s="1"/>
  <c r="AJ18" i="39"/>
  <c r="AJ22" i="39" s="1"/>
  <c r="S65" i="41"/>
  <c r="S17" i="41"/>
  <c r="S17" i="36"/>
  <c r="S65" i="36"/>
  <c r="AV67" i="39"/>
  <c r="X66" i="39"/>
  <c r="AD65" i="40"/>
  <c r="AF65" i="40" s="1"/>
  <c r="H65" i="35"/>
  <c r="D67" i="39"/>
  <c r="AF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U28" i="35"/>
  <c r="AV28" i="35" s="1"/>
  <c r="AI68" i="41"/>
  <c r="AI20" i="41"/>
  <c r="AI21" i="41"/>
  <c r="AI69" i="41"/>
  <c r="AI20" i="36"/>
  <c r="AI69" i="36"/>
  <c r="AI21" i="36"/>
  <c r="AI68"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AQ27" i="35"/>
  <c r="AR27" i="35" s="1"/>
  <c r="AQ30" i="35"/>
  <c r="AR30" i="35" s="1"/>
  <c r="AQ34" i="35"/>
  <c r="AR34" i="35" s="1"/>
  <c r="AQ28" i="35"/>
  <c r="AR28" i="35" s="1"/>
  <c r="K66" i="35"/>
  <c r="K67" i="35" s="1"/>
  <c r="AT17" i="34"/>
  <c r="AV17" i="34" s="1"/>
  <c r="AT17" i="39"/>
  <c r="AV17" i="39" s="1"/>
  <c r="N68" i="41"/>
  <c r="S66" i="40"/>
  <c r="T66" i="40" s="1"/>
  <c r="AD67" i="35"/>
  <c r="G76" i="34" l="1"/>
  <c r="L22" i="39"/>
  <c r="K31" i="39"/>
  <c r="L31" i="39" s="1"/>
  <c r="AE67" i="35"/>
  <c r="K30" i="34"/>
  <c r="L30" i="34" s="1"/>
  <c r="AE81" i="34"/>
  <c r="AF81" i="34" s="1"/>
  <c r="K36" i="34"/>
  <c r="L36" i="34" s="1"/>
  <c r="W81" i="39"/>
  <c r="X81" i="39" s="1"/>
  <c r="W80" i="39"/>
  <c r="X80" i="39" s="1"/>
  <c r="K28" i="34"/>
  <c r="L28" i="34" s="1"/>
  <c r="K35" i="34"/>
  <c r="L35" i="34" s="1"/>
  <c r="AE80" i="34"/>
  <c r="AF80" i="34" s="1"/>
  <c r="W82" i="39"/>
  <c r="X82" i="39" s="1"/>
  <c r="K32" i="34"/>
  <c r="L32" i="34" s="1"/>
  <c r="K37" i="34"/>
  <c r="L37" i="34" s="1"/>
  <c r="W78" i="39"/>
  <c r="X78" i="39" s="1"/>
  <c r="W75" i="39"/>
  <c r="X75" i="39" s="1"/>
  <c r="K27" i="34"/>
  <c r="L27" i="34" s="1"/>
  <c r="AB70" i="34"/>
  <c r="AA74" i="34" s="1"/>
  <c r="AB74" i="34" s="1"/>
  <c r="C32" i="39"/>
  <c r="D32" i="39" s="1"/>
  <c r="AQ75" i="34"/>
  <c r="AR75" i="34" s="1"/>
  <c r="C28" i="39"/>
  <c r="D28" i="39" s="1"/>
  <c r="C30" i="39"/>
  <c r="D30" i="39" s="1"/>
  <c r="AQ76" i="34"/>
  <c r="AR76" i="34" s="1"/>
  <c r="AQ37" i="35"/>
  <c r="AR37" i="35" s="1"/>
  <c r="AQ78" i="34"/>
  <c r="AR78" i="34" s="1"/>
  <c r="AA81" i="34"/>
  <c r="AB81" i="34" s="1"/>
  <c r="AQ31" i="35"/>
  <c r="AR31" i="35" s="1"/>
  <c r="AA80" i="34"/>
  <c r="AB80" i="34" s="1"/>
  <c r="C33" i="39"/>
  <c r="D33" i="39" s="1"/>
  <c r="AQ81" i="34"/>
  <c r="AR81" i="34" s="1"/>
  <c r="AQ36" i="35"/>
  <c r="AR36" i="35" s="1"/>
  <c r="C34" i="39"/>
  <c r="D34" i="39" s="1"/>
  <c r="C27" i="39"/>
  <c r="D27" i="39" s="1"/>
  <c r="AQ80" i="34"/>
  <c r="AR80" i="34" s="1"/>
  <c r="AQ33" i="35"/>
  <c r="AR33" i="35" s="1"/>
  <c r="AQ32" i="35"/>
  <c r="AR32" i="35" s="1"/>
  <c r="AQ30" i="34"/>
  <c r="AR30" i="34" s="1"/>
  <c r="W30" i="34"/>
  <c r="X30" i="34" s="1"/>
  <c r="AA76" i="34"/>
  <c r="AB76" i="34" s="1"/>
  <c r="O81" i="34"/>
  <c r="P81" i="34" s="1"/>
  <c r="AA78" i="34"/>
  <c r="AB78" i="34" s="1"/>
  <c r="O80" i="34"/>
  <c r="P80" i="34" s="1"/>
  <c r="T67" i="34"/>
  <c r="T70" i="34" s="1"/>
  <c r="L12" i="33" s="1"/>
  <c r="AA75" i="34"/>
  <c r="AB75" i="34" s="1"/>
  <c r="AF20" i="35"/>
  <c r="AF22" i="35" s="1"/>
  <c r="AE25" i="35" s="1"/>
  <c r="AF25" i="35" s="1"/>
  <c r="W27" i="34"/>
  <c r="X27" i="34" s="1"/>
  <c r="O76" i="34"/>
  <c r="P76" i="34" s="1"/>
  <c r="O78" i="34"/>
  <c r="P78" i="34" s="1"/>
  <c r="O82" i="34"/>
  <c r="P82" i="34" s="1"/>
  <c r="H70" i="39"/>
  <c r="G74" i="39" s="1"/>
  <c r="T70" i="39"/>
  <c r="L70" i="39"/>
  <c r="AJ70" i="39"/>
  <c r="AF16" i="33" s="1"/>
  <c r="W74" i="34"/>
  <c r="X74" i="34" s="1"/>
  <c r="X86" i="34" s="1"/>
  <c r="W89" i="34" s="1"/>
  <c r="P69" i="36"/>
  <c r="D70" i="39"/>
  <c r="AF8" i="33" s="1"/>
  <c r="AF66" i="40"/>
  <c r="W37" i="34"/>
  <c r="X37" i="34" s="1"/>
  <c r="W31" i="34"/>
  <c r="X31" i="34" s="1"/>
  <c r="W34" i="34"/>
  <c r="X34" i="34" s="1"/>
  <c r="W36" i="34"/>
  <c r="X36" i="34" s="1"/>
  <c r="AQ37" i="34"/>
  <c r="AR37" i="34" s="1"/>
  <c r="AE82" i="34"/>
  <c r="AF82" i="34" s="1"/>
  <c r="W33" i="34"/>
  <c r="X33" i="34" s="1"/>
  <c r="W35" i="34"/>
  <c r="X35" i="34" s="1"/>
  <c r="W28" i="34"/>
  <c r="X28" i="34" s="1"/>
  <c r="AU27" i="35"/>
  <c r="AV27" i="35" s="1"/>
  <c r="AU33" i="35"/>
  <c r="AV33" i="35" s="1"/>
  <c r="AU32" i="35"/>
  <c r="AV32" i="35" s="1"/>
  <c r="AU34" i="35"/>
  <c r="AV34" i="35" s="1"/>
  <c r="O34" i="39"/>
  <c r="P34" i="39" s="1"/>
  <c r="AM78" i="34"/>
  <c r="AN78" i="34" s="1"/>
  <c r="AM76" i="34"/>
  <c r="AN76" i="34" s="1"/>
  <c r="O30" i="39"/>
  <c r="P30" i="39" s="1"/>
  <c r="AE34" i="39"/>
  <c r="AF34" i="39" s="1"/>
  <c r="AR70" i="34"/>
  <c r="L18" i="33" s="1"/>
  <c r="C28" i="35"/>
  <c r="D28" i="35" s="1"/>
  <c r="AR22" i="34"/>
  <c r="B18" i="33" s="1"/>
  <c r="C34" i="35"/>
  <c r="D34" i="35" s="1"/>
  <c r="C30" i="35"/>
  <c r="D30" i="35" s="1"/>
  <c r="K27" i="35"/>
  <c r="L27" i="35" s="1"/>
  <c r="C27" i="35"/>
  <c r="D27" i="35" s="1"/>
  <c r="S32" i="39"/>
  <c r="T32" i="39" s="1"/>
  <c r="AM28" i="35"/>
  <c r="AN28" i="35" s="1"/>
  <c r="P66" i="40"/>
  <c r="P70" i="40" s="1"/>
  <c r="AM34" i="35"/>
  <c r="AN34" i="35" s="1"/>
  <c r="AA30" i="35"/>
  <c r="AB30" i="35" s="1"/>
  <c r="AI80" i="34"/>
  <c r="AJ80" i="34" s="1"/>
  <c r="AA34" i="35"/>
  <c r="AB34" i="35" s="1"/>
  <c r="AI82" i="34"/>
  <c r="AJ82" i="34" s="1"/>
  <c r="C25" i="39"/>
  <c r="D25" i="39" s="1"/>
  <c r="AI78" i="34"/>
  <c r="AJ78" i="34" s="1"/>
  <c r="C26" i="39"/>
  <c r="D26" i="39" s="1"/>
  <c r="AI76" i="34"/>
  <c r="AJ76" i="34" s="1"/>
  <c r="AI75" i="34"/>
  <c r="AJ75" i="34" s="1"/>
  <c r="AE76" i="34"/>
  <c r="AF76" i="34" s="1"/>
  <c r="S27" i="39"/>
  <c r="T27" i="39" s="1"/>
  <c r="AM32" i="35"/>
  <c r="AN32" i="35" s="1"/>
  <c r="O28" i="39"/>
  <c r="P28" i="39" s="1"/>
  <c r="AE78" i="34"/>
  <c r="AF78" i="34" s="1"/>
  <c r="S33" i="39"/>
  <c r="T33" i="39" s="1"/>
  <c r="K25" i="34"/>
  <c r="L25" i="34" s="1"/>
  <c r="AM27" i="35"/>
  <c r="AN27" i="35" s="1"/>
  <c r="O32" i="39"/>
  <c r="P32" i="39" s="1"/>
  <c r="S30" i="39"/>
  <c r="T30" i="39" s="1"/>
  <c r="C8" i="33"/>
  <c r="AM33" i="35"/>
  <c r="AN33" i="35" s="1"/>
  <c r="C33" i="35"/>
  <c r="D33" i="35" s="1"/>
  <c r="X66" i="35"/>
  <c r="S28" i="39"/>
  <c r="T28" i="39" s="1"/>
  <c r="S26" i="34"/>
  <c r="T26" i="34" s="1"/>
  <c r="S25" i="34"/>
  <c r="T25" i="34" s="1"/>
  <c r="W26" i="39"/>
  <c r="X26" i="39" s="1"/>
  <c r="W25" i="39"/>
  <c r="X25" i="39" s="1"/>
  <c r="W26" i="34"/>
  <c r="X26" i="34" s="1"/>
  <c r="W25" i="34"/>
  <c r="X25" i="34" s="1"/>
  <c r="AB22" i="34"/>
  <c r="B14" i="33" s="1"/>
  <c r="AM79" i="39"/>
  <c r="AN79" i="39" s="1"/>
  <c r="AM84" i="39"/>
  <c r="AN84" i="39" s="1"/>
  <c r="AM83" i="39"/>
  <c r="AN83" i="39" s="1"/>
  <c r="AM85" i="39"/>
  <c r="AN85" i="39" s="1"/>
  <c r="AU37" i="39"/>
  <c r="AV37" i="39" s="1"/>
  <c r="AU36" i="39"/>
  <c r="AV36" i="39" s="1"/>
  <c r="AU31" i="39"/>
  <c r="AV31" i="39" s="1"/>
  <c r="AU35" i="39"/>
  <c r="AV35" i="39" s="1"/>
  <c r="O37" i="35"/>
  <c r="P37" i="35" s="1"/>
  <c r="O36" i="35"/>
  <c r="P36" i="35" s="1"/>
  <c r="O35" i="35"/>
  <c r="P35" i="35" s="1"/>
  <c r="O31" i="35"/>
  <c r="P31" i="35" s="1"/>
  <c r="AI84" i="39"/>
  <c r="AJ84" i="39" s="1"/>
  <c r="AI79" i="39"/>
  <c r="AJ79" i="39" s="1"/>
  <c r="AI85" i="39"/>
  <c r="AJ85" i="39" s="1"/>
  <c r="AI83" i="39"/>
  <c r="AJ83" i="39" s="1"/>
  <c r="O30" i="35"/>
  <c r="P30" i="35" s="1"/>
  <c r="G79" i="39"/>
  <c r="G84" i="39"/>
  <c r="G85" i="39"/>
  <c r="G83" i="39"/>
  <c r="C79" i="39"/>
  <c r="D79" i="39" s="1"/>
  <c r="C84" i="39"/>
  <c r="D84" i="39" s="1"/>
  <c r="C83" i="39"/>
  <c r="D83" i="39" s="1"/>
  <c r="C85" i="39"/>
  <c r="D85" i="39" s="1"/>
  <c r="AI35" i="39"/>
  <c r="AJ35" i="39" s="1"/>
  <c r="AI37" i="39"/>
  <c r="AJ37" i="39" s="1"/>
  <c r="AI36" i="39"/>
  <c r="AJ36" i="39" s="1"/>
  <c r="AI31" i="39"/>
  <c r="AJ31" i="39" s="1"/>
  <c r="AU76" i="34"/>
  <c r="AV76" i="34" s="1"/>
  <c r="B10" i="33"/>
  <c r="AE28" i="34"/>
  <c r="AF28" i="34" s="1"/>
  <c r="AI33" i="35"/>
  <c r="AJ33" i="35" s="1"/>
  <c r="AI31" i="35"/>
  <c r="AJ31" i="35" s="1"/>
  <c r="AI37" i="35"/>
  <c r="AJ37" i="35" s="1"/>
  <c r="AI35" i="35"/>
  <c r="AJ35" i="35" s="1"/>
  <c r="AI36" i="35"/>
  <c r="AJ36" i="35" s="1"/>
  <c r="AU36" i="35"/>
  <c r="AV36" i="35" s="1"/>
  <c r="AU31" i="35"/>
  <c r="AV31" i="35" s="1"/>
  <c r="AU37" i="35"/>
  <c r="AV37" i="35" s="1"/>
  <c r="AU35" i="35"/>
  <c r="AV35" i="35" s="1"/>
  <c r="AE85" i="34"/>
  <c r="AF85" i="34" s="1"/>
  <c r="AE83" i="34"/>
  <c r="AF83" i="34" s="1"/>
  <c r="AE84" i="34"/>
  <c r="AF84" i="34" s="1"/>
  <c r="AE79" i="34"/>
  <c r="AF79" i="34" s="1"/>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L78" i="39" s="1"/>
  <c r="K84" i="39"/>
  <c r="L84" i="39" s="1"/>
  <c r="K85" i="39"/>
  <c r="L85" i="39" s="1"/>
  <c r="K79" i="39"/>
  <c r="L79" i="39" s="1"/>
  <c r="K83" i="39"/>
  <c r="L83" i="39" s="1"/>
  <c r="AI85" i="34"/>
  <c r="AJ85" i="34" s="1"/>
  <c r="AI84" i="34"/>
  <c r="AJ84" i="34" s="1"/>
  <c r="AI83" i="34"/>
  <c r="AJ83" i="34" s="1"/>
  <c r="AI79" i="34"/>
  <c r="AJ79" i="34" s="1"/>
  <c r="AU83" i="34"/>
  <c r="AV83" i="34" s="1"/>
  <c r="AU84" i="34"/>
  <c r="AV84" i="34" s="1"/>
  <c r="AU79" i="34"/>
  <c r="AV79" i="34" s="1"/>
  <c r="AU85" i="34"/>
  <c r="AV85" i="34" s="1"/>
  <c r="AM31" i="34"/>
  <c r="AN31" i="34" s="1"/>
  <c r="AM37" i="34"/>
  <c r="AN37" i="34" s="1"/>
  <c r="AM35" i="34"/>
  <c r="AN35" i="34" s="1"/>
  <c r="AM36" i="34"/>
  <c r="AN36" i="34" s="1"/>
  <c r="O27" i="35"/>
  <c r="P27" i="35" s="1"/>
  <c r="AU82" i="34"/>
  <c r="AV82" i="34" s="1"/>
  <c r="AA32" i="35"/>
  <c r="AB32" i="35" s="1"/>
  <c r="AA31" i="35"/>
  <c r="AB31" i="35" s="1"/>
  <c r="AA37" i="35"/>
  <c r="AB37" i="35" s="1"/>
  <c r="AA36" i="35"/>
  <c r="AB36" i="35" s="1"/>
  <c r="AA35" i="35"/>
  <c r="AB35" i="35" s="1"/>
  <c r="O37" i="39"/>
  <c r="P37" i="39" s="1"/>
  <c r="O36" i="39"/>
  <c r="P36" i="39" s="1"/>
  <c r="O35" i="39"/>
  <c r="P35" i="39" s="1"/>
  <c r="O31" i="39"/>
  <c r="P31" i="39" s="1"/>
  <c r="AU75" i="34"/>
  <c r="AV75" i="34" s="1"/>
  <c r="AA35" i="34"/>
  <c r="AB35" i="34" s="1"/>
  <c r="AA37" i="34"/>
  <c r="AB37" i="34" s="1"/>
  <c r="AA31" i="34"/>
  <c r="AB31" i="34" s="1"/>
  <c r="AA36" i="34"/>
  <c r="AB36" i="34" s="1"/>
  <c r="AE79" i="39"/>
  <c r="AF79" i="39" s="1"/>
  <c r="AE84" i="39"/>
  <c r="AF84" i="39" s="1"/>
  <c r="AE83" i="39"/>
  <c r="AF83" i="39" s="1"/>
  <c r="AE85" i="39"/>
  <c r="AF85" i="39" s="1"/>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V81" i="34" s="1"/>
  <c r="AA27" i="35"/>
  <c r="AB27" i="35" s="1"/>
  <c r="O27" i="39"/>
  <c r="P27" i="39" s="1"/>
  <c r="G22" i="34"/>
  <c r="G28" i="34" s="1"/>
  <c r="H28" i="34" s="1"/>
  <c r="AM84" i="34"/>
  <c r="AN84" i="34" s="1"/>
  <c r="AM85" i="34"/>
  <c r="AN85" i="34" s="1"/>
  <c r="AM83" i="34"/>
  <c r="AN83" i="34" s="1"/>
  <c r="AM79" i="34"/>
  <c r="AN79" i="34" s="1"/>
  <c r="W84" i="39"/>
  <c r="X84" i="39" s="1"/>
  <c r="W79" i="39"/>
  <c r="X79" i="39" s="1"/>
  <c r="W83" i="39"/>
  <c r="X83" i="39" s="1"/>
  <c r="W85" i="39"/>
  <c r="X85" i="39" s="1"/>
  <c r="AI84" i="40"/>
  <c r="AI79" i="40"/>
  <c r="AI85" i="40"/>
  <c r="AI83" i="40"/>
  <c r="O34" i="35"/>
  <c r="P34" i="35" s="1"/>
  <c r="AU80" i="34"/>
  <c r="AV80" i="34" s="1"/>
  <c r="P65" i="36"/>
  <c r="S75" i="34"/>
  <c r="T75" i="34" s="1"/>
  <c r="S85" i="34"/>
  <c r="T85" i="34" s="1"/>
  <c r="S84" i="34"/>
  <c r="T84" i="34" s="1"/>
  <c r="S83" i="34"/>
  <c r="T83" i="34" s="1"/>
  <c r="S79" i="34"/>
  <c r="T79" i="34" s="1"/>
  <c r="AI32" i="34"/>
  <c r="AJ32" i="34" s="1"/>
  <c r="AI31" i="34"/>
  <c r="AJ31" i="34" s="1"/>
  <c r="AI37" i="34"/>
  <c r="AJ37" i="34" s="1"/>
  <c r="AI35" i="34"/>
  <c r="AJ35" i="34" s="1"/>
  <c r="AI36" i="34"/>
  <c r="AJ36" i="34" s="1"/>
  <c r="G80" i="34"/>
  <c r="G84" i="34"/>
  <c r="G85" i="34"/>
  <c r="G83" i="34"/>
  <c r="G79" i="34"/>
  <c r="AA83" i="34"/>
  <c r="AB83" i="34" s="1"/>
  <c r="AA84" i="34"/>
  <c r="AB84" i="34" s="1"/>
  <c r="AA85" i="34"/>
  <c r="AB85" i="34" s="1"/>
  <c r="AA79" i="34"/>
  <c r="AB79" i="34" s="1"/>
  <c r="O85" i="34"/>
  <c r="P85" i="34" s="1"/>
  <c r="O83" i="34"/>
  <c r="P83" i="34" s="1"/>
  <c r="O84" i="34"/>
  <c r="P84" i="34" s="1"/>
  <c r="O79" i="34"/>
  <c r="P79" i="34" s="1"/>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R79" i="39" s="1"/>
  <c r="AQ85" i="39"/>
  <c r="AR85" i="39" s="1"/>
  <c r="AQ83" i="39"/>
  <c r="AR83" i="39" s="1"/>
  <c r="AQ84" i="39"/>
  <c r="AR84" i="39" s="1"/>
  <c r="AE33" i="34"/>
  <c r="AF33" i="34" s="1"/>
  <c r="AE37" i="34"/>
  <c r="AF37" i="34" s="1"/>
  <c r="AE35" i="34"/>
  <c r="AF35" i="34" s="1"/>
  <c r="AE31" i="34"/>
  <c r="AF31" i="34" s="1"/>
  <c r="AE36" i="34"/>
  <c r="AF36" i="34" s="1"/>
  <c r="S35" i="39"/>
  <c r="T35" i="39" s="1"/>
  <c r="S31" i="39"/>
  <c r="T31" i="39" s="1"/>
  <c r="S37" i="39"/>
  <c r="T37" i="39" s="1"/>
  <c r="S36" i="39"/>
  <c r="T36" i="39" s="1"/>
  <c r="AJ70" i="34"/>
  <c r="AI74" i="34" s="1"/>
  <c r="AJ74" i="34"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K33" i="35"/>
  <c r="L33" i="35" s="1"/>
  <c r="S80" i="34"/>
  <c r="T80" i="34" s="1"/>
  <c r="AE27" i="34"/>
  <c r="AF27" i="34" s="1"/>
  <c r="K28" i="35"/>
  <c r="L28" i="35" s="1"/>
  <c r="K74" i="34"/>
  <c r="L74" i="34" s="1"/>
  <c r="L86" i="34" s="1"/>
  <c r="P68" i="36"/>
  <c r="K34" i="35"/>
  <c r="L34" i="35" s="1"/>
  <c r="AU68" i="35"/>
  <c r="AU70" i="35" s="1"/>
  <c r="AI27" i="35"/>
  <c r="AJ27" i="35" s="1"/>
  <c r="AE32" i="34"/>
  <c r="AF32" i="34" s="1"/>
  <c r="P70" i="34"/>
  <c r="L11" i="33" s="1"/>
  <c r="C26" i="35"/>
  <c r="D26" i="35" s="1"/>
  <c r="AE34" i="34"/>
  <c r="AF34" i="34" s="1"/>
  <c r="S81" i="34"/>
  <c r="T81" i="34" s="1"/>
  <c r="P22" i="34"/>
  <c r="O25" i="34" s="1"/>
  <c r="P25" i="34" s="1"/>
  <c r="X22" i="35"/>
  <c r="C13" i="33" s="1"/>
  <c r="AU28" i="39"/>
  <c r="AV28" i="39" s="1"/>
  <c r="AU30" i="39"/>
  <c r="AV30" i="39" s="1"/>
  <c r="AU32" i="39"/>
  <c r="AV32" i="39" s="1"/>
  <c r="AU33" i="39"/>
  <c r="AV33" i="39" s="1"/>
  <c r="AU27" i="39"/>
  <c r="AV27" i="39" s="1"/>
  <c r="AU34" i="39"/>
  <c r="AV34" i="39" s="1"/>
  <c r="AE76" i="39"/>
  <c r="AF76" i="39" s="1"/>
  <c r="AE75" i="39"/>
  <c r="AF75" i="39" s="1"/>
  <c r="AE78" i="39"/>
  <c r="AF78" i="39" s="1"/>
  <c r="AE81" i="39"/>
  <c r="AF81" i="39" s="1"/>
  <c r="AE82" i="39"/>
  <c r="AF82" i="39" s="1"/>
  <c r="AE80" i="39"/>
  <c r="AF80" i="39" s="1"/>
  <c r="C70" i="35"/>
  <c r="P21" i="41"/>
  <c r="AN70" i="34"/>
  <c r="L17" i="33" s="1"/>
  <c r="K80" i="39"/>
  <c r="L80" i="39" s="1"/>
  <c r="AA33" i="35"/>
  <c r="AB33" i="35" s="1"/>
  <c r="AE27" i="39"/>
  <c r="AF27" i="39" s="1"/>
  <c r="AF67" i="35"/>
  <c r="K19" i="40"/>
  <c r="L19" i="40" s="1"/>
  <c r="L22" i="40" s="1"/>
  <c r="AF18" i="40"/>
  <c r="K82" i="39"/>
  <c r="L82" i="39" s="1"/>
  <c r="AE25" i="34"/>
  <c r="AF25" i="34" s="1"/>
  <c r="T20" i="35"/>
  <c r="T22" i="35" s="1"/>
  <c r="C12" i="33" s="1"/>
  <c r="S22" i="35"/>
  <c r="D66" i="35"/>
  <c r="D70" i="35" s="1"/>
  <c r="AU68" i="40"/>
  <c r="AU70" i="40" s="1"/>
  <c r="AA67" i="35"/>
  <c r="AB67" i="35" s="1"/>
  <c r="S76" i="34"/>
  <c r="T76" i="34" s="1"/>
  <c r="AI30" i="35"/>
  <c r="AJ30" i="35" s="1"/>
  <c r="K75" i="39"/>
  <c r="L75" i="39" s="1"/>
  <c r="AE26" i="34"/>
  <c r="AF26" i="34" s="1"/>
  <c r="AI28" i="35"/>
  <c r="AJ28" i="35" s="1"/>
  <c r="X70" i="39"/>
  <c r="W74" i="39" s="1"/>
  <c r="X74" i="39" s="1"/>
  <c r="AB66" i="35"/>
  <c r="AN70" i="39"/>
  <c r="AF17" i="33" s="1"/>
  <c r="H70" i="34"/>
  <c r="L9" i="33" s="1"/>
  <c r="S78" i="34"/>
  <c r="T78" i="34" s="1"/>
  <c r="AI34" i="35"/>
  <c r="AJ34" i="35" s="1"/>
  <c r="K76" i="39"/>
  <c r="L76" i="39" s="1"/>
  <c r="C19" i="40"/>
  <c r="AF19" i="40"/>
  <c r="P68" i="41"/>
  <c r="AF70" i="39"/>
  <c r="AF15" i="33" s="1"/>
  <c r="S82" i="34"/>
  <c r="T82" i="34" s="1"/>
  <c r="AI32" i="35"/>
  <c r="AJ32" i="35" s="1"/>
  <c r="K81" i="39"/>
  <c r="L81" i="39" s="1"/>
  <c r="AE67" i="40"/>
  <c r="AF67" i="40" s="1"/>
  <c r="W19" i="40"/>
  <c r="X19" i="40" s="1"/>
  <c r="V17" i="33"/>
  <c r="AM26" i="39"/>
  <c r="AN26" i="39" s="1"/>
  <c r="AM25" i="39"/>
  <c r="AN25" i="39" s="1"/>
  <c r="AF12" i="33"/>
  <c r="S74" i="39"/>
  <c r="T74" i="39" s="1"/>
  <c r="T86" i="39" s="1"/>
  <c r="S89" i="39" s="1"/>
  <c r="AI76" i="40"/>
  <c r="AI82" i="40"/>
  <c r="AI78" i="40"/>
  <c r="AI75" i="40"/>
  <c r="AI80" i="40"/>
  <c r="AI81" i="40"/>
  <c r="L67" i="35"/>
  <c r="K70" i="35"/>
  <c r="V15" i="33"/>
  <c r="AE26" i="39"/>
  <c r="AF26" i="39" s="1"/>
  <c r="AE25" i="39"/>
  <c r="AF25" i="39" s="1"/>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AM70" i="36" s="1"/>
  <c r="H65" i="41"/>
  <c r="O70" i="40"/>
  <c r="X67" i="35"/>
  <c r="R73" i="43"/>
  <c r="T73" i="43" s="1"/>
  <c r="R73" i="38"/>
  <c r="T73"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AU70" i="36" s="1"/>
  <c r="C70" i="40"/>
  <c r="AI18" i="41"/>
  <c r="AI19" i="41" s="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J78" i="39" s="1"/>
  <c r="AI81" i="39"/>
  <c r="AJ81" i="39" s="1"/>
  <c r="AI76" i="39"/>
  <c r="AJ76" i="39" s="1"/>
  <c r="AI75" i="39"/>
  <c r="AJ75" i="39" s="1"/>
  <c r="AI82" i="39"/>
  <c r="AJ82" i="39" s="1"/>
  <c r="AI80" i="39"/>
  <c r="AJ80" i="39" s="1"/>
  <c r="AA17" i="42"/>
  <c r="AA17" i="37"/>
  <c r="AA65" i="37"/>
  <c r="AA65" i="42"/>
  <c r="AU18" i="36"/>
  <c r="AU19" i="36" s="1"/>
  <c r="AF10" i="33"/>
  <c r="K74" i="39"/>
  <c r="L74" i="39" s="1"/>
  <c r="AE20" i="40"/>
  <c r="AF20" i="40" s="1"/>
  <c r="AI66" i="41"/>
  <c r="AI67" i="41" s="1"/>
  <c r="R21" i="36"/>
  <c r="T21" i="36" s="1"/>
  <c r="R21" i="41"/>
  <c r="T21" i="41" s="1"/>
  <c r="R69" i="41"/>
  <c r="T69" i="41" s="1"/>
  <c r="R69" i="36"/>
  <c r="T69" i="36" s="1"/>
  <c r="AM18" i="36"/>
  <c r="AM19" i="36" s="1"/>
  <c r="C11" i="33"/>
  <c r="O25" i="35"/>
  <c r="P25" i="35" s="1"/>
  <c r="O26" i="35"/>
  <c r="P26" i="35" s="1"/>
  <c r="X66" i="40"/>
  <c r="AQ68" i="40"/>
  <c r="AQ70" i="40" s="1"/>
  <c r="AM81" i="39"/>
  <c r="AN81" i="39" s="1"/>
  <c r="AM76" i="39"/>
  <c r="AN76" i="39" s="1"/>
  <c r="AM75" i="39"/>
  <c r="AN75" i="39" s="1"/>
  <c r="AM82" i="39"/>
  <c r="AN82" i="39" s="1"/>
  <c r="AM80" i="39"/>
  <c r="AN80" i="39" s="1"/>
  <c r="AM78" i="39"/>
  <c r="AN78" i="39" s="1"/>
  <c r="N73" i="37"/>
  <c r="P73" i="37" s="1"/>
  <c r="N73" i="42"/>
  <c r="P73" i="42" s="1"/>
  <c r="AQ18" i="41"/>
  <c r="AQ19" i="41" s="1"/>
  <c r="W30" i="39"/>
  <c r="X30" i="39" s="1"/>
  <c r="W33" i="39"/>
  <c r="X33" i="39" s="1"/>
  <c r="W32" i="39"/>
  <c r="X32" i="39" s="1"/>
  <c r="W27" i="39"/>
  <c r="X27" i="39" s="1"/>
  <c r="W34" i="39"/>
  <c r="X34" i="39" s="1"/>
  <c r="W28" i="39"/>
  <c r="X28" i="39" s="1"/>
  <c r="V10" i="33"/>
  <c r="K25" i="39"/>
  <c r="L25" i="39" s="1"/>
  <c r="K26" i="39"/>
  <c r="L26" i="39" s="1"/>
  <c r="K18" i="41"/>
  <c r="L17" i="41"/>
  <c r="C14" i="33"/>
  <c r="AA26" i="35"/>
  <c r="AB26" i="35" s="1"/>
  <c r="AA25" i="35"/>
  <c r="AB25" i="35" s="1"/>
  <c r="O70" i="39"/>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H66" i="36" s="1"/>
  <c r="AU18" i="41"/>
  <c r="AU19" i="41" s="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U67" i="41" s="1"/>
  <c r="AQ32" i="39"/>
  <c r="AR32" i="39" s="1"/>
  <c r="AQ28" i="39"/>
  <c r="AR28" i="39" s="1"/>
  <c r="AQ33" i="39"/>
  <c r="AR33" i="39" s="1"/>
  <c r="AQ30" i="39"/>
  <c r="AR30" i="39" s="1"/>
  <c r="AQ27" i="39"/>
  <c r="AR27" i="39" s="1"/>
  <c r="AQ34" i="39"/>
  <c r="AR34" i="39" s="1"/>
  <c r="R19" i="41"/>
  <c r="R19" i="36"/>
  <c r="R67" i="41"/>
  <c r="R67" i="36"/>
  <c r="AM66" i="41"/>
  <c r="AM67" i="41" s="1"/>
  <c r="AM70"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P20" i="36"/>
  <c r="AA66" i="36"/>
  <c r="AA67" i="36" s="1"/>
  <c r="B8" i="33"/>
  <c r="C26" i="34"/>
  <c r="D26" i="34" s="1"/>
  <c r="C25" i="34"/>
  <c r="D25" i="34" s="1"/>
  <c r="AA19" i="40"/>
  <c r="C18" i="36"/>
  <c r="D17" i="36"/>
  <c r="N49" i="31"/>
  <c r="AV14" i="34"/>
  <c r="AV22" i="34" s="1"/>
  <c r="AV62" i="39"/>
  <c r="AV70" i="39" s="1"/>
  <c r="AV62" i="34"/>
  <c r="AV70" i="34" s="1"/>
  <c r="AV14" i="39"/>
  <c r="W66" i="36"/>
  <c r="W67" i="36" s="1"/>
  <c r="AE66" i="36"/>
  <c r="AE67" i="36" s="1"/>
  <c r="AE68" i="35"/>
  <c r="AF68" i="35" s="1"/>
  <c r="AH73" i="35"/>
  <c r="AJ73" i="35" s="1"/>
  <c r="AH73" i="40"/>
  <c r="AJ73" i="40" s="1"/>
  <c r="P20" i="4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T20" i="41" s="1"/>
  <c r="R20" i="36"/>
  <c r="T20" i="36" s="1"/>
  <c r="R68" i="41"/>
  <c r="T68" i="41" s="1"/>
  <c r="R68" i="36"/>
  <c r="T68" i="36" s="1"/>
  <c r="AM67" i="40"/>
  <c r="AM68" i="40" s="1"/>
  <c r="N73" i="40"/>
  <c r="P73" i="40" s="1"/>
  <c r="N73" i="35"/>
  <c r="P73" i="35" s="1"/>
  <c r="C18" i="41"/>
  <c r="D17" i="41"/>
  <c r="W18" i="36"/>
  <c r="W19" i="36" s="1"/>
  <c r="W22" i="36" s="1"/>
  <c r="P21" i="36"/>
  <c r="AE18" i="36"/>
  <c r="AE19" i="36" s="1"/>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67" i="40"/>
  <c r="L67" i="40" s="1"/>
  <c r="AQ81" i="39"/>
  <c r="AR81" i="39" s="1"/>
  <c r="AQ76" i="39"/>
  <c r="AR76" i="39" s="1"/>
  <c r="AQ75" i="39"/>
  <c r="AR75" i="39" s="1"/>
  <c r="AQ82" i="39"/>
  <c r="AR82" i="39" s="1"/>
  <c r="AQ80" i="39"/>
  <c r="AR80" i="39" s="1"/>
  <c r="AQ78" i="39"/>
  <c r="AR78" i="39" s="1"/>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O67" i="36" s="1"/>
  <c r="P67" i="36" s="1"/>
  <c r="G17" i="42"/>
  <c r="G17" i="37"/>
  <c r="G65" i="42"/>
  <c r="G65" i="37"/>
  <c r="V12" i="33"/>
  <c r="S26" i="39"/>
  <c r="T26" i="39" s="1"/>
  <c r="S25" i="39"/>
  <c r="T25" i="39" s="1"/>
  <c r="S18" i="41"/>
  <c r="S19" i="41" s="1"/>
  <c r="AI66" i="36"/>
  <c r="AI67" i="36" s="1"/>
  <c r="V14" i="33"/>
  <c r="AA26" i="39"/>
  <c r="AB26" i="39" s="1"/>
  <c r="AA25" i="39"/>
  <c r="AB25" i="39" s="1"/>
  <c r="C66" i="41"/>
  <c r="D66" i="41" s="1"/>
  <c r="W18" i="41"/>
  <c r="AE18" i="41"/>
  <c r="AE19" i="41" s="1"/>
  <c r="AA66" i="41"/>
  <c r="AA67" i="41" s="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D74" i="34" s="1"/>
  <c r="D86" i="34" s="1"/>
  <c r="C89" i="34" s="1"/>
  <c r="AA69" i="42"/>
  <c r="AB69" i="42" s="1"/>
  <c r="AA21" i="42"/>
  <c r="AB21" i="42" s="1"/>
  <c r="AA69" i="37"/>
  <c r="AB69" i="37" s="1"/>
  <c r="AA21" i="37"/>
  <c r="AB21" i="37" s="1"/>
  <c r="AQ69" i="42"/>
  <c r="AR69" i="42" s="1"/>
  <c r="AQ21" i="42"/>
  <c r="AR21" i="42" s="1"/>
  <c r="AQ69" i="37"/>
  <c r="AR69" i="37" s="1"/>
  <c r="AQ21" i="37"/>
  <c r="AR21" i="37" s="1"/>
  <c r="D65" i="41"/>
  <c r="O18" i="36"/>
  <c r="P18" i="36" s="1"/>
  <c r="P70" i="39"/>
  <c r="S17" i="42"/>
  <c r="S65" i="37"/>
  <c r="S17" i="37"/>
  <c r="S65" i="42"/>
  <c r="AM17" i="42"/>
  <c r="AM65" i="37"/>
  <c r="AM17" i="37"/>
  <c r="AM65" i="42"/>
  <c r="S66" i="41"/>
  <c r="S67" i="41" s="1"/>
  <c r="S70" i="41" s="1"/>
  <c r="H66" i="40"/>
  <c r="H70" i="40" s="1"/>
  <c r="AI18" i="36"/>
  <c r="AI19" i="36" s="1"/>
  <c r="W66" i="41"/>
  <c r="W67" i="41" s="1"/>
  <c r="W70" i="41" s="1"/>
  <c r="L14" i="33"/>
  <c r="AM19" i="40"/>
  <c r="AE66" i="41"/>
  <c r="AE67" i="41" s="1"/>
  <c r="AM67" i="35"/>
  <c r="BD49" i="31"/>
  <c r="BD29" i="31"/>
  <c r="X14" i="38"/>
  <c r="X14" i="43"/>
  <c r="X62" i="43"/>
  <c r="X62" i="38"/>
  <c r="H65" i="36"/>
  <c r="AQ66" i="36"/>
  <c r="AQ67" i="36" s="1"/>
  <c r="C75" i="39"/>
  <c r="D75" i="39" s="1"/>
  <c r="C82" i="39"/>
  <c r="D82" i="39" s="1"/>
  <c r="C80" i="39"/>
  <c r="D80" i="39" s="1"/>
  <c r="C78" i="39"/>
  <c r="D78" i="39" s="1"/>
  <c r="C81" i="39"/>
  <c r="D81" i="39" s="1"/>
  <c r="C76" i="39"/>
  <c r="D76" i="39" s="1"/>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L38" i="34" l="1"/>
  <c r="AF9" i="33"/>
  <c r="AI74" i="39"/>
  <c r="AJ74" i="39" s="1"/>
  <c r="AJ67" i="35"/>
  <c r="C74" i="39"/>
  <c r="D74" i="39" s="1"/>
  <c r="D38" i="39"/>
  <c r="AQ26" i="34"/>
  <c r="AR26" i="34" s="1"/>
  <c r="AQ25" i="34"/>
  <c r="AR25" i="34" s="1"/>
  <c r="O26" i="34"/>
  <c r="P26" i="34" s="1"/>
  <c r="P38" i="34" s="1"/>
  <c r="B11" i="33"/>
  <c r="L16" i="33"/>
  <c r="C15" i="33"/>
  <c r="AV22" i="39"/>
  <c r="AU26" i="39" s="1"/>
  <c r="AV26" i="39" s="1"/>
  <c r="AQ74" i="34"/>
  <c r="AR74" i="34" s="1"/>
  <c r="AR86" i="34" s="1"/>
  <c r="L70" i="35"/>
  <c r="M10" i="33" s="1"/>
  <c r="AA74" i="39"/>
  <c r="AB74" i="39" s="1"/>
  <c r="AB86" i="39" s="1"/>
  <c r="AA89" i="39" s="1"/>
  <c r="AB89" i="39" s="1"/>
  <c r="AB97" i="39" s="1"/>
  <c r="AK14" i="33" s="1"/>
  <c r="G22" i="40"/>
  <c r="G33" i="40" s="1"/>
  <c r="H33" i="40" s="1"/>
  <c r="V18" i="33"/>
  <c r="X38" i="34"/>
  <c r="W41" i="34" s="1"/>
  <c r="K67" i="41"/>
  <c r="L67" i="41" s="1"/>
  <c r="L70" i="41" s="1"/>
  <c r="K74" i="41" s="1"/>
  <c r="O74" i="34"/>
  <c r="P74" i="34" s="1"/>
  <c r="P86" i="34" s="1"/>
  <c r="W20" i="40"/>
  <c r="X20" i="40" s="1"/>
  <c r="X22" i="40" s="1"/>
  <c r="W13" i="33" s="1"/>
  <c r="AJ86" i="34"/>
  <c r="AI89" i="34" s="1"/>
  <c r="AI90" i="34" s="1"/>
  <c r="AA25" i="34"/>
  <c r="AB25" i="34" s="1"/>
  <c r="P18" i="41"/>
  <c r="AE68" i="40"/>
  <c r="AF68" i="40" s="1"/>
  <c r="AF70" i="40" s="1"/>
  <c r="AG15" i="33" s="1"/>
  <c r="AA26" i="34"/>
  <c r="AB26" i="34" s="1"/>
  <c r="X70" i="35"/>
  <c r="W74" i="35" s="1"/>
  <c r="G27" i="34"/>
  <c r="H27" i="34" s="1"/>
  <c r="G34" i="34"/>
  <c r="H34" i="34" s="1"/>
  <c r="G33" i="34"/>
  <c r="H33" i="34" s="1"/>
  <c r="G25" i="40"/>
  <c r="H25" i="40" s="1"/>
  <c r="X86" i="39"/>
  <c r="W89" i="39" s="1"/>
  <c r="X89" i="39" s="1"/>
  <c r="X97" i="39" s="1"/>
  <c r="AK13" i="33" s="1"/>
  <c r="D38" i="35"/>
  <c r="C41" i="35" s="1"/>
  <c r="L70" i="40"/>
  <c r="K74" i="40" s="1"/>
  <c r="L74" i="40" s="1"/>
  <c r="AE26" i="35"/>
  <c r="AF26" i="35" s="1"/>
  <c r="AF38" i="35" s="1"/>
  <c r="AE41" i="35" s="1"/>
  <c r="AE42" i="35" s="1"/>
  <c r="G74" i="34"/>
  <c r="AB86" i="34"/>
  <c r="AA89" i="34" s="1"/>
  <c r="AA90" i="34" s="1"/>
  <c r="AM37" i="39"/>
  <c r="AN37" i="39" s="1"/>
  <c r="AM31" i="39"/>
  <c r="AN31" i="39" s="1"/>
  <c r="AM36" i="39"/>
  <c r="AN36" i="39" s="1"/>
  <c r="AM35" i="39"/>
  <c r="AN35" i="39" s="1"/>
  <c r="AM85" i="36"/>
  <c r="AM79" i="36"/>
  <c r="AM83" i="36"/>
  <c r="AM84" i="36"/>
  <c r="AM74" i="34"/>
  <c r="AN74" i="34" s="1"/>
  <c r="AN86" i="34" s="1"/>
  <c r="AM89" i="34" s="1"/>
  <c r="AM90" i="34" s="1"/>
  <c r="S37" i="35"/>
  <c r="T37" i="35" s="1"/>
  <c r="S31" i="35"/>
  <c r="T31" i="35" s="1"/>
  <c r="S35" i="35"/>
  <c r="T35" i="35" s="1"/>
  <c r="S36" i="35"/>
  <c r="T36" i="35" s="1"/>
  <c r="AF22" i="40"/>
  <c r="W15" i="33" s="1"/>
  <c r="AE74" i="34"/>
  <c r="AF74" i="34" s="1"/>
  <c r="AF86" i="34" s="1"/>
  <c r="AE89" i="34" s="1"/>
  <c r="AE90" i="34" s="1"/>
  <c r="S84" i="41"/>
  <c r="S83" i="41"/>
  <c r="S85" i="41"/>
  <c r="S79" i="41"/>
  <c r="O79" i="39"/>
  <c r="P79" i="39" s="1"/>
  <c r="O83" i="39"/>
  <c r="P83" i="39" s="1"/>
  <c r="O85" i="39"/>
  <c r="P85" i="39" s="1"/>
  <c r="O84" i="39"/>
  <c r="P84" i="39" s="1"/>
  <c r="AI83" i="35"/>
  <c r="AI85" i="35"/>
  <c r="AI79" i="35"/>
  <c r="AI84" i="35"/>
  <c r="AQ84" i="40"/>
  <c r="AQ79" i="40"/>
  <c r="AQ85" i="40"/>
  <c r="AQ83" i="40"/>
  <c r="AU79" i="35"/>
  <c r="AU83" i="35"/>
  <c r="AU85" i="35"/>
  <c r="AU84" i="35"/>
  <c r="W31" i="36"/>
  <c r="X31" i="36" s="1"/>
  <c r="W36" i="36"/>
  <c r="X36" i="36" s="1"/>
  <c r="W35" i="36"/>
  <c r="X35" i="36" s="1"/>
  <c r="W37" i="36"/>
  <c r="X37" i="36" s="1"/>
  <c r="AU36" i="40"/>
  <c r="AV36" i="40" s="1"/>
  <c r="AU35" i="40"/>
  <c r="AV35" i="40" s="1"/>
  <c r="AU31" i="40"/>
  <c r="AV31" i="40" s="1"/>
  <c r="AU37" i="40"/>
  <c r="AV37" i="40" s="1"/>
  <c r="W83" i="41"/>
  <c r="W84" i="41"/>
  <c r="W79" i="41"/>
  <c r="W85" i="41"/>
  <c r="AA22" i="41"/>
  <c r="AA27" i="41" s="1"/>
  <c r="AB27" i="41" s="1"/>
  <c r="AQ36" i="40"/>
  <c r="AR36" i="40" s="1"/>
  <c r="AQ31" i="40"/>
  <c r="AR31" i="40" s="1"/>
  <c r="AQ37" i="40"/>
  <c r="AR37" i="40" s="1"/>
  <c r="AQ35" i="40"/>
  <c r="AR35" i="40" s="1"/>
  <c r="C84" i="40"/>
  <c r="D84" i="40" s="1"/>
  <c r="C85" i="40"/>
  <c r="D85" i="40" s="1"/>
  <c r="C83" i="40"/>
  <c r="D83" i="40" s="1"/>
  <c r="C79" i="40"/>
  <c r="D79" i="40" s="1"/>
  <c r="AF13" i="33"/>
  <c r="G32" i="34"/>
  <c r="H32" i="34" s="1"/>
  <c r="G31" i="34"/>
  <c r="H31" i="34" s="1"/>
  <c r="G35" i="34"/>
  <c r="H35" i="34" s="1"/>
  <c r="G36" i="34"/>
  <c r="H36" i="34" s="1"/>
  <c r="G37" i="34"/>
  <c r="H37" i="34" s="1"/>
  <c r="G30" i="34"/>
  <c r="H30" i="34" s="1"/>
  <c r="G84" i="40"/>
  <c r="H84" i="40" s="1"/>
  <c r="G83" i="40"/>
  <c r="H83" i="40" s="1"/>
  <c r="G79" i="40"/>
  <c r="H79" i="40" s="1"/>
  <c r="G85" i="40"/>
  <c r="H85" i="40" s="1"/>
  <c r="AM84" i="41"/>
  <c r="AM83" i="41"/>
  <c r="AM85" i="41"/>
  <c r="AM79" i="41"/>
  <c r="AU85" i="36"/>
  <c r="AU79" i="36"/>
  <c r="AU84" i="36"/>
  <c r="AU83" i="36"/>
  <c r="O84" i="40"/>
  <c r="P84" i="40" s="1"/>
  <c r="O79" i="40"/>
  <c r="P79" i="40" s="1"/>
  <c r="O85" i="40"/>
  <c r="P85" i="40" s="1"/>
  <c r="O83" i="40"/>
  <c r="P83" i="40" s="1"/>
  <c r="AI37" i="40"/>
  <c r="AJ37" i="40" s="1"/>
  <c r="AI31" i="40"/>
  <c r="AJ31" i="40" s="1"/>
  <c r="AI35" i="40"/>
  <c r="AJ35" i="40" s="1"/>
  <c r="AI36" i="40"/>
  <c r="AJ36" i="40" s="1"/>
  <c r="W70" i="36"/>
  <c r="W80" i="36" s="1"/>
  <c r="K83" i="35"/>
  <c r="L83" i="35" s="1"/>
  <c r="K85" i="35"/>
  <c r="L85" i="35" s="1"/>
  <c r="K79" i="35"/>
  <c r="L79" i="35" s="1"/>
  <c r="K84" i="35"/>
  <c r="L84" i="35" s="1"/>
  <c r="AE74" i="39"/>
  <c r="AF74" i="39" s="1"/>
  <c r="AF86" i="39" s="1"/>
  <c r="AE89" i="39" s="1"/>
  <c r="AE90" i="39" s="1"/>
  <c r="AU84" i="40"/>
  <c r="AU85" i="40"/>
  <c r="AU83" i="40"/>
  <c r="AU79" i="40"/>
  <c r="C76" i="35"/>
  <c r="D76" i="35" s="1"/>
  <c r="C83" i="35"/>
  <c r="D83" i="35" s="1"/>
  <c r="C85" i="35"/>
  <c r="D85" i="35" s="1"/>
  <c r="C79" i="35"/>
  <c r="D79" i="35" s="1"/>
  <c r="C84" i="35"/>
  <c r="D84" i="35" s="1"/>
  <c r="L86" i="39"/>
  <c r="K89" i="39" s="1"/>
  <c r="K90" i="39" s="1"/>
  <c r="L38" i="39"/>
  <c r="K41" i="39" s="1"/>
  <c r="K42" i="39" s="1"/>
  <c r="AF38" i="34"/>
  <c r="AE41" i="34" s="1"/>
  <c r="AM74" i="39"/>
  <c r="AN74" i="39" s="1"/>
  <c r="AN86" i="39" s="1"/>
  <c r="S22" i="41"/>
  <c r="S33" i="41" s="1"/>
  <c r="T33" i="41" s="1"/>
  <c r="AU22" i="36"/>
  <c r="AU32" i="36" s="1"/>
  <c r="AV32" i="36" s="1"/>
  <c r="AI22" i="41"/>
  <c r="AI33" i="41" s="1"/>
  <c r="AJ33" i="41" s="1"/>
  <c r="S26" i="35"/>
  <c r="T26" i="35" s="1"/>
  <c r="S25" i="35"/>
  <c r="T25" i="35" s="1"/>
  <c r="AQ25" i="39"/>
  <c r="AR25" i="39" s="1"/>
  <c r="AR38" i="39" s="1"/>
  <c r="AE22" i="36"/>
  <c r="AF38" i="39"/>
  <c r="AE41" i="39" s="1"/>
  <c r="AE42" i="39" s="1"/>
  <c r="AU76" i="35"/>
  <c r="AU75" i="35"/>
  <c r="AU82" i="35"/>
  <c r="AU78" i="35"/>
  <c r="AU80" i="35"/>
  <c r="AU81" i="35"/>
  <c r="AA70" i="36"/>
  <c r="AA68" i="35"/>
  <c r="AA70" i="35" s="1"/>
  <c r="G67" i="36"/>
  <c r="H67" i="36" s="1"/>
  <c r="H70" i="36" s="1"/>
  <c r="G74" i="36" s="1"/>
  <c r="W26" i="35"/>
  <c r="X26" i="35" s="1"/>
  <c r="W25" i="35"/>
  <c r="X25" i="35" s="1"/>
  <c r="C82" i="35"/>
  <c r="D82" i="35" s="1"/>
  <c r="C80" i="35"/>
  <c r="D80" i="35" s="1"/>
  <c r="AF70" i="35"/>
  <c r="M15" i="33" s="1"/>
  <c r="AB38" i="35"/>
  <c r="AA41" i="35" s="1"/>
  <c r="AA42" i="35" s="1"/>
  <c r="AU78" i="40"/>
  <c r="AU75" i="40"/>
  <c r="AU82" i="40"/>
  <c r="AU76" i="40"/>
  <c r="AU81" i="40"/>
  <c r="AU80" i="40"/>
  <c r="M8" i="33"/>
  <c r="C74" i="35"/>
  <c r="D74" i="35" s="1"/>
  <c r="W10" i="33"/>
  <c r="K26" i="40"/>
  <c r="L26" i="40" s="1"/>
  <c r="K25" i="40"/>
  <c r="L25" i="40" s="1"/>
  <c r="AJ70" i="40"/>
  <c r="AG16" i="33" s="1"/>
  <c r="S27" i="35"/>
  <c r="T27" i="35" s="1"/>
  <c r="S28" i="35"/>
  <c r="T28" i="35" s="1"/>
  <c r="S34" i="35"/>
  <c r="T34" i="35" s="1"/>
  <c r="S30" i="35"/>
  <c r="T30" i="35" s="1"/>
  <c r="S32" i="35"/>
  <c r="T32" i="35" s="1"/>
  <c r="S33" i="35"/>
  <c r="T33" i="35" s="1"/>
  <c r="S19" i="36"/>
  <c r="S22" i="36" s="1"/>
  <c r="AN38" i="34"/>
  <c r="AM41" i="34" s="1"/>
  <c r="AM42" i="34" s="1"/>
  <c r="P38" i="35"/>
  <c r="O41" i="35" s="1"/>
  <c r="O42" i="35" s="1"/>
  <c r="AI70" i="41"/>
  <c r="AI76" i="41" s="1"/>
  <c r="O70" i="35"/>
  <c r="C78" i="35"/>
  <c r="D78" i="35" s="1"/>
  <c r="S74" i="34"/>
  <c r="T74" i="34" s="1"/>
  <c r="T86" i="34" s="1"/>
  <c r="S89" i="34" s="1"/>
  <c r="S90" i="34" s="1"/>
  <c r="G26" i="40"/>
  <c r="H26" i="40" s="1"/>
  <c r="AJ22" i="35"/>
  <c r="C16" i="33" s="1"/>
  <c r="D19" i="40"/>
  <c r="D22" i="40" s="1"/>
  <c r="C22" i="40"/>
  <c r="G70" i="35"/>
  <c r="G80" i="35" s="1"/>
  <c r="H80" i="35" s="1"/>
  <c r="T38" i="34"/>
  <c r="S41" i="34" s="1"/>
  <c r="AU22" i="41"/>
  <c r="AU32" i="41" s="1"/>
  <c r="AV32" i="41" s="1"/>
  <c r="C67" i="41"/>
  <c r="D67" i="41" s="1"/>
  <c r="D70" i="41" s="1"/>
  <c r="K22" i="40"/>
  <c r="K30" i="40" s="1"/>
  <c r="L30" i="40" s="1"/>
  <c r="H38" i="35"/>
  <c r="G41" i="35" s="1"/>
  <c r="C81" i="35"/>
  <c r="D81" i="35" s="1"/>
  <c r="G19" i="41"/>
  <c r="H19" i="41" s="1"/>
  <c r="H22" i="41" s="1"/>
  <c r="AA70" i="41"/>
  <c r="C75" i="35"/>
  <c r="D75" i="35" s="1"/>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O22" i="41"/>
  <c r="AQ75" i="40"/>
  <c r="AQ76" i="40"/>
  <c r="AQ78" i="40"/>
  <c r="AQ80" i="40"/>
  <c r="AQ82" i="40"/>
  <c r="AQ81" i="40"/>
  <c r="AI78" i="35"/>
  <c r="AI81" i="35"/>
  <c r="AI76" i="35"/>
  <c r="AI75" i="35"/>
  <c r="AI82" i="35"/>
  <c r="AI80" i="35"/>
  <c r="W11" i="33"/>
  <c r="O25" i="40"/>
  <c r="P25" i="40" s="1"/>
  <c r="O26" i="40"/>
  <c r="P26" i="40" s="1"/>
  <c r="AM80" i="36"/>
  <c r="AM81" i="36"/>
  <c r="AM82" i="36"/>
  <c r="AM75" i="36"/>
  <c r="AM76" i="36"/>
  <c r="AM78" i="36"/>
  <c r="AM81" i="41"/>
  <c r="AM75" i="41"/>
  <c r="AM76" i="41"/>
  <c r="AM82" i="41"/>
  <c r="AM78" i="41"/>
  <c r="AM80" i="41"/>
  <c r="W33" i="36"/>
  <c r="X33" i="36" s="1"/>
  <c r="W30" i="36"/>
  <c r="X30" i="36" s="1"/>
  <c r="W28" i="36"/>
  <c r="X28" i="36" s="1"/>
  <c r="W27" i="36"/>
  <c r="X27" i="36" s="1"/>
  <c r="W32" i="36"/>
  <c r="X32" i="36" s="1"/>
  <c r="W34" i="36"/>
  <c r="X34" i="36" s="1"/>
  <c r="S76" i="41"/>
  <c r="S75" i="41"/>
  <c r="S82" i="41"/>
  <c r="S78" i="41"/>
  <c r="S80" i="41"/>
  <c r="S81" i="41"/>
  <c r="W81" i="41"/>
  <c r="W78" i="41"/>
  <c r="W76" i="41"/>
  <c r="W75" i="41"/>
  <c r="W82" i="41"/>
  <c r="W80" i="41"/>
  <c r="M11" i="33"/>
  <c r="O74" i="35"/>
  <c r="P74" i="35" s="1"/>
  <c r="AU82" i="36"/>
  <c r="AU81" i="36"/>
  <c r="AU80" i="36"/>
  <c r="AU76" i="36"/>
  <c r="AU75" i="36"/>
  <c r="AU78" i="36"/>
  <c r="M9" i="33"/>
  <c r="G74" i="35"/>
  <c r="H74" i="35" s="1"/>
  <c r="G66" i="37"/>
  <c r="H66" i="37" s="1"/>
  <c r="H65" i="37"/>
  <c r="AI66" i="42"/>
  <c r="AJ66" i="42" s="1"/>
  <c r="AJ65" i="42"/>
  <c r="AI17" i="43"/>
  <c r="AI17" i="38"/>
  <c r="AI65" i="43"/>
  <c r="AI65" i="38"/>
  <c r="H18" i="36"/>
  <c r="G19" i="36"/>
  <c r="H19" i="36" s="1"/>
  <c r="AA18" i="37"/>
  <c r="AB18" i="37" s="1"/>
  <c r="AB17" i="37"/>
  <c r="AQ18" i="37"/>
  <c r="AR18" i="37" s="1"/>
  <c r="AR17" i="37"/>
  <c r="W19" i="41"/>
  <c r="W22" i="41" s="1"/>
  <c r="S67" i="36"/>
  <c r="S70" i="36" s="1"/>
  <c r="AM68" i="35"/>
  <c r="AM70" i="35" s="1"/>
  <c r="S18" i="42"/>
  <c r="T18" i="42" s="1"/>
  <c r="T17" i="42"/>
  <c r="L38" i="35"/>
  <c r="AI70" i="36"/>
  <c r="G66" i="42"/>
  <c r="H65" i="42"/>
  <c r="AM70" i="40"/>
  <c r="O17" i="43"/>
  <c r="O17" i="38"/>
  <c r="O65" i="43"/>
  <c r="O65" i="38"/>
  <c r="O66" i="42"/>
  <c r="P65" i="42"/>
  <c r="V11" i="33"/>
  <c r="O26" i="39"/>
  <c r="P26" i="39" s="1"/>
  <c r="O25" i="39"/>
  <c r="P25" i="39" s="1"/>
  <c r="L19" i="33"/>
  <c r="AU74" i="34"/>
  <c r="AV74" i="34" s="1"/>
  <c r="K89" i="34"/>
  <c r="H38" i="39"/>
  <c r="C18" i="37"/>
  <c r="D18" i="37" s="1"/>
  <c r="D17" i="37"/>
  <c r="O22" i="40"/>
  <c r="AE69" i="43"/>
  <c r="AF69" i="43" s="1"/>
  <c r="AE21" i="43"/>
  <c r="AF21" i="43" s="1"/>
  <c r="AE69" i="38"/>
  <c r="AF69" i="38" s="1"/>
  <c r="AE21" i="38"/>
  <c r="AF21" i="38" s="1"/>
  <c r="AQ70" i="41"/>
  <c r="V17" i="41"/>
  <c r="X17" i="41" s="1"/>
  <c r="V17" i="36"/>
  <c r="X17" i="36" s="1"/>
  <c r="V65" i="41"/>
  <c r="X65" i="41" s="1"/>
  <c r="V65" i="36"/>
  <c r="X65" i="36" s="1"/>
  <c r="AQ22" i="41"/>
  <c r="AM22" i="36"/>
  <c r="AA18" i="42"/>
  <c r="AB17" i="42"/>
  <c r="C76" i="40"/>
  <c r="D76" i="40" s="1"/>
  <c r="C78" i="40"/>
  <c r="D78" i="40" s="1"/>
  <c r="C82" i="40"/>
  <c r="D82" i="40" s="1"/>
  <c r="C81" i="40"/>
  <c r="D81" i="40" s="1"/>
  <c r="C75" i="40"/>
  <c r="D75" i="40" s="1"/>
  <c r="C80" i="40"/>
  <c r="D80" i="40" s="1"/>
  <c r="AQ66" i="37"/>
  <c r="AR65" i="37"/>
  <c r="AE70" i="35"/>
  <c r="K70" i="40"/>
  <c r="W70" i="35"/>
  <c r="W70" i="40"/>
  <c r="T67" i="35"/>
  <c r="T70" i="35" s="1"/>
  <c r="S70" i="35"/>
  <c r="AA69" i="43"/>
  <c r="AB69" i="43" s="1"/>
  <c r="AA21" i="43"/>
  <c r="AB21" i="43" s="1"/>
  <c r="AA69" i="38"/>
  <c r="AB69" i="38" s="1"/>
  <c r="AA21" i="38"/>
  <c r="AB21" i="38" s="1"/>
  <c r="AE70" i="41"/>
  <c r="AM66" i="42"/>
  <c r="AN66" i="42" s="1"/>
  <c r="AN65" i="42"/>
  <c r="AF11" i="33"/>
  <c r="O74" i="39"/>
  <c r="P74" i="39" s="1"/>
  <c r="AU66" i="42"/>
  <c r="AV65" i="42"/>
  <c r="G18" i="37"/>
  <c r="H17" i="37"/>
  <c r="D18" i="41"/>
  <c r="C19" i="41"/>
  <c r="AU17" i="43"/>
  <c r="AU17" i="38"/>
  <c r="AU65" i="43"/>
  <c r="AU65" i="38"/>
  <c r="O18" i="37"/>
  <c r="P17" i="37"/>
  <c r="AF19" i="33"/>
  <c r="AU74" i="39"/>
  <c r="AV74" i="39" s="1"/>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X20" i="36" s="1"/>
  <c r="V20" i="41"/>
  <c r="X20" i="41" s="1"/>
  <c r="V68" i="36"/>
  <c r="X68" i="36" s="1"/>
  <c r="V68" i="41"/>
  <c r="X68" i="41" s="1"/>
  <c r="P66" i="36"/>
  <c r="P70" i="36" s="1"/>
  <c r="K19" i="36"/>
  <c r="L19" i="36" s="1"/>
  <c r="L22" i="36" s="1"/>
  <c r="AU28" i="40"/>
  <c r="AV28" i="40" s="1"/>
  <c r="AU30" i="40"/>
  <c r="AV30" i="40" s="1"/>
  <c r="AU34" i="40"/>
  <c r="AV34" i="40" s="1"/>
  <c r="AU33" i="40"/>
  <c r="AV33" i="40" s="1"/>
  <c r="AU27" i="40"/>
  <c r="AV27" i="40" s="1"/>
  <c r="AU32" i="40"/>
  <c r="AV32" i="40" s="1"/>
  <c r="O82" i="40"/>
  <c r="P82" i="40" s="1"/>
  <c r="O75" i="40"/>
  <c r="P75" i="40" s="1"/>
  <c r="O80" i="40"/>
  <c r="P80" i="40" s="1"/>
  <c r="O81" i="40"/>
  <c r="P81" i="40" s="1"/>
  <c r="O76" i="40"/>
  <c r="P76" i="40" s="1"/>
  <c r="O78" i="40"/>
  <c r="P78" i="40" s="1"/>
  <c r="AQ18" i="42"/>
  <c r="AR17" i="42"/>
  <c r="K78" i="35"/>
  <c r="L78" i="35" s="1"/>
  <c r="K81" i="35"/>
  <c r="L81" i="35" s="1"/>
  <c r="K80" i="35"/>
  <c r="L80" i="35" s="1"/>
  <c r="K76" i="35"/>
  <c r="L76" i="35" s="1"/>
  <c r="K82" i="35"/>
  <c r="L82" i="35" s="1"/>
  <c r="K75" i="35"/>
  <c r="L75" i="35" s="1"/>
  <c r="AG8" i="33"/>
  <c r="C74" i="40"/>
  <c r="D74" i="40" s="1"/>
  <c r="G67" i="41"/>
  <c r="AJ86" i="39"/>
  <c r="G76" i="40"/>
  <c r="H76" i="40" s="1"/>
  <c r="G78" i="40"/>
  <c r="H78" i="40" s="1"/>
  <c r="G75" i="40"/>
  <c r="H75" i="40" s="1"/>
  <c r="G80" i="40"/>
  <c r="H80" i="40" s="1"/>
  <c r="G82" i="40"/>
  <c r="H82" i="40" s="1"/>
  <c r="G81" i="40"/>
  <c r="H81" i="40" s="1"/>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P81" i="39" s="1"/>
  <c r="O76" i="39"/>
  <c r="P76" i="39" s="1"/>
  <c r="O82" i="39"/>
  <c r="P82" i="39" s="1"/>
  <c r="O75" i="39"/>
  <c r="P75" i="39" s="1"/>
  <c r="O80" i="39"/>
  <c r="P80" i="39" s="1"/>
  <c r="O78" i="39"/>
  <c r="P78" i="39" s="1"/>
  <c r="AM28" i="39"/>
  <c r="AN28" i="39" s="1"/>
  <c r="AM34" i="39"/>
  <c r="AN34" i="39" s="1"/>
  <c r="AM30" i="39"/>
  <c r="AN30" i="39" s="1"/>
  <c r="AM32" i="39"/>
  <c r="AN32" i="39" s="1"/>
  <c r="AM27" i="39"/>
  <c r="AN27" i="39" s="1"/>
  <c r="AM33" i="39"/>
  <c r="AN33" i="39" s="1"/>
  <c r="AQ17" i="43"/>
  <c r="AQ17" i="38"/>
  <c r="AQ65" i="43"/>
  <c r="AQ65" i="38"/>
  <c r="AU25" i="39"/>
  <c r="AV25" i="39" s="1"/>
  <c r="AM18" i="37"/>
  <c r="AN18" i="37" s="1"/>
  <c r="AN17" i="37"/>
  <c r="AU18" i="37"/>
  <c r="AV18" i="37" s="1"/>
  <c r="AV17" i="37"/>
  <c r="G18" i="42"/>
  <c r="H18" i="42" s="1"/>
  <c r="H17" i="42"/>
  <c r="O66" i="37"/>
  <c r="P66" i="37" s="1"/>
  <c r="P65" i="37"/>
  <c r="W17" i="43"/>
  <c r="W17" i="38"/>
  <c r="W65" i="43"/>
  <c r="W65" i="38"/>
  <c r="O18" i="42"/>
  <c r="P18" i="42" s="1"/>
  <c r="P17" i="42"/>
  <c r="AJ68" i="35"/>
  <c r="AJ70" i="35" s="1"/>
  <c r="AA22" i="36"/>
  <c r="AE70" i="36"/>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P66" i="41"/>
  <c r="O67" i="41"/>
  <c r="T66" i="36"/>
  <c r="O19" i="36"/>
  <c r="P19" i="36" s="1"/>
  <c r="P22" i="36" s="1"/>
  <c r="AE22" i="40"/>
  <c r="S66" i="37"/>
  <c r="T66" i="37" s="1"/>
  <c r="T65" i="37"/>
  <c r="AJ38" i="34"/>
  <c r="AQ70" i="36"/>
  <c r="BE49" i="31"/>
  <c r="BE29" i="31"/>
  <c r="AB14" i="43"/>
  <c r="AB14" i="38"/>
  <c r="AB62" i="38"/>
  <c r="AB62" i="43"/>
  <c r="AU18" i="42"/>
  <c r="AV18" i="42" s="1"/>
  <c r="AV17" i="42"/>
  <c r="AI66" i="37"/>
  <c r="AI67" i="37" s="1"/>
  <c r="AJ65" i="37"/>
  <c r="C41" i="39"/>
  <c r="AM19" i="41"/>
  <c r="AM22" i="41" s="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AG20" i="31"/>
  <c r="X70" i="40"/>
  <c r="K41" i="34"/>
  <c r="T66" i="41"/>
  <c r="S90" i="39"/>
  <c r="T89" i="39"/>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E22" i="41"/>
  <c r="O70" i="36"/>
  <c r="AI18" i="37"/>
  <c r="AJ18" i="37" s="1"/>
  <c r="AJ17" i="37"/>
  <c r="AM17" i="43"/>
  <c r="AM17" i="38"/>
  <c r="AM65" i="43"/>
  <c r="AM65" i="38"/>
  <c r="AE17" i="43"/>
  <c r="AE17" i="38"/>
  <c r="AE65" i="43"/>
  <c r="AE65" i="38"/>
  <c r="AJ20" i="40"/>
  <c r="AJ22" i="40" s="1"/>
  <c r="D18" i="36"/>
  <c r="C19" i="36"/>
  <c r="Y49" i="31"/>
  <c r="Y29" i="31"/>
  <c r="AR62" i="35"/>
  <c r="AR62" i="40"/>
  <c r="AR14" i="35"/>
  <c r="AR14" i="40"/>
  <c r="T19" i="41"/>
  <c r="AU70"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X67" i="41" s="1"/>
  <c r="V67" i="36"/>
  <c r="X67" i="36" s="1"/>
  <c r="AA66" i="42"/>
  <c r="AB65" i="42"/>
  <c r="AQ22" i="36"/>
  <c r="T18" i="36"/>
  <c r="W90" i="34"/>
  <c r="X89" i="34"/>
  <c r="AG9" i="33"/>
  <c r="G74" i="40"/>
  <c r="H74" i="40" s="1"/>
  <c r="S17" i="43"/>
  <c r="S17" i="38"/>
  <c r="S65" i="43"/>
  <c r="S65" i="38"/>
  <c r="L66" i="36"/>
  <c r="K67" i="36"/>
  <c r="L67" i="36" s="1"/>
  <c r="AI22" i="36"/>
  <c r="AM66" i="37"/>
  <c r="AN65" i="37"/>
  <c r="T41" i="39"/>
  <c r="T49" i="39" s="1"/>
  <c r="AA12" i="33" s="1"/>
  <c r="S18" i="37"/>
  <c r="T18" i="37" s="1"/>
  <c r="T17" i="37"/>
  <c r="C90" i="34"/>
  <c r="D89" i="34"/>
  <c r="AI18" i="42"/>
  <c r="AJ18" i="42" s="1"/>
  <c r="AJ17" i="42"/>
  <c r="AQ68" i="35"/>
  <c r="AQ70" i="35" s="1"/>
  <c r="K17" i="43"/>
  <c r="K17" i="38"/>
  <c r="K65" i="43"/>
  <c r="K65" i="38"/>
  <c r="C17" i="43"/>
  <c r="C65" i="43"/>
  <c r="C17" i="38"/>
  <c r="C65" i="38"/>
  <c r="T19" i="40"/>
  <c r="T22" i="40" s="1"/>
  <c r="S22" i="40"/>
  <c r="W82" i="36"/>
  <c r="AL73" i="40"/>
  <c r="AN73" i="40" s="1"/>
  <c r="AL73" i="35"/>
  <c r="AN73" i="35" s="1"/>
  <c r="D66" i="36"/>
  <c r="C67" i="36"/>
  <c r="AG11" i="33"/>
  <c r="O74" i="40"/>
  <c r="P74" i="40" s="1"/>
  <c r="K18" i="42"/>
  <c r="L17" i="42"/>
  <c r="AL19" i="40"/>
  <c r="AN19" i="40" s="1"/>
  <c r="AL19" i="35"/>
  <c r="AN19" i="35" s="1"/>
  <c r="AL67" i="40"/>
  <c r="AN67" i="40" s="1"/>
  <c r="AL67" i="35"/>
  <c r="AN67" i="35" s="1"/>
  <c r="W21" i="43"/>
  <c r="X21" i="43" s="1"/>
  <c r="W69" i="43"/>
  <c r="X69" i="43" s="1"/>
  <c r="W69" i="38"/>
  <c r="X69" i="38" s="1"/>
  <c r="W21" i="38"/>
  <c r="X21" i="38" s="1"/>
  <c r="AE66" i="42"/>
  <c r="AF66" i="42" s="1"/>
  <c r="AF65" i="42"/>
  <c r="K70" i="41"/>
  <c r="AR49" i="31"/>
  <c r="AR29" i="31"/>
  <c r="X62" i="42"/>
  <c r="X14" i="37"/>
  <c r="X62" i="37"/>
  <c r="X14" i="42"/>
  <c r="AF18" i="33"/>
  <c r="AQ74" i="39"/>
  <c r="AR74" i="39" s="1"/>
  <c r="AR86" i="39" s="1"/>
  <c r="D86" i="39"/>
  <c r="AA66" i="37"/>
  <c r="AB65" i="37"/>
  <c r="T18" i="41"/>
  <c r="AQ66" i="42"/>
  <c r="AR65" i="42"/>
  <c r="S30" i="41" l="1"/>
  <c r="T30" i="41" s="1"/>
  <c r="G30" i="40"/>
  <c r="H30" i="40" s="1"/>
  <c r="AR38" i="34"/>
  <c r="AQ41" i="34" s="1"/>
  <c r="AQ42" i="34" s="1"/>
  <c r="G35" i="40"/>
  <c r="H35" i="40" s="1"/>
  <c r="AA32" i="41"/>
  <c r="AB32" i="41" s="1"/>
  <c r="G36" i="40"/>
  <c r="H36" i="40" s="1"/>
  <c r="G27" i="40"/>
  <c r="H27" i="40" s="1"/>
  <c r="V19" i="33"/>
  <c r="G28" i="40"/>
  <c r="H28" i="40" s="1"/>
  <c r="G31" i="40"/>
  <c r="H31" i="40" s="1"/>
  <c r="G34" i="40"/>
  <c r="H34" i="40" s="1"/>
  <c r="G22" i="41"/>
  <c r="G37" i="40"/>
  <c r="H37" i="40" s="1"/>
  <c r="AA70" i="40"/>
  <c r="AA81" i="40" s="1"/>
  <c r="G32" i="40"/>
  <c r="H32" i="40" s="1"/>
  <c r="L41" i="39"/>
  <c r="L49" i="39" s="1"/>
  <c r="AA10" i="33" s="1"/>
  <c r="AU27" i="36"/>
  <c r="AV27" i="36" s="1"/>
  <c r="AU34" i="36"/>
  <c r="AV34" i="36" s="1"/>
  <c r="AU30" i="36"/>
  <c r="AV30" i="36" s="1"/>
  <c r="AU33" i="36"/>
  <c r="AV33" i="36" s="1"/>
  <c r="K74" i="35"/>
  <c r="L74" i="35" s="1"/>
  <c r="AA90" i="39"/>
  <c r="AB90" i="39" s="1"/>
  <c r="T89" i="34"/>
  <c r="H38" i="34"/>
  <c r="G41" i="34" s="1"/>
  <c r="M13" i="33"/>
  <c r="C67" i="37"/>
  <c r="D67" i="37" s="1"/>
  <c r="AA19" i="37"/>
  <c r="AB19" i="37" s="1"/>
  <c r="L89" i="39"/>
  <c r="L97" i="39" s="1"/>
  <c r="AK10" i="33" s="1"/>
  <c r="T19" i="36"/>
  <c r="T22" i="36" s="1"/>
  <c r="S25" i="36" s="1"/>
  <c r="T25" i="36" s="1"/>
  <c r="G70" i="36"/>
  <c r="G76" i="36" s="1"/>
  <c r="AB38" i="34"/>
  <c r="AA41" i="34" s="1"/>
  <c r="AN89" i="34"/>
  <c r="AJ89" i="34"/>
  <c r="W26" i="40"/>
  <c r="X26" i="40" s="1"/>
  <c r="W25" i="40"/>
  <c r="X25" i="40" s="1"/>
  <c r="AG10" i="33"/>
  <c r="W22" i="40"/>
  <c r="W32" i="40" s="1"/>
  <c r="X32" i="40" s="1"/>
  <c r="K34" i="40"/>
  <c r="L34" i="40" s="1"/>
  <c r="AB89" i="34"/>
  <c r="K33" i="40"/>
  <c r="L33" i="40" s="1"/>
  <c r="S32" i="41"/>
  <c r="T32" i="41" s="1"/>
  <c r="K22" i="36"/>
  <c r="K33" i="36" s="1"/>
  <c r="L33" i="36" s="1"/>
  <c r="K32" i="40"/>
  <c r="L32" i="40" s="1"/>
  <c r="S27" i="41"/>
  <c r="T27" i="41" s="1"/>
  <c r="AI34" i="41"/>
  <c r="AJ34" i="41" s="1"/>
  <c r="K27" i="40"/>
  <c r="L27" i="40" s="1"/>
  <c r="T22" i="41"/>
  <c r="S25" i="41" s="1"/>
  <c r="T25" i="41" s="1"/>
  <c r="K28" i="40"/>
  <c r="L28" i="40" s="1"/>
  <c r="S34" i="41"/>
  <c r="T34" i="41" s="1"/>
  <c r="AI27" i="41"/>
  <c r="AJ27" i="41" s="1"/>
  <c r="S28" i="41"/>
  <c r="T28" i="41" s="1"/>
  <c r="AM67" i="42"/>
  <c r="AN67" i="42" s="1"/>
  <c r="P22" i="41"/>
  <c r="O25" i="41" s="1"/>
  <c r="P25" i="41" s="1"/>
  <c r="AI28" i="41"/>
  <c r="AJ28" i="41" s="1"/>
  <c r="AU28" i="36"/>
  <c r="AV28" i="36" s="1"/>
  <c r="G67" i="37"/>
  <c r="H67" i="37" s="1"/>
  <c r="AV86" i="34"/>
  <c r="AU89" i="34" s="1"/>
  <c r="AU90" i="34" s="1"/>
  <c r="AI32" i="41"/>
  <c r="AJ32" i="41" s="1"/>
  <c r="AI30" i="41"/>
  <c r="AJ30" i="41" s="1"/>
  <c r="W90" i="39"/>
  <c r="X90" i="39" s="1"/>
  <c r="AE26" i="40"/>
  <c r="AF26" i="40" s="1"/>
  <c r="AE74" i="40"/>
  <c r="AF89" i="34"/>
  <c r="G19" i="42"/>
  <c r="H19" i="42" s="1"/>
  <c r="AE70" i="40"/>
  <c r="AE83" i="40" s="1"/>
  <c r="D49" i="35"/>
  <c r="C37" i="4" s="1"/>
  <c r="AU19" i="42"/>
  <c r="AV19" i="42" s="1"/>
  <c r="AV86" i="39"/>
  <c r="AU89" i="39" s="1"/>
  <c r="AU90" i="39" s="1"/>
  <c r="G78" i="35"/>
  <c r="H78" i="35" s="1"/>
  <c r="AF89" i="39"/>
  <c r="AF97" i="39" s="1"/>
  <c r="AK15" i="33" s="1"/>
  <c r="AU27" i="41"/>
  <c r="AV27" i="41" s="1"/>
  <c r="AE25" i="40"/>
  <c r="AF25" i="40" s="1"/>
  <c r="O19" i="42"/>
  <c r="P19" i="42" s="1"/>
  <c r="G82" i="35"/>
  <c r="H82" i="35" s="1"/>
  <c r="AI74" i="40"/>
  <c r="AU30" i="41"/>
  <c r="AV30" i="41" s="1"/>
  <c r="G75" i="35"/>
  <c r="H75" i="35" s="1"/>
  <c r="AF41" i="39"/>
  <c r="AF49" i="39" s="1"/>
  <c r="AA15" i="33" s="1"/>
  <c r="AN68" i="35"/>
  <c r="AN70" i="35" s="1"/>
  <c r="M17" i="33" s="1"/>
  <c r="G81" i="35"/>
  <c r="H81" i="35" s="1"/>
  <c r="G76" i="35"/>
  <c r="H76" i="35" s="1"/>
  <c r="X38" i="35"/>
  <c r="W41" i="35" s="1"/>
  <c r="AA85" i="35"/>
  <c r="AA79" i="35"/>
  <c r="AA83" i="35"/>
  <c r="AA84" i="35"/>
  <c r="AU84" i="41"/>
  <c r="AU79" i="41"/>
  <c r="AU85" i="41"/>
  <c r="AU83" i="41"/>
  <c r="AQ83" i="36"/>
  <c r="AQ79" i="36"/>
  <c r="AQ85" i="36"/>
  <c r="AQ84" i="36"/>
  <c r="AE84" i="41"/>
  <c r="AE83" i="41"/>
  <c r="AE79" i="41"/>
  <c r="AE85" i="41"/>
  <c r="W36" i="41"/>
  <c r="X36" i="41" s="1"/>
  <c r="W31" i="41"/>
  <c r="X31" i="41" s="1"/>
  <c r="W35" i="41"/>
  <c r="X35" i="41" s="1"/>
  <c r="W37" i="41"/>
  <c r="X37" i="41" s="1"/>
  <c r="AA75" i="41"/>
  <c r="AA84" i="41"/>
  <c r="AA83" i="41"/>
  <c r="AA79" i="41"/>
  <c r="AA85" i="41"/>
  <c r="AU34" i="41"/>
  <c r="AV34" i="41" s="1"/>
  <c r="AU37" i="41"/>
  <c r="AV37" i="41" s="1"/>
  <c r="AU36" i="41"/>
  <c r="AV36" i="41" s="1"/>
  <c r="AU31" i="41"/>
  <c r="AV31" i="41" s="1"/>
  <c r="AU35" i="41"/>
  <c r="AV35"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1" i="41"/>
  <c r="P31" i="41" s="1"/>
  <c r="O35" i="41"/>
  <c r="P35" i="41" s="1"/>
  <c r="O37" i="41"/>
  <c r="P37" i="41" s="1"/>
  <c r="O36" i="41"/>
  <c r="P36" i="41" s="1"/>
  <c r="S35" i="36"/>
  <c r="T35" i="36" s="1"/>
  <c r="S36" i="36"/>
  <c r="T36" i="36" s="1"/>
  <c r="S31" i="36"/>
  <c r="T31" i="36" s="1"/>
  <c r="S37" i="36"/>
  <c r="T37" i="36"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H79" i="35" s="1"/>
  <c r="G83" i="35"/>
  <c r="H83" i="35" s="1"/>
  <c r="G85" i="35"/>
  <c r="H85" i="35" s="1"/>
  <c r="G84" i="35"/>
  <c r="H84" i="35" s="1"/>
  <c r="AU31" i="36"/>
  <c r="AV31" i="36" s="1"/>
  <c r="AU37" i="36"/>
  <c r="AV37" i="36" s="1"/>
  <c r="AU35" i="36"/>
  <c r="AV35" i="36" s="1"/>
  <c r="AU36" i="36"/>
  <c r="AV36" i="36" s="1"/>
  <c r="O31" i="40"/>
  <c r="P31" i="40" s="1"/>
  <c r="O37" i="40"/>
  <c r="P37" i="40" s="1"/>
  <c r="O36" i="40"/>
  <c r="P36" i="40" s="1"/>
  <c r="O35" i="40"/>
  <c r="P35" i="40" s="1"/>
  <c r="AM36" i="41"/>
  <c r="AN36" i="41" s="1"/>
  <c r="AM37" i="41"/>
  <c r="AN37" i="41" s="1"/>
  <c r="AM31" i="41"/>
  <c r="AN31" i="41" s="1"/>
  <c r="AM35" i="41"/>
  <c r="AN35" i="41" s="1"/>
  <c r="G37" i="41"/>
  <c r="H37" i="41" s="1"/>
  <c r="G36" i="41"/>
  <c r="H36" i="41" s="1"/>
  <c r="G31" i="41"/>
  <c r="H31" i="41" s="1"/>
  <c r="G35" i="41"/>
  <c r="H35" i="41" s="1"/>
  <c r="AA31" i="36"/>
  <c r="AB31" i="36" s="1"/>
  <c r="AA35" i="36"/>
  <c r="AB35" i="36" s="1"/>
  <c r="AA37" i="36"/>
  <c r="AB37" i="36" s="1"/>
  <c r="AA36" i="36"/>
  <c r="AB36" i="36" s="1"/>
  <c r="AA33" i="41"/>
  <c r="AB33" i="41" s="1"/>
  <c r="G83" i="36"/>
  <c r="W84" i="40"/>
  <c r="W85" i="40"/>
  <c r="W79" i="40"/>
  <c r="W83" i="40"/>
  <c r="S36" i="41"/>
  <c r="T36" i="41" s="1"/>
  <c r="S35" i="41"/>
  <c r="T35" i="41" s="1"/>
  <c r="S37" i="41"/>
  <c r="T37" i="41" s="1"/>
  <c r="S31" i="41"/>
  <c r="T31" i="41" s="1"/>
  <c r="S79" i="36"/>
  <c r="S83" i="36"/>
  <c r="S84" i="36"/>
  <c r="S85" i="36"/>
  <c r="K84" i="41"/>
  <c r="K83" i="41"/>
  <c r="K79" i="41"/>
  <c r="K85" i="41"/>
  <c r="W76" i="36"/>
  <c r="W81" i="36"/>
  <c r="AA83" i="40"/>
  <c r="AA79" i="40"/>
  <c r="AA85" i="40"/>
  <c r="O83" i="36"/>
  <c r="O85" i="36"/>
  <c r="O79"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AA34" i="41"/>
  <c r="AB34" i="41" s="1"/>
  <c r="K85" i="40"/>
  <c r="L85" i="40" s="1"/>
  <c r="K84" i="40"/>
  <c r="L84" i="40" s="1"/>
  <c r="K79" i="40"/>
  <c r="L79" i="40" s="1"/>
  <c r="K83" i="40"/>
  <c r="L83" i="40" s="1"/>
  <c r="AQ35" i="41"/>
  <c r="AR35" i="41" s="1"/>
  <c r="AQ36" i="41"/>
  <c r="AR36" i="41" s="1"/>
  <c r="AQ37" i="41"/>
  <c r="AR37" i="41" s="1"/>
  <c r="AQ31" i="41"/>
  <c r="AR31" i="41" s="1"/>
  <c r="K31" i="40"/>
  <c r="L31" i="40" s="1"/>
  <c r="K37" i="40"/>
  <c r="L37" i="40" s="1"/>
  <c r="K35" i="40"/>
  <c r="L35" i="40" s="1"/>
  <c r="K36" i="40"/>
  <c r="L36" i="40" s="1"/>
  <c r="O76" i="35"/>
  <c r="P76" i="35" s="1"/>
  <c r="O83" i="35"/>
  <c r="P83" i="35" s="1"/>
  <c r="O79" i="35"/>
  <c r="P79" i="35" s="1"/>
  <c r="O85" i="35"/>
  <c r="P85" i="35" s="1"/>
  <c r="O84" i="35"/>
  <c r="P84" i="35" s="1"/>
  <c r="AA78" i="36"/>
  <c r="AA85" i="36"/>
  <c r="AA79" i="36"/>
  <c r="AA83" i="36"/>
  <c r="AA84" i="36"/>
  <c r="AE27" i="36"/>
  <c r="AF27" i="36" s="1"/>
  <c r="AE35" i="36"/>
  <c r="AF35" i="36" s="1"/>
  <c r="AE37" i="36"/>
  <c r="AF37" i="36" s="1"/>
  <c r="AE31" i="36"/>
  <c r="AF31" i="36" s="1"/>
  <c r="AE36" i="36"/>
  <c r="AF36" i="36" s="1"/>
  <c r="AI36" i="36"/>
  <c r="AJ36" i="36" s="1"/>
  <c r="AI31" i="36"/>
  <c r="AJ31" i="36" s="1"/>
  <c r="AI37" i="36"/>
  <c r="AJ37"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P86" i="40"/>
  <c r="O89" i="40" s="1"/>
  <c r="O90" i="40" s="1"/>
  <c r="AN41" i="34"/>
  <c r="AN49" i="34" s="1"/>
  <c r="B46" i="4" s="1"/>
  <c r="D86" i="35"/>
  <c r="C89" i="35" s="1"/>
  <c r="T70" i="41"/>
  <c r="AH12" i="33" s="1"/>
  <c r="AI82" i="41"/>
  <c r="AE33" i="36"/>
  <c r="AF33" i="36" s="1"/>
  <c r="O82" i="35"/>
  <c r="P82" i="35" s="1"/>
  <c r="AE32" i="36"/>
  <c r="AF32" i="36" s="1"/>
  <c r="AE34" i="36"/>
  <c r="AF34" i="36" s="1"/>
  <c r="O80" i="35"/>
  <c r="P80" i="35" s="1"/>
  <c r="AU28" i="41"/>
  <c r="AV28" i="41" s="1"/>
  <c r="AI80" i="41"/>
  <c r="AI78" i="41"/>
  <c r="AA82" i="41"/>
  <c r="AE30" i="36"/>
  <c r="AF30" i="36" s="1"/>
  <c r="AH10" i="33"/>
  <c r="AI81" i="41"/>
  <c r="AA75" i="36"/>
  <c r="AA76" i="41"/>
  <c r="AE28" i="36"/>
  <c r="AF28" i="36" s="1"/>
  <c r="AI25" i="35"/>
  <c r="AJ25" i="35" s="1"/>
  <c r="AA81" i="36"/>
  <c r="H22" i="36"/>
  <c r="D9" i="33" s="1"/>
  <c r="AU33" i="41"/>
  <c r="AV33" i="41" s="1"/>
  <c r="C70" i="41"/>
  <c r="T67" i="36"/>
  <c r="T70" i="36" s="1"/>
  <c r="N12" i="33" s="1"/>
  <c r="P38" i="39"/>
  <c r="O41" i="39" s="1"/>
  <c r="O42" i="39" s="1"/>
  <c r="AA76" i="36"/>
  <c r="AA80" i="36"/>
  <c r="AQ19" i="37"/>
  <c r="AR19" i="37" s="1"/>
  <c r="AE74" i="35"/>
  <c r="T38" i="35"/>
  <c r="S41" i="35" s="1"/>
  <c r="T41" i="35" s="1"/>
  <c r="T49" i="35" s="1"/>
  <c r="C41" i="4" s="1"/>
  <c r="AA82" i="36"/>
  <c r="AE67" i="37"/>
  <c r="AB41" i="35"/>
  <c r="AB49" i="35" s="1"/>
  <c r="AV38" i="34"/>
  <c r="AU41" i="34" s="1"/>
  <c r="AU42" i="34" s="1"/>
  <c r="S34" i="36"/>
  <c r="T34" i="36" s="1"/>
  <c r="S28" i="36"/>
  <c r="T28" i="36" s="1"/>
  <c r="S32" i="36"/>
  <c r="T32" i="36" s="1"/>
  <c r="S27" i="36"/>
  <c r="T27" i="36" s="1"/>
  <c r="S33" i="36"/>
  <c r="T33" i="36" s="1"/>
  <c r="S30" i="36"/>
  <c r="T30" i="36" s="1"/>
  <c r="L86" i="35"/>
  <c r="K89" i="35" s="1"/>
  <c r="K90" i="35" s="1"/>
  <c r="N9" i="33"/>
  <c r="AN22" i="35"/>
  <c r="C17" i="33" s="1"/>
  <c r="L70" i="36"/>
  <c r="N10" i="33" s="1"/>
  <c r="H86" i="40"/>
  <c r="G89" i="40" s="1"/>
  <c r="G90" i="40" s="1"/>
  <c r="AA81" i="41"/>
  <c r="AB22" i="40"/>
  <c r="W14" i="33" s="1"/>
  <c r="O75" i="35"/>
  <c r="P75" i="35" s="1"/>
  <c r="AI26" i="35"/>
  <c r="AJ26" i="35" s="1"/>
  <c r="AA78" i="41"/>
  <c r="P86" i="39"/>
  <c r="O89" i="39" s="1"/>
  <c r="O78" i="35"/>
  <c r="P78" i="35" s="1"/>
  <c r="AA82" i="35"/>
  <c r="AA78" i="35"/>
  <c r="AA80" i="35"/>
  <c r="AA76" i="35"/>
  <c r="AA81" i="35"/>
  <c r="AA75" i="35"/>
  <c r="P41" i="35"/>
  <c r="P49" i="35" s="1"/>
  <c r="C40" i="4" s="1"/>
  <c r="AN70" i="40"/>
  <c r="AG17" i="33" s="1"/>
  <c r="AA80" i="41"/>
  <c r="AN38" i="39"/>
  <c r="AM41" i="39" s="1"/>
  <c r="O81" i="35"/>
  <c r="P81" i="35" s="1"/>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S80" i="36"/>
  <c r="S81" i="36"/>
  <c r="S82" i="36"/>
  <c r="S75" i="36"/>
  <c r="S78" i="36"/>
  <c r="S76" i="36"/>
  <c r="D11" i="33"/>
  <c r="O25" i="36"/>
  <c r="P25" i="36" s="1"/>
  <c r="O26" i="36"/>
  <c r="P26" i="36" s="1"/>
  <c r="M16" i="33"/>
  <c r="AI74" i="35"/>
  <c r="AG12" i="33"/>
  <c r="S74" i="40"/>
  <c r="W30" i="41"/>
  <c r="X30" i="41" s="1"/>
  <c r="W32" i="41"/>
  <c r="X32" i="41" s="1"/>
  <c r="W34" i="41"/>
  <c r="X34" i="41" s="1"/>
  <c r="W33" i="41"/>
  <c r="X33" i="41" s="1"/>
  <c r="W27" i="41"/>
  <c r="X27" i="41" s="1"/>
  <c r="W28" i="41"/>
  <c r="X28" i="41" s="1"/>
  <c r="AQ89" i="39"/>
  <c r="M12" i="33"/>
  <c r="S74" i="35"/>
  <c r="AM30" i="41"/>
  <c r="AN30" i="41" s="1"/>
  <c r="AM27" i="41"/>
  <c r="AN27" i="41" s="1"/>
  <c r="AM33" i="41"/>
  <c r="AN33" i="41" s="1"/>
  <c r="AM28" i="41"/>
  <c r="AN28" i="41" s="1"/>
  <c r="AM32" i="41"/>
  <c r="AN32" i="41" s="1"/>
  <c r="AM34" i="41"/>
  <c r="AN34" i="41" s="1"/>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AQ43" i="34"/>
  <c r="AR42" i="34"/>
  <c r="K66" i="43"/>
  <c r="L66" i="43" s="1"/>
  <c r="L65" i="43"/>
  <c r="X19" i="41"/>
  <c r="X22" i="41" s="1"/>
  <c r="AP20" i="35"/>
  <c r="AR20" i="35" s="1"/>
  <c r="AP20" i="40"/>
  <c r="AR20" i="40" s="1"/>
  <c r="AP68" i="40"/>
  <c r="AR68" i="40" s="1"/>
  <c r="AP68" i="35"/>
  <c r="AR68" i="35" s="1"/>
  <c r="Z49" i="31"/>
  <c r="AV14" i="40"/>
  <c r="AV62" i="35"/>
  <c r="AV62" i="40"/>
  <c r="AV14" i="35"/>
  <c r="AE66" i="38"/>
  <c r="AF66" i="38" s="1"/>
  <c r="AF65" i="38"/>
  <c r="O80" i="36"/>
  <c r="O75" i="36"/>
  <c r="O82" i="36"/>
  <c r="O76" i="36"/>
  <c r="O78" i="36"/>
  <c r="O81" i="36"/>
  <c r="O43" i="35"/>
  <c r="P42" i="35"/>
  <c r="AH20" i="31"/>
  <c r="G66" i="38"/>
  <c r="H65" i="38"/>
  <c r="AQ18" i="38"/>
  <c r="AR17" i="38"/>
  <c r="AE43" i="39"/>
  <c r="AF42" i="39"/>
  <c r="AA91"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AQ89" i="34"/>
  <c r="G66" i="43"/>
  <c r="H65" i="43"/>
  <c r="BF29" i="31"/>
  <c r="BF49" i="31"/>
  <c r="AF14" i="38"/>
  <c r="AF14" i="43"/>
  <c r="AF62" i="43"/>
  <c r="AF62" i="38"/>
  <c r="C42" i="35"/>
  <c r="D41" i="35"/>
  <c r="AQ18" i="43"/>
  <c r="AR18" i="43" s="1"/>
  <c r="AR17" i="43"/>
  <c r="X9" i="33"/>
  <c r="G25" i="41"/>
  <c r="H25" i="41" s="1"/>
  <c r="G26" i="41"/>
  <c r="H26" i="41" s="1"/>
  <c r="C67" i="42"/>
  <c r="AU18" i="38"/>
  <c r="AV17" i="38"/>
  <c r="AE91" i="34"/>
  <c r="AF90" i="34"/>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70" i="41"/>
  <c r="X66" i="37"/>
  <c r="W67" i="37"/>
  <c r="X67" i="37" s="1"/>
  <c r="G18" i="38"/>
  <c r="H18" i="38" s="1"/>
  <c r="H17" i="38"/>
  <c r="Z73" i="38"/>
  <c r="AB73" i="38" s="1"/>
  <c r="Z73" i="43"/>
  <c r="AB73" i="43" s="1"/>
  <c r="K34" i="36"/>
  <c r="L34" i="36" s="1"/>
  <c r="X18" i="37"/>
  <c r="W19" i="37"/>
  <c r="X19" i="37" s="1"/>
  <c r="C41" i="34"/>
  <c r="AQ41" i="39"/>
  <c r="C19" i="37"/>
  <c r="D19" i="37" s="1"/>
  <c r="AN20" i="40"/>
  <c r="AN22" i="40" s="1"/>
  <c r="H67" i="41"/>
  <c r="H70" i="41" s="1"/>
  <c r="G70" i="41"/>
  <c r="N11" i="33"/>
  <c r="O74" i="36"/>
  <c r="AU18" i="43"/>
  <c r="AV17" i="43"/>
  <c r="O66" i="43"/>
  <c r="P65" i="43"/>
  <c r="AI81" i="36"/>
  <c r="AI82" i="36"/>
  <c r="AI78" i="36"/>
  <c r="AI76" i="36"/>
  <c r="AI75" i="36"/>
  <c r="AI80" i="36"/>
  <c r="AI66" i="38"/>
  <c r="AJ65" i="38"/>
  <c r="K70" i="36"/>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AA18" i="43"/>
  <c r="AB18" i="43" s="1"/>
  <c r="AB17" i="43"/>
  <c r="AV66" i="42"/>
  <c r="K75" i="40"/>
  <c r="L75" i="40" s="1"/>
  <c r="K82" i="40"/>
  <c r="L82" i="40" s="1"/>
  <c r="K80" i="40"/>
  <c r="L80" i="40" s="1"/>
  <c r="K81" i="40"/>
  <c r="L81" i="40" s="1"/>
  <c r="K78" i="40"/>
  <c r="L78" i="40" s="1"/>
  <c r="K76" i="40"/>
  <c r="L76" i="40" s="1"/>
  <c r="K18" i="38"/>
  <c r="L17" i="38"/>
  <c r="K18" i="43"/>
  <c r="L18" i="43" s="1"/>
  <c r="L17" i="43"/>
  <c r="S66" i="43"/>
  <c r="T65" i="43"/>
  <c r="C89" i="39"/>
  <c r="D67" i="36"/>
  <c r="D70" i="36" s="1"/>
  <c r="C70" i="36"/>
  <c r="C66" i="38"/>
  <c r="D65" i="38"/>
  <c r="S43" i="39"/>
  <c r="T42" i="39"/>
  <c r="S18" i="38"/>
  <c r="T18" i="38" s="1"/>
  <c r="T17" i="38"/>
  <c r="W91" i="34"/>
  <c r="X90" i="34"/>
  <c r="S67" i="42"/>
  <c r="AP19" i="35"/>
  <c r="AR19" i="35" s="1"/>
  <c r="AP19" i="40"/>
  <c r="AR19" i="40" s="1"/>
  <c r="AP67" i="40"/>
  <c r="AR67" i="40" s="1"/>
  <c r="AP67" i="35"/>
  <c r="AR67" i="35" s="1"/>
  <c r="W42" i="34"/>
  <c r="X41" i="34"/>
  <c r="D19" i="36"/>
  <c r="D22" i="36" s="1"/>
  <c r="C22" i="36"/>
  <c r="AE18" i="43"/>
  <c r="AE19" i="43" s="1"/>
  <c r="AF17" i="43"/>
  <c r="AM91" i="34"/>
  <c r="AN90" i="34"/>
  <c r="AA43" i="35"/>
  <c r="AB42" i="35"/>
  <c r="X70" i="36"/>
  <c r="G18" i="43"/>
  <c r="H17" i="43"/>
  <c r="AQ82" i="36"/>
  <c r="AQ81" i="36"/>
  <c r="AQ80" i="36"/>
  <c r="AQ75" i="36"/>
  <c r="AQ76" i="36"/>
  <c r="AQ78" i="36"/>
  <c r="AE42" i="34"/>
  <c r="AF41" i="34"/>
  <c r="W66" i="38"/>
  <c r="X65" i="38"/>
  <c r="X66" i="42"/>
  <c r="W67" i="42"/>
  <c r="W68" i="42" s="1"/>
  <c r="X68" i="42" s="1"/>
  <c r="AI89" i="39"/>
  <c r="D86" i="40"/>
  <c r="S19" i="42"/>
  <c r="S20" i="42" s="1"/>
  <c r="T20" i="42" s="1"/>
  <c r="D19" i="41"/>
  <c r="D22" i="41" s="1"/>
  <c r="C22" i="41"/>
  <c r="AI91" i="34"/>
  <c r="AJ90" i="34"/>
  <c r="W82" i="40"/>
  <c r="W78" i="40"/>
  <c r="W76" i="40"/>
  <c r="W81" i="40"/>
  <c r="W75" i="40"/>
  <c r="W80" i="40"/>
  <c r="O18" i="38"/>
  <c r="P17" i="38"/>
  <c r="K41" i="35"/>
  <c r="AI66" i="43"/>
  <c r="AJ65" i="43"/>
  <c r="X11" i="33"/>
  <c r="AP17" i="40"/>
  <c r="AR17" i="40" s="1"/>
  <c r="AP17" i="35"/>
  <c r="AR17" i="35" s="1"/>
  <c r="AP65" i="35"/>
  <c r="AR65" i="35" s="1"/>
  <c r="AP65" i="40"/>
  <c r="AR65" i="40" s="1"/>
  <c r="V73" i="36"/>
  <c r="X73" i="36" s="1"/>
  <c r="V73" i="41"/>
  <c r="X73" i="41" s="1"/>
  <c r="O89" i="34"/>
  <c r="O41" i="34"/>
  <c r="AM19" i="37"/>
  <c r="C91" i="34"/>
  <c r="D90" i="34"/>
  <c r="S18" i="43"/>
  <c r="T18" i="43" s="1"/>
  <c r="T17" i="43"/>
  <c r="AM89" i="39"/>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H8" i="33"/>
  <c r="C74" i="41"/>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K91" i="39"/>
  <c r="L90" i="39"/>
  <c r="O30" i="40"/>
  <c r="P30" i="40" s="1"/>
  <c r="O33" i="40"/>
  <c r="P33" i="40" s="1"/>
  <c r="O28" i="40"/>
  <c r="P28" i="40" s="1"/>
  <c r="O34" i="40"/>
  <c r="P34" i="40" s="1"/>
  <c r="O27" i="40"/>
  <c r="P27" i="40" s="1"/>
  <c r="O32" i="40"/>
  <c r="P32" i="40" s="1"/>
  <c r="K90" i="34"/>
  <c r="L89" i="34"/>
  <c r="O18" i="43"/>
  <c r="P17" i="43"/>
  <c r="AI18" i="38"/>
  <c r="AJ17" i="38"/>
  <c r="AE67" i="42"/>
  <c r="AF67" i="42" s="1"/>
  <c r="AI27" i="36"/>
  <c r="AJ27" i="36" s="1"/>
  <c r="AI32" i="36"/>
  <c r="AJ32" i="36" s="1"/>
  <c r="AI33" i="36"/>
  <c r="AJ33" i="36" s="1"/>
  <c r="AI28" i="36"/>
  <c r="AJ28" i="36" s="1"/>
  <c r="AI30" i="36"/>
  <c r="AJ30" i="36" s="1"/>
  <c r="AI34" i="36"/>
  <c r="AJ34" i="36" s="1"/>
  <c r="W12" i="33"/>
  <c r="S26" i="40"/>
  <c r="T26" i="40" s="1"/>
  <c r="S25" i="40"/>
  <c r="T25" i="40" s="1"/>
  <c r="S91" i="39"/>
  <c r="T90" i="39"/>
  <c r="G33" i="41"/>
  <c r="H33" i="41" s="1"/>
  <c r="G27" i="41"/>
  <c r="H27" i="41" s="1"/>
  <c r="G34" i="41"/>
  <c r="H34" i="41" s="1"/>
  <c r="G30" i="41"/>
  <c r="H30" i="41" s="1"/>
  <c r="G32" i="41"/>
  <c r="H32" i="41" s="1"/>
  <c r="G28" i="41"/>
  <c r="H28" i="41" s="1"/>
  <c r="S32" i="40"/>
  <c r="T32" i="40" s="1"/>
  <c r="S27" i="40"/>
  <c r="T27" i="40" s="1"/>
  <c r="S33" i="40"/>
  <c r="T33" i="40" s="1"/>
  <c r="S28" i="40"/>
  <c r="T28" i="40" s="1"/>
  <c r="S34" i="40"/>
  <c r="T34" i="40" s="1"/>
  <c r="S30" i="40"/>
  <c r="T30" i="40" s="1"/>
  <c r="AA91" i="34"/>
  <c r="AB90" i="34"/>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A75" i="40"/>
  <c r="AA78" i="40"/>
  <c r="AA80" i="40"/>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AE82" i="36"/>
  <c r="AE80" i="36"/>
  <c r="AE78" i="36"/>
  <c r="AE76" i="36"/>
  <c r="AE81" i="36"/>
  <c r="AE75" i="36"/>
  <c r="W18" i="38"/>
  <c r="X17" i="38"/>
  <c r="O22" i="36"/>
  <c r="AV38" i="39"/>
  <c r="AM19" i="42"/>
  <c r="AN19" i="42" s="1"/>
  <c r="G75" i="36"/>
  <c r="P18" i="37"/>
  <c r="O19" i="37"/>
  <c r="AM32" i="36"/>
  <c r="AN32" i="36" s="1"/>
  <c r="AM30" i="36"/>
  <c r="AN30" i="36" s="1"/>
  <c r="AM33" i="36"/>
  <c r="AN33" i="36" s="1"/>
  <c r="AM27" i="36"/>
  <c r="AN27" i="36" s="1"/>
  <c r="AM34" i="36"/>
  <c r="AN34" i="36" s="1"/>
  <c r="AM28" i="36"/>
  <c r="AN28" i="36" s="1"/>
  <c r="G22" i="36"/>
  <c r="AM75" i="40"/>
  <c r="AM82" i="40"/>
  <c r="AM76" i="40"/>
  <c r="AM81" i="40"/>
  <c r="AM78" i="40"/>
  <c r="AM80" i="40"/>
  <c r="AE43" i="35"/>
  <c r="AF42" i="35"/>
  <c r="AI18" i="43"/>
  <c r="AJ17" i="43"/>
  <c r="C19" i="42"/>
  <c r="D19" i="42" s="1"/>
  <c r="AA22" i="40"/>
  <c r="AU67" i="42"/>
  <c r="AV67" i="42" s="1"/>
  <c r="K66" i="38"/>
  <c r="L66" i="38" s="1"/>
  <c r="L65" i="38"/>
  <c r="K82" i="41"/>
  <c r="K75" i="41"/>
  <c r="K81" i="41"/>
  <c r="K78" i="41"/>
  <c r="K80" i="41"/>
  <c r="K76" i="41"/>
  <c r="L18" i="42"/>
  <c r="K19" i="42"/>
  <c r="C18" i="43"/>
  <c r="D18" i="43" s="1"/>
  <c r="D17" i="43"/>
  <c r="AM43" i="34"/>
  <c r="AN42" i="34"/>
  <c r="AQ33" i="36"/>
  <c r="AR33" i="36" s="1"/>
  <c r="AQ30" i="36"/>
  <c r="AR30" i="36" s="1"/>
  <c r="AQ28" i="36"/>
  <c r="AR28" i="36" s="1"/>
  <c r="AQ34" i="36"/>
  <c r="AR34" i="36" s="1"/>
  <c r="AQ32" i="36"/>
  <c r="AR32" i="36" s="1"/>
  <c r="AQ27" i="36"/>
  <c r="AR27" i="36" s="1"/>
  <c r="AU81" i="41"/>
  <c r="AU76" i="41"/>
  <c r="AU75" i="41"/>
  <c r="AU82" i="41"/>
  <c r="AU78" i="41"/>
  <c r="AU80" i="41"/>
  <c r="W16" i="33"/>
  <c r="AI26" i="40"/>
  <c r="AJ26" i="40" s="1"/>
  <c r="AI25" i="40"/>
  <c r="AJ25" i="40" s="1"/>
  <c r="AM18" i="38"/>
  <c r="AN18" i="38" s="1"/>
  <c r="AN17" i="38"/>
  <c r="T97" i="39"/>
  <c r="AK12" i="33" s="1"/>
  <c r="AM68" i="42"/>
  <c r="AN68" i="42" s="1"/>
  <c r="Z18" i="41"/>
  <c r="AB18" i="41" s="1"/>
  <c r="Z18" i="36"/>
  <c r="AB18" i="36" s="1"/>
  <c r="Z66" i="41"/>
  <c r="AB66" i="41" s="1"/>
  <c r="Z66" i="36"/>
  <c r="AB66" i="36" s="1"/>
  <c r="AG49" i="31"/>
  <c r="AG29" i="31"/>
  <c r="AB14" i="36"/>
  <c r="AB14" i="41"/>
  <c r="AB62" i="41"/>
  <c r="AB62" i="36"/>
  <c r="AA18" i="38"/>
  <c r="AB18" i="38" s="1"/>
  <c r="AB17" i="38"/>
  <c r="AJ66" i="37"/>
  <c r="AI68" i="37"/>
  <c r="AJ68" i="37" s="1"/>
  <c r="S91" i="34"/>
  <c r="T90" i="34"/>
  <c r="L19" i="41"/>
  <c r="L22" i="41" s="1"/>
  <c r="K22" i="41"/>
  <c r="AA27" i="36"/>
  <c r="AB27" i="36" s="1"/>
  <c r="AA32" i="36"/>
  <c r="AB32" i="36" s="1"/>
  <c r="AA34" i="36"/>
  <c r="AB34" i="36" s="1"/>
  <c r="AA33" i="36"/>
  <c r="AB33" i="36" s="1"/>
  <c r="AA30" i="36"/>
  <c r="AB30" i="36" s="1"/>
  <c r="AA28" i="36"/>
  <c r="AB28" i="36" s="1"/>
  <c r="W18" i="43"/>
  <c r="X17" i="43"/>
  <c r="AQ66" i="38"/>
  <c r="AR65" i="38"/>
  <c r="AE91" i="39"/>
  <c r="AF90" i="39"/>
  <c r="AR18" i="42"/>
  <c r="AQ19" i="42"/>
  <c r="AQ20" i="42" s="1"/>
  <c r="AR20" i="42" s="1"/>
  <c r="D10" i="33"/>
  <c r="K25" i="36"/>
  <c r="L25" i="36" s="1"/>
  <c r="K26" i="36"/>
  <c r="L26" i="36" s="1"/>
  <c r="AI19" i="42"/>
  <c r="AJ19" i="42" s="1"/>
  <c r="W80" i="35"/>
  <c r="W78" i="35"/>
  <c r="W75" i="35"/>
  <c r="W81" i="35"/>
  <c r="W82" i="35"/>
  <c r="W76" i="35"/>
  <c r="AQ78" i="41"/>
  <c r="AQ81" i="41"/>
  <c r="AQ75" i="41"/>
  <c r="AQ76" i="41"/>
  <c r="AQ82" i="41"/>
  <c r="AQ80" i="41"/>
  <c r="AI67" i="42"/>
  <c r="AJ67" i="42" s="1"/>
  <c r="O67" i="37"/>
  <c r="AU19" i="37"/>
  <c r="AR41" i="34" l="1"/>
  <c r="AR49" i="34" s="1"/>
  <c r="B47" i="4" s="1"/>
  <c r="W34" i="40"/>
  <c r="X34" i="40" s="1"/>
  <c r="H38" i="40"/>
  <c r="G41" i="40" s="1"/>
  <c r="G80" i="36"/>
  <c r="G79" i="36"/>
  <c r="W91" i="39"/>
  <c r="AA84" i="40"/>
  <c r="AU67" i="38"/>
  <c r="AV67" i="38" s="1"/>
  <c r="AA76" i="40"/>
  <c r="O20" i="42"/>
  <c r="P20" i="42" s="1"/>
  <c r="P22" i="42" s="1"/>
  <c r="O25" i="42" s="1"/>
  <c r="P25" i="42" s="1"/>
  <c r="W36" i="40"/>
  <c r="X36" i="40" s="1"/>
  <c r="G78" i="36"/>
  <c r="G81" i="36"/>
  <c r="G82" i="36"/>
  <c r="AA82" i="40"/>
  <c r="W37" i="40"/>
  <c r="X37" i="40" s="1"/>
  <c r="G84" i="36"/>
  <c r="G85" i="36"/>
  <c r="C68" i="37"/>
  <c r="D68" i="37" s="1"/>
  <c r="D70" i="37" s="1"/>
  <c r="O8" i="33" s="1"/>
  <c r="AA20" i="37"/>
  <c r="AB20" i="37" s="1"/>
  <c r="X12" i="33"/>
  <c r="P89" i="40"/>
  <c r="P97" i="40" s="1"/>
  <c r="AL11" i="33" s="1"/>
  <c r="O26" i="41"/>
  <c r="P26" i="41" s="1"/>
  <c r="P38" i="41" s="1"/>
  <c r="AU20" i="42"/>
  <c r="AV20" i="42" s="1"/>
  <c r="G20" i="42"/>
  <c r="H20" i="42" s="1"/>
  <c r="H22" i="42" s="1"/>
  <c r="Y9" i="33" s="1"/>
  <c r="H8" i="33"/>
  <c r="W28" i="40"/>
  <c r="X28" i="40" s="1"/>
  <c r="AV89" i="34"/>
  <c r="W35" i="40"/>
  <c r="X35" i="40" s="1"/>
  <c r="W31" i="40"/>
  <c r="X31" i="40" s="1"/>
  <c r="AV89" i="39"/>
  <c r="AV97" i="39" s="1"/>
  <c r="AK19" i="33" s="1"/>
  <c r="AA26" i="40"/>
  <c r="AB26" i="40" s="1"/>
  <c r="W33" i="40"/>
  <c r="X33" i="40" s="1"/>
  <c r="AA25" i="40"/>
  <c r="AB25" i="40" s="1"/>
  <c r="S26" i="41"/>
  <c r="T26" i="41" s="1"/>
  <c r="T38" i="41" s="1"/>
  <c r="S41" i="41" s="1"/>
  <c r="S42" i="41" s="1"/>
  <c r="K30" i="36"/>
  <c r="L30" i="36" s="1"/>
  <c r="K36" i="36"/>
  <c r="L36" i="36" s="1"/>
  <c r="K37" i="36"/>
  <c r="L37" i="36" s="1"/>
  <c r="K31" i="36"/>
  <c r="L31" i="36" s="1"/>
  <c r="K35" i="36"/>
  <c r="L35" i="36" s="1"/>
  <c r="W30" i="40"/>
  <c r="X30" i="40" s="1"/>
  <c r="W27" i="40"/>
  <c r="X27" i="40" s="1"/>
  <c r="K32" i="36"/>
  <c r="L32" i="36" s="1"/>
  <c r="K27" i="36"/>
  <c r="L27" i="36" s="1"/>
  <c r="K28" i="36"/>
  <c r="L28" i="36" s="1"/>
  <c r="AI20" i="37"/>
  <c r="AI22" i="37" s="1"/>
  <c r="S67" i="38"/>
  <c r="T67" i="38" s="1"/>
  <c r="AM74" i="35"/>
  <c r="H89" i="40"/>
  <c r="H97" i="40" s="1"/>
  <c r="AL9" i="33" s="1"/>
  <c r="AE85" i="40"/>
  <c r="AE84" i="40"/>
  <c r="AM19" i="43"/>
  <c r="AN19" i="43" s="1"/>
  <c r="AQ20" i="37"/>
  <c r="AR20" i="37" s="1"/>
  <c r="W68" i="37"/>
  <c r="X68" i="37" s="1"/>
  <c r="X70" i="37" s="1"/>
  <c r="O13" i="33" s="1"/>
  <c r="AE79" i="40"/>
  <c r="C20" i="42"/>
  <c r="D20" i="42" s="1"/>
  <c r="D22" i="42" s="1"/>
  <c r="Y8" i="33" s="1"/>
  <c r="K67" i="43"/>
  <c r="L67" i="43" s="1"/>
  <c r="G68" i="37"/>
  <c r="H68" i="37" s="1"/>
  <c r="H70" i="37" s="1"/>
  <c r="O9" i="33" s="1"/>
  <c r="AQ67" i="43"/>
  <c r="AR67" i="43" s="1"/>
  <c r="D12" i="33"/>
  <c r="AE82" i="40"/>
  <c r="AE78" i="40"/>
  <c r="AE75" i="40"/>
  <c r="AE81" i="40"/>
  <c r="AE80" i="40"/>
  <c r="AE76" i="40"/>
  <c r="AE67" i="43"/>
  <c r="AF67" i="43" s="1"/>
  <c r="S74" i="41"/>
  <c r="H86" i="35"/>
  <c r="G89" i="35" s="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T38" i="36" s="1"/>
  <c r="S41" i="36" s="1"/>
  <c r="C84" i="41"/>
  <c r="C83" i="41"/>
  <c r="C79" i="41"/>
  <c r="C85" i="41"/>
  <c r="AA74" i="35"/>
  <c r="M14" i="33"/>
  <c r="C67" i="43"/>
  <c r="D67" i="43" s="1"/>
  <c r="O37" i="36"/>
  <c r="P37" i="36" s="1"/>
  <c r="O36" i="36"/>
  <c r="P36" i="36" s="1"/>
  <c r="O35" i="36"/>
  <c r="P35" i="36" s="1"/>
  <c r="O31" i="36"/>
  <c r="P31" i="36" s="1"/>
  <c r="G37" i="36"/>
  <c r="H37" i="36" s="1"/>
  <c r="G36" i="36"/>
  <c r="H36" i="36" s="1"/>
  <c r="G31" i="36"/>
  <c r="H31" i="36" s="1"/>
  <c r="G35" i="36"/>
  <c r="H35"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P86" i="35"/>
  <c r="O89" i="35" s="1"/>
  <c r="P89" i="35" s="1"/>
  <c r="AE68" i="42"/>
  <c r="AF68" i="42" s="1"/>
  <c r="H14" i="33"/>
  <c r="C43" i="4"/>
  <c r="L89" i="35"/>
  <c r="L97" i="35" s="1"/>
  <c r="J39" i="4" s="1"/>
  <c r="S74" i="36"/>
  <c r="AQ19" i="43"/>
  <c r="AR19" i="43" s="1"/>
  <c r="C80" i="41"/>
  <c r="C78" i="41"/>
  <c r="C82" i="41"/>
  <c r="C81" i="41"/>
  <c r="C75" i="41"/>
  <c r="C76" i="41"/>
  <c r="AB22" i="37"/>
  <c r="AA25" i="37" s="1"/>
  <c r="AB25" i="37" s="1"/>
  <c r="AF67" i="37"/>
  <c r="AE68" i="37"/>
  <c r="C20" i="37"/>
  <c r="D20" i="37" s="1"/>
  <c r="D22" i="37" s="1"/>
  <c r="E8" i="33" s="1"/>
  <c r="AM25" i="35"/>
  <c r="AN25" i="35" s="1"/>
  <c r="S19" i="38"/>
  <c r="T19" i="38" s="1"/>
  <c r="AM26" i="35"/>
  <c r="AN26" i="35" s="1"/>
  <c r="AA22" i="37"/>
  <c r="AA27" i="37" s="1"/>
  <c r="AB27" i="37"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L86" i="40"/>
  <c r="K89" i="40" s="1"/>
  <c r="H12" i="33"/>
  <c r="AF19" i="43"/>
  <c r="D8" i="33"/>
  <c r="C25" i="36"/>
  <c r="D25" i="36" s="1"/>
  <c r="C26" i="36"/>
  <c r="D26" i="36" s="1"/>
  <c r="X10" i="33"/>
  <c r="K26" i="41"/>
  <c r="L26" i="41" s="1"/>
  <c r="K25" i="41"/>
  <c r="L25" i="41" s="1"/>
  <c r="W17" i="33"/>
  <c r="AM25" i="40"/>
  <c r="AN25" i="40" s="1"/>
  <c r="AM26" i="40"/>
  <c r="AN26" i="40" s="1"/>
  <c r="K43" i="34"/>
  <c r="L42" i="34"/>
  <c r="Z73" i="37"/>
  <c r="AB73" i="37" s="1"/>
  <c r="Z73" i="42"/>
  <c r="AB73" i="42" s="1"/>
  <c r="K91" i="34"/>
  <c r="L90" i="34"/>
  <c r="O91" i="40"/>
  <c r="P90" i="40"/>
  <c r="C90" i="35"/>
  <c r="D89" i="35"/>
  <c r="C43" i="35"/>
  <c r="D42" i="35"/>
  <c r="AT73" i="40"/>
  <c r="AV73" i="40" s="1"/>
  <c r="AT73" i="35"/>
  <c r="AV73" i="35" s="1"/>
  <c r="AQ90" i="39"/>
  <c r="AR89" i="39"/>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C89" i="40"/>
  <c r="AE43" i="34"/>
  <c r="AF42" i="34"/>
  <c r="H18" i="43"/>
  <c r="W43" i="34"/>
  <c r="X42" i="34"/>
  <c r="T66" i="43"/>
  <c r="S67" i="43"/>
  <c r="AA68" i="37"/>
  <c r="AB68" i="37" s="1"/>
  <c r="AB70" i="37" s="1"/>
  <c r="AV67" i="37"/>
  <c r="AU68" i="37"/>
  <c r="AQ68" i="42"/>
  <c r="AR68" i="42" s="1"/>
  <c r="AM70" i="42"/>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A92" i="34"/>
  <c r="AB91" i="34"/>
  <c r="S92" i="39"/>
  <c r="T91" i="39"/>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92" i="34"/>
  <c r="AN91" i="34"/>
  <c r="W92" i="34"/>
  <c r="X91" i="34"/>
  <c r="C90" i="39"/>
  <c r="D89" i="39"/>
  <c r="G42" i="40"/>
  <c r="H41" i="40"/>
  <c r="AM20" i="42"/>
  <c r="AN20" i="42" s="1"/>
  <c r="P66" i="43"/>
  <c r="O67" i="43"/>
  <c r="P67" i="43" s="1"/>
  <c r="G82" i="41"/>
  <c r="G81" i="41"/>
  <c r="G75" i="41"/>
  <c r="G80" i="41"/>
  <c r="G78" i="41"/>
  <c r="G76" i="41"/>
  <c r="AE92" i="34"/>
  <c r="AF91" i="34"/>
  <c r="AR18" i="38"/>
  <c r="AQ19" i="38"/>
  <c r="AD19" i="41"/>
  <c r="AF19" i="41" s="1"/>
  <c r="AD19" i="36"/>
  <c r="AF19" i="36" s="1"/>
  <c r="AD67" i="36"/>
  <c r="AF67" i="36" s="1"/>
  <c r="AD67" i="41"/>
  <c r="AF67" i="41" s="1"/>
  <c r="AI20" i="42"/>
  <c r="AA19" i="43"/>
  <c r="AA20" i="43" s="1"/>
  <c r="AB20" i="43" s="1"/>
  <c r="AI70" i="37"/>
  <c r="AF19" i="37"/>
  <c r="AE20" i="37"/>
  <c r="AF20" i="37" s="1"/>
  <c r="K92" i="39"/>
  <c r="L91" i="39"/>
  <c r="AI42" i="39"/>
  <c r="AJ41" i="39"/>
  <c r="AM90" i="39"/>
  <c r="AN89" i="39"/>
  <c r="T19" i="42"/>
  <c r="T22" i="42" s="1"/>
  <c r="S22" i="42"/>
  <c r="G91" i="40"/>
  <c r="H90" i="40"/>
  <c r="AB70" i="41"/>
  <c r="AV19" i="37"/>
  <c r="AU20" i="37"/>
  <c r="AB22" i="41"/>
  <c r="AE44" i="35"/>
  <c r="AF43" i="35"/>
  <c r="G27" i="36"/>
  <c r="H27" i="36" s="1"/>
  <c r="G32" i="36"/>
  <c r="H32" i="36" s="1"/>
  <c r="G30" i="36"/>
  <c r="H30" i="36" s="1"/>
  <c r="G28" i="36"/>
  <c r="H28" i="36" s="1"/>
  <c r="G33" i="36"/>
  <c r="H33" i="36" s="1"/>
  <c r="G34" i="36"/>
  <c r="H34" i="36" s="1"/>
  <c r="AI68" i="42"/>
  <c r="AJ68" i="42" s="1"/>
  <c r="AN67" i="37"/>
  <c r="T38" i="40"/>
  <c r="K68" i="37"/>
  <c r="O90" i="34"/>
  <c r="P89" i="34"/>
  <c r="X8" i="33"/>
  <c r="C25" i="41"/>
  <c r="D25" i="41" s="1"/>
  <c r="C26" i="41"/>
  <c r="D26" i="41" s="1"/>
  <c r="AI90" i="39"/>
  <c r="AJ89" i="39"/>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S92" i="34"/>
  <c r="T91" i="34"/>
  <c r="K42" i="35"/>
  <c r="L41" i="35"/>
  <c r="L49" i="35" s="1"/>
  <c r="C39" i="4" s="1"/>
  <c r="AI92" i="34"/>
  <c r="AJ91" i="34"/>
  <c r="AF49" i="34"/>
  <c r="B44" i="4" s="1"/>
  <c r="X49" i="34"/>
  <c r="B42" i="4" s="1"/>
  <c r="S44" i="39"/>
  <c r="T43" i="39"/>
  <c r="AB19" i="42"/>
  <c r="AB22" i="42" s="1"/>
  <c r="AA22" i="42"/>
  <c r="H66" i="43"/>
  <c r="G67" i="43"/>
  <c r="H67" i="43" s="1"/>
  <c r="AE92" i="39"/>
  <c r="AF91" i="39"/>
  <c r="AB22" i="36"/>
  <c r="AU41" i="39"/>
  <c r="L19" i="37"/>
  <c r="L22" i="37" s="1"/>
  <c r="K22" i="37"/>
  <c r="AA42" i="34"/>
  <c r="AB41" i="34"/>
  <c r="AI42" i="34"/>
  <c r="AJ41" i="34"/>
  <c r="W20" i="42"/>
  <c r="O42" i="34"/>
  <c r="P41" i="34"/>
  <c r="AJ66" i="43"/>
  <c r="AI67" i="43"/>
  <c r="AI68" i="43" s="1"/>
  <c r="AJ68" i="43" s="1"/>
  <c r="N13" i="33"/>
  <c r="W74" i="36"/>
  <c r="AF18" i="43"/>
  <c r="AE20" i="43"/>
  <c r="AF20" i="43" s="1"/>
  <c r="G43" i="35"/>
  <c r="H42" i="35"/>
  <c r="W43" i="39"/>
  <c r="X42" i="39"/>
  <c r="W20" i="37"/>
  <c r="D67" i="42"/>
  <c r="C68" i="42"/>
  <c r="AQ90" i="34"/>
  <c r="AR89" i="34"/>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8" i="36"/>
  <c r="K76" i="36"/>
  <c r="K75" i="36"/>
  <c r="O43" i="39"/>
  <c r="P42" i="39"/>
  <c r="AD73" i="38"/>
  <c r="AF73" i="38" s="1"/>
  <c r="AD73" i="43"/>
  <c r="AF73" i="43" s="1"/>
  <c r="AU68" i="38"/>
  <c r="AV68" i="38"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AU91" i="39"/>
  <c r="AV90" i="39"/>
  <c r="Z73" i="36"/>
  <c r="AB73" i="36" s="1"/>
  <c r="Z73" i="41"/>
  <c r="AB73" i="41" s="1"/>
  <c r="K20" i="42"/>
  <c r="L20" i="42" s="1"/>
  <c r="P19" i="37"/>
  <c r="O20" i="37"/>
  <c r="P20" i="37" s="1"/>
  <c r="K91" i="35"/>
  <c r="L90" i="35"/>
  <c r="X13" i="33"/>
  <c r="W26" i="41"/>
  <c r="X26" i="41" s="1"/>
  <c r="W25" i="41"/>
  <c r="X25" i="41" s="1"/>
  <c r="AT17" i="35"/>
  <c r="AV17" i="35" s="1"/>
  <c r="AT17" i="40"/>
  <c r="AV17" i="40" s="1"/>
  <c r="AT65" i="40"/>
  <c r="AV65" i="40" s="1"/>
  <c r="AT65" i="35"/>
  <c r="AV65" i="35" s="1"/>
  <c r="C92" i="34"/>
  <c r="D91" i="34"/>
  <c r="AU91" i="34"/>
  <c r="AV90" i="34"/>
  <c r="AA44" i="35"/>
  <c r="AB43" i="35"/>
  <c r="C27" i="36"/>
  <c r="D27" i="36" s="1"/>
  <c r="C28" i="36"/>
  <c r="D28" i="36" s="1"/>
  <c r="C33" i="36"/>
  <c r="D33" i="36" s="1"/>
  <c r="C32" i="36"/>
  <c r="D32" i="36" s="1"/>
  <c r="C30" i="36"/>
  <c r="D30" i="36" s="1"/>
  <c r="C34" i="36"/>
  <c r="D34" i="36" s="1"/>
  <c r="C80" i="36"/>
  <c r="C81" i="36"/>
  <c r="C82" i="36"/>
  <c r="C76" i="36"/>
  <c r="C78" i="36"/>
  <c r="C75" i="36"/>
  <c r="S43" i="34"/>
  <c r="T42" i="34"/>
  <c r="AE68" i="43"/>
  <c r="AF68" i="43" s="1"/>
  <c r="G42" i="39"/>
  <c r="H41" i="39"/>
  <c r="AV18" i="38"/>
  <c r="AU19" i="38"/>
  <c r="AU20" i="38" s="1"/>
  <c r="AV20" i="38" s="1"/>
  <c r="H38" i="41"/>
  <c r="BG29" i="31"/>
  <c r="BG49" i="31"/>
  <c r="AJ14" i="38"/>
  <c r="AJ62" i="43"/>
  <c r="AJ14" i="43"/>
  <c r="AJ62" i="38"/>
  <c r="AM19" i="38"/>
  <c r="AN19" i="38" s="1"/>
  <c r="AA92" i="39"/>
  <c r="AB91" i="39"/>
  <c r="AI20" i="31"/>
  <c r="C19" i="43"/>
  <c r="C20" i="43" s="1"/>
  <c r="D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W92" i="39"/>
  <c r="X91" i="39"/>
  <c r="O90" i="39"/>
  <c r="P89" i="39"/>
  <c r="C19" i="38"/>
  <c r="D19" i="38" s="1"/>
  <c r="G22" i="42" l="1"/>
  <c r="O22" i="42"/>
  <c r="O36" i="42" s="1"/>
  <c r="P36" i="42" s="1"/>
  <c r="C70" i="37"/>
  <c r="C26" i="42"/>
  <c r="D26" i="42" s="1"/>
  <c r="C22" i="42"/>
  <c r="AU22" i="42"/>
  <c r="AA68" i="38"/>
  <c r="AB68" i="38" s="1"/>
  <c r="AB70" i="38" s="1"/>
  <c r="P14" i="33" s="1"/>
  <c r="Y11" i="33"/>
  <c r="S68" i="38"/>
  <c r="T68" i="38" s="1"/>
  <c r="T70" i="38" s="1"/>
  <c r="S74" i="38" s="1"/>
  <c r="T74" i="38" s="1"/>
  <c r="C74" i="37"/>
  <c r="D74" i="37" s="1"/>
  <c r="O26" i="42"/>
  <c r="P26" i="42" s="1"/>
  <c r="G70" i="37"/>
  <c r="G79" i="37" s="1"/>
  <c r="H79" i="37" s="1"/>
  <c r="X38" i="40"/>
  <c r="W41" i="40" s="1"/>
  <c r="W42" i="40" s="1"/>
  <c r="C25" i="42"/>
  <c r="D25" i="42" s="1"/>
  <c r="G26" i="42"/>
  <c r="H26" i="42" s="1"/>
  <c r="G25" i="42"/>
  <c r="H25" i="42" s="1"/>
  <c r="AF70" i="43"/>
  <c r="AJ15" i="33" s="1"/>
  <c r="G19" i="33"/>
  <c r="L38" i="36"/>
  <c r="K41" i="36" s="1"/>
  <c r="K42" i="36" s="1"/>
  <c r="L42" i="36" s="1"/>
  <c r="AA34" i="37"/>
  <c r="AB34" i="37" s="1"/>
  <c r="K68" i="43"/>
  <c r="L68" i="43" s="1"/>
  <c r="L70" i="43" s="1"/>
  <c r="AJ10" i="33" s="1"/>
  <c r="G68" i="38"/>
  <c r="H68" i="38" s="1"/>
  <c r="H70" i="38" s="1"/>
  <c r="P9" i="33" s="1"/>
  <c r="C25" i="37"/>
  <c r="D25" i="37" s="1"/>
  <c r="AU70" i="42"/>
  <c r="AU79" i="42" s="1"/>
  <c r="AV79" i="42" s="1"/>
  <c r="C26" i="37"/>
  <c r="D26" i="37" s="1"/>
  <c r="AM20" i="43"/>
  <c r="AN20" i="43" s="1"/>
  <c r="AJ20" i="37"/>
  <c r="O90" i="35"/>
  <c r="O91" i="35" s="1"/>
  <c r="W70" i="37"/>
  <c r="W84" i="37" s="1"/>
  <c r="X84" i="37" s="1"/>
  <c r="O27" i="42"/>
  <c r="P27" i="42" s="1"/>
  <c r="O28" i="42"/>
  <c r="P28" i="42" s="1"/>
  <c r="G20" i="38"/>
  <c r="H20" i="38" s="1"/>
  <c r="H22" i="38" s="1"/>
  <c r="F9" i="33" s="1"/>
  <c r="O35" i="42"/>
  <c r="P35" i="42" s="1"/>
  <c r="O30" i="42"/>
  <c r="P30" i="42" s="1"/>
  <c r="O31" i="42"/>
  <c r="P31" i="42" s="1"/>
  <c r="O33" i="42"/>
  <c r="P33" i="42" s="1"/>
  <c r="O34" i="42"/>
  <c r="P34" i="42" s="1"/>
  <c r="E14" i="33"/>
  <c r="O37" i="42"/>
  <c r="P37" i="42" s="1"/>
  <c r="O32" i="42"/>
  <c r="P32" i="42" s="1"/>
  <c r="W18" i="33"/>
  <c r="AU68" i="43"/>
  <c r="AV68" i="43" s="1"/>
  <c r="AE70" i="42"/>
  <c r="AE83" i="42" s="1"/>
  <c r="AF83" i="42" s="1"/>
  <c r="AQ22" i="37"/>
  <c r="AQ37" i="37" s="1"/>
  <c r="AR37" i="37" s="1"/>
  <c r="L22" i="42"/>
  <c r="Y10" i="33" s="1"/>
  <c r="K42" i="40"/>
  <c r="K43" i="40" s="1"/>
  <c r="AQ25" i="40"/>
  <c r="AR25" i="40" s="1"/>
  <c r="AR38" i="40" s="1"/>
  <c r="AQ20" i="43"/>
  <c r="AR20" i="43" s="1"/>
  <c r="C68" i="43"/>
  <c r="C70" i="43" s="1"/>
  <c r="S44" i="35"/>
  <c r="S45" i="35" s="1"/>
  <c r="AM22" i="42"/>
  <c r="AM36" i="42" s="1"/>
  <c r="AN36" i="42" s="1"/>
  <c r="G74" i="37"/>
  <c r="H74" i="37" s="1"/>
  <c r="T70" i="42"/>
  <c r="AI12" i="33" s="1"/>
  <c r="AQ68" i="43"/>
  <c r="AR68" i="43" s="1"/>
  <c r="AA26" i="37"/>
  <c r="AB26" i="37" s="1"/>
  <c r="G78" i="37"/>
  <c r="H78" i="37" s="1"/>
  <c r="G82" i="37"/>
  <c r="H82" i="37" s="1"/>
  <c r="AQ26" i="35"/>
  <c r="AR26" i="35" s="1"/>
  <c r="AQ25" i="35"/>
  <c r="AR25" i="35" s="1"/>
  <c r="AE20" i="38"/>
  <c r="AF20" i="38" s="1"/>
  <c r="AF22" i="38" s="1"/>
  <c r="G83" i="37"/>
  <c r="H83" i="37" s="1"/>
  <c r="AF70" i="42"/>
  <c r="AE74" i="42" s="1"/>
  <c r="AF74" i="42" s="1"/>
  <c r="AQ74" i="40"/>
  <c r="K70" i="43"/>
  <c r="K84" i="43" s="1"/>
  <c r="L84" i="43" s="1"/>
  <c r="AQ74" i="35"/>
  <c r="AQ70" i="42"/>
  <c r="AQ85" i="42" s="1"/>
  <c r="AR85" i="42" s="1"/>
  <c r="S70" i="42"/>
  <c r="S78" i="42" s="1"/>
  <c r="T78" i="42" s="1"/>
  <c r="AN38" i="35"/>
  <c r="AM41" i="35" s="1"/>
  <c r="AJ41" i="40"/>
  <c r="AJ49" i="40" s="1"/>
  <c r="AB16" i="33" s="1"/>
  <c r="AN38" i="40"/>
  <c r="AM41" i="40" s="1"/>
  <c r="AM42" i="40" s="1"/>
  <c r="S42" i="36"/>
  <c r="T42" i="36" s="1"/>
  <c r="T41" i="36"/>
  <c r="T49" i="36" s="1"/>
  <c r="D41" i="4" s="1"/>
  <c r="AU83" i="42"/>
  <c r="AV83" i="42" s="1"/>
  <c r="AE36" i="42"/>
  <c r="AF36" i="42" s="1"/>
  <c r="AE37" i="42"/>
  <c r="AF37" i="42" s="1"/>
  <c r="AE31" i="42"/>
  <c r="AF31" i="42" s="1"/>
  <c r="AE35" i="42"/>
  <c r="AF35" i="42" s="1"/>
  <c r="C36" i="42"/>
  <c r="D36" i="42" s="1"/>
  <c r="C35" i="42"/>
  <c r="D35" i="42" s="1"/>
  <c r="C37" i="42"/>
  <c r="D37" i="42" s="1"/>
  <c r="C31" i="42"/>
  <c r="D31" i="42" s="1"/>
  <c r="K83" i="43"/>
  <c r="L83" i="43" s="1"/>
  <c r="AI85" i="37"/>
  <c r="AJ85" i="37" s="1"/>
  <c r="AI83" i="37"/>
  <c r="AJ83" i="37" s="1"/>
  <c r="AI79" i="37"/>
  <c r="AJ79" i="37" s="1"/>
  <c r="AI84" i="37"/>
  <c r="AJ84" i="37" s="1"/>
  <c r="AQ37" i="42"/>
  <c r="AR37" i="42" s="1"/>
  <c r="AQ36" i="42"/>
  <c r="AR36" i="42" s="1"/>
  <c r="AQ31" i="42"/>
  <c r="AR31" i="42" s="1"/>
  <c r="AQ35" i="42"/>
  <c r="AR35" i="42" s="1"/>
  <c r="AU36" i="42"/>
  <c r="AV36" i="42" s="1"/>
  <c r="AU37" i="42"/>
  <c r="AV37" i="42" s="1"/>
  <c r="AU35" i="42"/>
  <c r="AV35" i="42" s="1"/>
  <c r="AU31" i="42"/>
  <c r="AV31" i="42" s="1"/>
  <c r="AI35" i="37"/>
  <c r="AJ35" i="37" s="1"/>
  <c r="AI31" i="37"/>
  <c r="AJ31" i="37" s="1"/>
  <c r="AI36" i="37"/>
  <c r="AJ36" i="37" s="1"/>
  <c r="AI37" i="37"/>
  <c r="AJ37"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AE84" i="42"/>
  <c r="AF84" i="42" s="1"/>
  <c r="O68" i="43"/>
  <c r="P68" i="43" s="1"/>
  <c r="P70" i="43" s="1"/>
  <c r="AA32" i="37"/>
  <c r="AB32" i="37" s="1"/>
  <c r="AA37" i="37"/>
  <c r="AB37" i="37" s="1"/>
  <c r="AA36" i="37"/>
  <c r="AB36" i="37" s="1"/>
  <c r="AA31" i="37"/>
  <c r="AB31" i="37" s="1"/>
  <c r="AA35" i="37"/>
  <c r="AB35" i="37" s="1"/>
  <c r="C45" i="4"/>
  <c r="H16" i="33"/>
  <c r="AI42" i="35"/>
  <c r="T41" i="41"/>
  <c r="T49" i="41" s="1"/>
  <c r="AC12" i="33" s="1"/>
  <c r="T42" i="35"/>
  <c r="AF22" i="42"/>
  <c r="AE25" i="42" s="1"/>
  <c r="AF25" i="42" s="1"/>
  <c r="AV22" i="40"/>
  <c r="AU26" i="40" s="1"/>
  <c r="AV26" i="40" s="1"/>
  <c r="AM22" i="37"/>
  <c r="AM33" i="37" s="1"/>
  <c r="AN33" i="37" s="1"/>
  <c r="AB38" i="40"/>
  <c r="AA41" i="40" s="1"/>
  <c r="D41" i="40"/>
  <c r="R10" i="33"/>
  <c r="AA28" i="37"/>
  <c r="AB28" i="37" s="1"/>
  <c r="P22" i="37"/>
  <c r="E11" i="33" s="1"/>
  <c r="O20" i="38"/>
  <c r="P20" i="38" s="1"/>
  <c r="P22" i="38" s="1"/>
  <c r="S70" i="37"/>
  <c r="S82" i="37" s="1"/>
  <c r="T82" i="37" s="1"/>
  <c r="S20" i="38"/>
  <c r="T20" i="38" s="1"/>
  <c r="T22" i="38" s="1"/>
  <c r="F12" i="33" s="1"/>
  <c r="AA30" i="37"/>
  <c r="AB30" i="37" s="1"/>
  <c r="AQ68" i="38"/>
  <c r="AR68" i="38" s="1"/>
  <c r="AA33" i="37"/>
  <c r="AB33" i="37" s="1"/>
  <c r="AF22" i="37"/>
  <c r="AE25" i="37" s="1"/>
  <c r="AF25" i="37" s="1"/>
  <c r="W74" i="37"/>
  <c r="X74" i="37" s="1"/>
  <c r="AF68" i="37"/>
  <c r="AF70" i="37" s="1"/>
  <c r="AE70" i="37"/>
  <c r="P38" i="36"/>
  <c r="O41" i="36" s="1"/>
  <c r="C22" i="37"/>
  <c r="AV22" i="35"/>
  <c r="AU26" i="35" s="1"/>
  <c r="AV26" i="35" s="1"/>
  <c r="O20" i="43"/>
  <c r="P20" i="43" s="1"/>
  <c r="P22" i="43" s="1"/>
  <c r="G70" i="42"/>
  <c r="G81" i="42" s="1"/>
  <c r="H81" i="42" s="1"/>
  <c r="G12" i="33"/>
  <c r="H38" i="36"/>
  <c r="G41" i="36" s="1"/>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81" i="42" s="1"/>
  <c r="AB81" i="42" s="1"/>
  <c r="H13" i="33"/>
  <c r="AV70" i="35"/>
  <c r="M19" i="33" s="1"/>
  <c r="G13" i="33"/>
  <c r="AV70" i="40"/>
  <c r="AU74" i="40" s="1"/>
  <c r="AF22" i="43"/>
  <c r="Z15" i="33" s="1"/>
  <c r="H10" i="33"/>
  <c r="AI10" i="33"/>
  <c r="K74" i="42"/>
  <c r="L74" i="42" s="1"/>
  <c r="Y14" i="33"/>
  <c r="AA26" i="42"/>
  <c r="AB26" i="42" s="1"/>
  <c r="AA25" i="42"/>
  <c r="AB25" i="42" s="1"/>
  <c r="AI13" i="33"/>
  <c r="W74" i="42"/>
  <c r="X74" i="42" s="1"/>
  <c r="AU32" i="42"/>
  <c r="AV32" i="42" s="1"/>
  <c r="AU30" i="42"/>
  <c r="AV30" i="42" s="1"/>
  <c r="AU27" i="42"/>
  <c r="AV27" i="42" s="1"/>
  <c r="AU28" i="42"/>
  <c r="AV28" i="42" s="1"/>
  <c r="AU33" i="42"/>
  <c r="AV33" i="42" s="1"/>
  <c r="AU34" i="42"/>
  <c r="AV34" i="42" s="1"/>
  <c r="K45" i="39"/>
  <c r="L44" i="39"/>
  <c r="G92" i="40"/>
  <c r="H91" i="40"/>
  <c r="C91" i="35"/>
  <c r="D90" i="35"/>
  <c r="AJ20" i="31"/>
  <c r="X67" i="38"/>
  <c r="X70" i="38" s="1"/>
  <c r="W70" i="38"/>
  <c r="AN67" i="43"/>
  <c r="AM68" i="43"/>
  <c r="AN68" i="43" s="1"/>
  <c r="AH21" i="36"/>
  <c r="AJ21" i="36" s="1"/>
  <c r="AH21" i="41"/>
  <c r="AJ21" i="41" s="1"/>
  <c r="AH69" i="41"/>
  <c r="AJ69" i="41" s="1"/>
  <c r="AH69" i="36"/>
  <c r="AJ69" i="36" s="1"/>
  <c r="G43" i="39"/>
  <c r="H42" i="39"/>
  <c r="G90" i="35"/>
  <c r="H89" i="35"/>
  <c r="AF70" i="36"/>
  <c r="H20" i="37"/>
  <c r="H22" i="37" s="1"/>
  <c r="G22" i="37"/>
  <c r="W43" i="35"/>
  <c r="X42" i="35"/>
  <c r="AU70" i="43"/>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AE93" i="34"/>
  <c r="AF92" i="34"/>
  <c r="L67" i="38"/>
  <c r="K68" i="38"/>
  <c r="L68" i="38" s="1"/>
  <c r="AR68" i="37"/>
  <c r="AQ70" i="37"/>
  <c r="N14" i="33"/>
  <c r="AA74" i="36"/>
  <c r="AM20" i="38"/>
  <c r="O92" i="40"/>
  <c r="P91" i="40"/>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G44" i="35"/>
  <c r="H43" i="35"/>
  <c r="X20" i="42"/>
  <c r="X22" i="42" s="1"/>
  <c r="W22" i="42"/>
  <c r="AI93" i="34"/>
  <c r="AJ92" i="34"/>
  <c r="S93" i="34"/>
  <c r="T92" i="34"/>
  <c r="D67" i="38"/>
  <c r="C68" i="38"/>
  <c r="D68" i="38" s="1"/>
  <c r="AJ97" i="39"/>
  <c r="AK16" i="33" s="1"/>
  <c r="Y12" i="33"/>
  <c r="S25" i="42"/>
  <c r="T25" i="42" s="1"/>
  <c r="S26" i="42"/>
  <c r="T26" i="42" s="1"/>
  <c r="K93" i="39"/>
  <c r="L92" i="39"/>
  <c r="AI80" i="37"/>
  <c r="AJ80" i="37" s="1"/>
  <c r="AI75" i="37"/>
  <c r="AJ75" i="37" s="1"/>
  <c r="AI76" i="37"/>
  <c r="AJ76" i="37" s="1"/>
  <c r="AI82" i="37"/>
  <c r="AJ82" i="37" s="1"/>
  <c r="AI81" i="37"/>
  <c r="AJ81" i="37" s="1"/>
  <c r="AI78" i="37"/>
  <c r="AJ78" i="37" s="1"/>
  <c r="AR19" i="38"/>
  <c r="AQ20" i="38"/>
  <c r="S93" i="39"/>
  <c r="T92" i="39"/>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A93" i="39"/>
  <c r="AB92" i="39"/>
  <c r="AH73" i="38"/>
  <c r="AJ73" i="38" s="1"/>
  <c r="AH73" i="43"/>
  <c r="AJ73" i="43" s="1"/>
  <c r="G41" i="41"/>
  <c r="S44" i="34"/>
  <c r="T43" i="34"/>
  <c r="AA45" i="35"/>
  <c r="AB44" i="35"/>
  <c r="K92" i="35"/>
  <c r="L91" i="35"/>
  <c r="AF70" i="41"/>
  <c r="AQ45" i="34"/>
  <c r="AR44" i="34"/>
  <c r="O44" i="39"/>
  <c r="P43" i="39"/>
  <c r="AI70" i="42"/>
  <c r="AE93" i="39"/>
  <c r="AF92" i="39"/>
  <c r="P97" i="35"/>
  <c r="J40" i="4" s="1"/>
  <c r="AI91" i="39"/>
  <c r="AJ90" i="39"/>
  <c r="O91" i="34"/>
  <c r="P90" i="34"/>
  <c r="AI43" i="40"/>
  <c r="AJ42" i="40"/>
  <c r="AN97" i="39"/>
  <c r="AK17" i="33" s="1"/>
  <c r="AJ20" i="42"/>
  <c r="AI22" i="42"/>
  <c r="W93" i="34"/>
  <c r="X92" i="34"/>
  <c r="AE45" i="39"/>
  <c r="AF44" i="39"/>
  <c r="T67" i="43"/>
  <c r="S68" i="43"/>
  <c r="T68" i="43" s="1"/>
  <c r="T22" i="37"/>
  <c r="AR97" i="39"/>
  <c r="AK18" i="33" s="1"/>
  <c r="K92" i="34"/>
  <c r="L91" i="34"/>
  <c r="L38" i="41"/>
  <c r="W81" i="42"/>
  <c r="X81" i="42" s="1"/>
  <c r="W80" i="42"/>
  <c r="X80" i="42" s="1"/>
  <c r="W75" i="42"/>
  <c r="X75" i="42" s="1"/>
  <c r="W78" i="42"/>
  <c r="X78" i="42" s="1"/>
  <c r="W76" i="42"/>
  <c r="X76" i="42" s="1"/>
  <c r="W82" i="42"/>
  <c r="X82" i="42" s="1"/>
  <c r="AD73" i="37"/>
  <c r="AF73" i="37" s="1"/>
  <c r="AD73" i="42"/>
  <c r="AF73" i="42" s="1"/>
  <c r="D19" i="43"/>
  <c r="D22" i="43" s="1"/>
  <c r="C22" i="43"/>
  <c r="C93" i="34"/>
  <c r="D92" i="34"/>
  <c r="AI11" i="33"/>
  <c r="O74" i="42"/>
  <c r="P74" i="42" s="1"/>
  <c r="AU49" i="31"/>
  <c r="AU29" i="31"/>
  <c r="AJ62" i="37"/>
  <c r="AJ70" i="37" s="1"/>
  <c r="AJ62" i="42"/>
  <c r="AJ70" i="42" s="1"/>
  <c r="AJ14" i="42"/>
  <c r="AJ14" i="37"/>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X38" i="41"/>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H49" i="34"/>
  <c r="B38" i="4" s="1"/>
  <c r="AB49" i="39"/>
  <c r="AA14" i="33" s="1"/>
  <c r="AV19" i="43"/>
  <c r="AU22" i="43"/>
  <c r="AM70" i="37"/>
  <c r="X14" i="33"/>
  <c r="AA25" i="41"/>
  <c r="AB25" i="41" s="1"/>
  <c r="AA26" i="41"/>
  <c r="AB26" i="41" s="1"/>
  <c r="AH14" i="33"/>
  <c r="AA74" i="41"/>
  <c r="AM91" i="39"/>
  <c r="AN90" i="39"/>
  <c r="AE22" i="37"/>
  <c r="AB19" i="43"/>
  <c r="AB22" i="43" s="1"/>
  <c r="AA22" i="43"/>
  <c r="AA93" i="34"/>
  <c r="AB92" i="34"/>
  <c r="T70" i="37"/>
  <c r="L19" i="43"/>
  <c r="K20" i="43"/>
  <c r="AM76" i="42"/>
  <c r="AN76" i="42" s="1"/>
  <c r="AM81" i="42"/>
  <c r="AN81" i="42" s="1"/>
  <c r="AM80" i="42"/>
  <c r="AN80" i="42" s="1"/>
  <c r="AM75" i="42"/>
  <c r="AN75" i="42" s="1"/>
  <c r="AM82" i="42"/>
  <c r="AN82" i="42" s="1"/>
  <c r="AM78" i="42"/>
  <c r="AN78" i="42" s="1"/>
  <c r="C90" i="40"/>
  <c r="D89" i="40"/>
  <c r="AQ91" i="39"/>
  <c r="AR90" i="39"/>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L49" i="40"/>
  <c r="AB10" i="33" s="1"/>
  <c r="P97" i="39"/>
  <c r="AK11" i="33" s="1"/>
  <c r="AE70" i="43"/>
  <c r="AV19" i="38"/>
  <c r="AU22" i="38"/>
  <c r="C20" i="38"/>
  <c r="D20" i="38" s="1"/>
  <c r="D22" i="38" s="1"/>
  <c r="AI29" i="31"/>
  <c r="AI49" i="31"/>
  <c r="AJ62" i="36"/>
  <c r="AJ62" i="41"/>
  <c r="AJ14" i="41"/>
  <c r="AJ14" i="36"/>
  <c r="AN49" i="39"/>
  <c r="AA17" i="33" s="1"/>
  <c r="G68" i="43"/>
  <c r="H68" i="43" s="1"/>
  <c r="H70" i="43" s="1"/>
  <c r="AQ91" i="34"/>
  <c r="AR90" i="34"/>
  <c r="AI14" i="33"/>
  <c r="AA74" i="42"/>
  <c r="AB74" i="42" s="1"/>
  <c r="G43" i="34"/>
  <c r="H42" i="34"/>
  <c r="AA43" i="39"/>
  <c r="AB42" i="39"/>
  <c r="D38" i="41"/>
  <c r="AU70" i="38"/>
  <c r="H49" i="40"/>
  <c r="AB9" i="33" s="1"/>
  <c r="AM93" i="34"/>
  <c r="AN92" i="34"/>
  <c r="O70" i="37"/>
  <c r="K90" i="40"/>
  <c r="L89" i="40"/>
  <c r="D68" i="42"/>
  <c r="D70" i="42" s="1"/>
  <c r="C70" i="42"/>
  <c r="AI43" i="34"/>
  <c r="AJ42" i="34"/>
  <c r="C43" i="34"/>
  <c r="D42" i="34"/>
  <c r="AF22" i="36"/>
  <c r="P49" i="34"/>
  <c r="B40" i="4" s="1"/>
  <c r="AB49" i="34"/>
  <c r="B43" i="4" s="1"/>
  <c r="G32" i="42"/>
  <c r="H32" i="42" s="1"/>
  <c r="G27" i="42"/>
  <c r="H27" i="42" s="1"/>
  <c r="G34" i="42"/>
  <c r="H34" i="42" s="1"/>
  <c r="G30" i="42"/>
  <c r="H30" i="42" s="1"/>
  <c r="G33" i="42"/>
  <c r="H33" i="42" s="1"/>
  <c r="G28" i="42"/>
  <c r="H28" i="42" s="1"/>
  <c r="C91" i="39"/>
  <c r="D90" i="39"/>
  <c r="O41" i="41"/>
  <c r="AE42" i="40"/>
  <c r="AF41" i="40"/>
  <c r="W93" i="39"/>
  <c r="X92" i="39"/>
  <c r="AQ43" i="39"/>
  <c r="AR42" i="39"/>
  <c r="O70" i="42"/>
  <c r="O91" i="39"/>
  <c r="P90" i="39"/>
  <c r="AU92" i="34"/>
  <c r="AV91" i="34"/>
  <c r="AU92" i="39"/>
  <c r="AV91" i="39"/>
  <c r="AM43" i="39"/>
  <c r="AN42" i="39"/>
  <c r="L19" i="38"/>
  <c r="K20" i="38"/>
  <c r="AJ49" i="34"/>
  <c r="B45" i="4" s="1"/>
  <c r="L68" i="37"/>
  <c r="L70" i="37" s="1"/>
  <c r="K70" i="37"/>
  <c r="AJ49" i="39"/>
  <c r="AA16" i="33" s="1"/>
  <c r="C28" i="42"/>
  <c r="D28" i="42" s="1"/>
  <c r="C32" i="42"/>
  <c r="D32" i="42" s="1"/>
  <c r="C34" i="42"/>
  <c r="D34" i="42" s="1"/>
  <c r="C27" i="42"/>
  <c r="D27" i="42" s="1"/>
  <c r="C30" i="42"/>
  <c r="D30" i="42" s="1"/>
  <c r="C33" i="42"/>
  <c r="D33" i="42" s="1"/>
  <c r="S43" i="41"/>
  <c r="T42" i="41"/>
  <c r="G43" i="40"/>
  <c r="H42" i="40"/>
  <c r="AI20" i="38"/>
  <c r="AJ20" i="38" s="1"/>
  <c r="AJ22" i="38" s="1"/>
  <c r="W44" i="34"/>
  <c r="X43" i="34"/>
  <c r="K80" i="42"/>
  <c r="L80" i="42" s="1"/>
  <c r="K81" i="42"/>
  <c r="L81" i="42" s="1"/>
  <c r="K75" i="42"/>
  <c r="L75" i="42" s="1"/>
  <c r="K78" i="42"/>
  <c r="L78" i="42" s="1"/>
  <c r="K82" i="42"/>
  <c r="L82" i="42" s="1"/>
  <c r="K76" i="42"/>
  <c r="L76" i="42" s="1"/>
  <c r="K78" i="43" l="1"/>
  <c r="L78" i="43" s="1"/>
  <c r="K82" i="43"/>
  <c r="L82" i="43" s="1"/>
  <c r="AA70" i="38"/>
  <c r="AE74" i="43"/>
  <c r="AF74" i="43" s="1"/>
  <c r="C83" i="37"/>
  <c r="D83" i="37" s="1"/>
  <c r="C85" i="37"/>
  <c r="D85" i="37" s="1"/>
  <c r="C78" i="37"/>
  <c r="D78" i="37" s="1"/>
  <c r="C79" i="37"/>
  <c r="D79" i="37" s="1"/>
  <c r="C80" i="37"/>
  <c r="D80" i="37" s="1"/>
  <c r="C84" i="37"/>
  <c r="D84" i="37" s="1"/>
  <c r="C75" i="37"/>
  <c r="D75" i="37" s="1"/>
  <c r="C82" i="37"/>
  <c r="D82" i="37" s="1"/>
  <c r="C81" i="37"/>
  <c r="D81" i="37" s="1"/>
  <c r="C76" i="37"/>
  <c r="D76" i="37" s="1"/>
  <c r="K81" i="43"/>
  <c r="L81" i="43" s="1"/>
  <c r="AQ34" i="37"/>
  <c r="AR34" i="37" s="1"/>
  <c r="G84" i="37"/>
  <c r="H84" i="37" s="1"/>
  <c r="AU82" i="42"/>
  <c r="AV82" i="42" s="1"/>
  <c r="AU78" i="42"/>
  <c r="AV78" i="42" s="1"/>
  <c r="AU84" i="42"/>
  <c r="AV84" i="42" s="1"/>
  <c r="AA74" i="38"/>
  <c r="AB74" i="38" s="1"/>
  <c r="AU85" i="42"/>
  <c r="AV85" i="42" s="1"/>
  <c r="G81" i="37"/>
  <c r="H81" i="37" s="1"/>
  <c r="AU80" i="42"/>
  <c r="AV80" i="42" s="1"/>
  <c r="G82" i="42"/>
  <c r="H82" i="42" s="1"/>
  <c r="AU81" i="42"/>
  <c r="AV81" i="42" s="1"/>
  <c r="G70" i="38"/>
  <c r="X41" i="40"/>
  <c r="S70" i="38"/>
  <c r="S82" i="38" s="1"/>
  <c r="T82" i="38" s="1"/>
  <c r="G75" i="37"/>
  <c r="H75" i="37" s="1"/>
  <c r="G80" i="37"/>
  <c r="H80" i="37" s="1"/>
  <c r="AU76" i="42"/>
  <c r="AV76" i="42" s="1"/>
  <c r="AU75" i="42"/>
  <c r="AV75" i="42" s="1"/>
  <c r="G76" i="37"/>
  <c r="H76" i="37" s="1"/>
  <c r="G85" i="37"/>
  <c r="H85" i="37" s="1"/>
  <c r="AU25" i="40"/>
  <c r="AV25" i="40" s="1"/>
  <c r="AV38" i="40" s="1"/>
  <c r="W19" i="33"/>
  <c r="P12" i="33"/>
  <c r="L42" i="40"/>
  <c r="AE26" i="37"/>
  <c r="AF26" i="37" s="1"/>
  <c r="K25" i="42"/>
  <c r="L25" i="42" s="1"/>
  <c r="K74" i="43"/>
  <c r="L74" i="43" s="1"/>
  <c r="E15" i="33"/>
  <c r="Y15" i="33"/>
  <c r="AN22" i="43"/>
  <c r="Z17" i="33" s="1"/>
  <c r="AE26" i="42"/>
  <c r="AF26" i="42" s="1"/>
  <c r="AF38" i="42" s="1"/>
  <c r="L41" i="36"/>
  <c r="L49" i="36" s="1"/>
  <c r="D39" i="4" s="1"/>
  <c r="AI15" i="33"/>
  <c r="K43" i="36"/>
  <c r="K44" i="36" s="1"/>
  <c r="AQ27" i="37"/>
  <c r="AR27" i="37" s="1"/>
  <c r="AE70" i="38"/>
  <c r="AE78" i="42"/>
  <c r="AF78" i="42" s="1"/>
  <c r="AJ22" i="37"/>
  <c r="AI25" i="37" s="1"/>
  <c r="AJ25" i="37" s="1"/>
  <c r="AE75" i="42"/>
  <c r="AF75" i="42" s="1"/>
  <c r="AE81" i="42"/>
  <c r="AF81" i="42" s="1"/>
  <c r="AE79" i="42"/>
  <c r="AF79" i="42" s="1"/>
  <c r="AE80" i="42"/>
  <c r="AF80" i="42" s="1"/>
  <c r="AE85" i="42"/>
  <c r="AF85" i="42" s="1"/>
  <c r="AE82" i="42"/>
  <c r="AF82" i="42" s="1"/>
  <c r="AE76" i="42"/>
  <c r="AF76" i="42" s="1"/>
  <c r="W78" i="37"/>
  <c r="X78" i="37" s="1"/>
  <c r="AE74" i="38"/>
  <c r="AF74" i="38" s="1"/>
  <c r="W81" i="37"/>
  <c r="X81" i="37" s="1"/>
  <c r="W75" i="37"/>
  <c r="X75" i="37" s="1"/>
  <c r="W80" i="37"/>
  <c r="X80" i="37" s="1"/>
  <c r="W76" i="37"/>
  <c r="X76" i="37" s="1"/>
  <c r="G80" i="42"/>
  <c r="H80" i="42" s="1"/>
  <c r="W82" i="37"/>
  <c r="X82" i="37" s="1"/>
  <c r="G78" i="42"/>
  <c r="H78" i="42" s="1"/>
  <c r="P90" i="35"/>
  <c r="W85" i="37"/>
  <c r="X85" i="37" s="1"/>
  <c r="W79" i="37"/>
  <c r="X79" i="37" s="1"/>
  <c r="G75" i="42"/>
  <c r="H75" i="42" s="1"/>
  <c r="G76" i="42"/>
  <c r="H76" i="42" s="1"/>
  <c r="K85" i="43"/>
  <c r="L85" i="43" s="1"/>
  <c r="W83" i="37"/>
  <c r="X83" i="37" s="1"/>
  <c r="P38" i="42"/>
  <c r="O41" i="42" s="1"/>
  <c r="AM22" i="43"/>
  <c r="AM30" i="43" s="1"/>
  <c r="AN30" i="43" s="1"/>
  <c r="K75" i="43"/>
  <c r="L75" i="43" s="1"/>
  <c r="K76" i="43"/>
  <c r="L76" i="43" s="1"/>
  <c r="S74" i="42"/>
  <c r="T74" i="42" s="1"/>
  <c r="G25" i="38"/>
  <c r="H25" i="38" s="1"/>
  <c r="G22" i="38"/>
  <c r="G36" i="38" s="1"/>
  <c r="H36" i="38" s="1"/>
  <c r="AM27" i="43"/>
  <c r="AN27" i="43" s="1"/>
  <c r="AQ70" i="43"/>
  <c r="AQ85" i="43" s="1"/>
  <c r="AR85" i="43" s="1"/>
  <c r="G26" i="38"/>
  <c r="H26" i="38" s="1"/>
  <c r="AQ35" i="37"/>
  <c r="AR35" i="37" s="1"/>
  <c r="K79" i="43"/>
  <c r="L79" i="43" s="1"/>
  <c r="K80" i="43"/>
  <c r="L80" i="43" s="1"/>
  <c r="AQ36" i="37"/>
  <c r="AR36" i="37" s="1"/>
  <c r="AM27" i="37"/>
  <c r="AN27" i="37" s="1"/>
  <c r="AR38" i="35"/>
  <c r="AQ41" i="35" s="1"/>
  <c r="AR41" i="35" s="1"/>
  <c r="AR49" i="35" s="1"/>
  <c r="AE22" i="38"/>
  <c r="AE35" i="38" s="1"/>
  <c r="AF35" i="38" s="1"/>
  <c r="AI70" i="38"/>
  <c r="AI78" i="38" s="1"/>
  <c r="AJ78" i="38" s="1"/>
  <c r="AM34" i="37"/>
  <c r="AN34" i="37" s="1"/>
  <c r="AM34" i="42"/>
  <c r="AN34" i="42" s="1"/>
  <c r="K26" i="42"/>
  <c r="L26" i="42" s="1"/>
  <c r="AN41" i="40"/>
  <c r="AN49" i="40" s="1"/>
  <c r="AB17" i="33" s="1"/>
  <c r="AM32" i="37"/>
  <c r="AN32" i="37" s="1"/>
  <c r="AM28" i="42"/>
  <c r="AN28" i="42" s="1"/>
  <c r="D68" i="43"/>
  <c r="D70" i="43" s="1"/>
  <c r="C74" i="43" s="1"/>
  <c r="D74" i="43" s="1"/>
  <c r="T44" i="35"/>
  <c r="AM28" i="37"/>
  <c r="AN28" i="37" s="1"/>
  <c r="AM33" i="42"/>
  <c r="AN33" i="42" s="1"/>
  <c r="AQ30" i="37"/>
  <c r="AR30" i="37" s="1"/>
  <c r="AQ22" i="43"/>
  <c r="S43" i="36"/>
  <c r="S44" i="36" s="1"/>
  <c r="O22" i="43"/>
  <c r="O36" i="43" s="1"/>
  <c r="P36" i="43" s="1"/>
  <c r="AM30" i="42"/>
  <c r="AN30" i="42" s="1"/>
  <c r="AM27" i="42"/>
  <c r="AN27" i="42" s="1"/>
  <c r="S80" i="37"/>
  <c r="T80" i="37" s="1"/>
  <c r="S76" i="37"/>
  <c r="T76" i="37" s="1"/>
  <c r="G74" i="38"/>
  <c r="H74" i="38" s="1"/>
  <c r="AM31" i="42"/>
  <c r="AN31" i="42" s="1"/>
  <c r="AQ33" i="37"/>
  <c r="AR33" i="37" s="1"/>
  <c r="AQ28" i="37"/>
  <c r="AR28" i="37" s="1"/>
  <c r="AQ32" i="37"/>
  <c r="AR32" i="37" s="1"/>
  <c r="AQ31" i="37"/>
  <c r="AR31" i="37" s="1"/>
  <c r="AM37" i="42"/>
  <c r="AN37" i="42" s="1"/>
  <c r="AQ75" i="42"/>
  <c r="AR75" i="42" s="1"/>
  <c r="AQ76" i="42"/>
  <c r="AR76" i="42" s="1"/>
  <c r="S82" i="42"/>
  <c r="T82" i="42" s="1"/>
  <c r="S79" i="42"/>
  <c r="T79" i="42" s="1"/>
  <c r="AQ81" i="42"/>
  <c r="AR81" i="42" s="1"/>
  <c r="AA75" i="42"/>
  <c r="AB75" i="42" s="1"/>
  <c r="AQ82" i="42"/>
  <c r="AR82" i="42" s="1"/>
  <c r="S75" i="42"/>
  <c r="T75" i="42" s="1"/>
  <c r="S83" i="42"/>
  <c r="T83" i="42" s="1"/>
  <c r="AQ83" i="42"/>
  <c r="AR83" i="42" s="1"/>
  <c r="AQ78" i="42"/>
  <c r="AR78" i="42" s="1"/>
  <c r="S76" i="42"/>
  <c r="T76" i="42" s="1"/>
  <c r="S85" i="42"/>
  <c r="T85" i="42" s="1"/>
  <c r="AQ84" i="42"/>
  <c r="AR84" i="42" s="1"/>
  <c r="AA76" i="42"/>
  <c r="AB76" i="42" s="1"/>
  <c r="AQ80" i="42"/>
  <c r="AR80" i="42" s="1"/>
  <c r="S81" i="42"/>
  <c r="T81" i="42" s="1"/>
  <c r="S84" i="42"/>
  <c r="T84" i="42" s="1"/>
  <c r="AQ79" i="42"/>
  <c r="AR79" i="42" s="1"/>
  <c r="AA78" i="42"/>
  <c r="AB78" i="42" s="1"/>
  <c r="AA80" i="42"/>
  <c r="AB80" i="42" s="1"/>
  <c r="S80" i="42"/>
  <c r="T80" i="42" s="1"/>
  <c r="AM30" i="37"/>
  <c r="AN30" i="37" s="1"/>
  <c r="AA82" i="42"/>
  <c r="AB82" i="42" s="1"/>
  <c r="AM32" i="42"/>
  <c r="AN32" i="42" s="1"/>
  <c r="AM35" i="42"/>
  <c r="AN35" i="42" s="1"/>
  <c r="S75" i="37"/>
  <c r="T75" i="37" s="1"/>
  <c r="AI9" i="33"/>
  <c r="S78" i="37"/>
  <c r="T78" i="37" s="1"/>
  <c r="O26" i="37"/>
  <c r="P26" i="37" s="1"/>
  <c r="G70" i="43"/>
  <c r="G79" i="43" s="1"/>
  <c r="H79" i="43" s="1"/>
  <c r="S81" i="37"/>
  <c r="T81" i="37" s="1"/>
  <c r="O25" i="37"/>
  <c r="P25" i="37" s="1"/>
  <c r="C70" i="38"/>
  <c r="C76" i="38" s="1"/>
  <c r="D76" i="38" s="1"/>
  <c r="AI22" i="43"/>
  <c r="AI31" i="43" s="1"/>
  <c r="AJ31" i="43" s="1"/>
  <c r="O74" i="43"/>
  <c r="P74" i="43" s="1"/>
  <c r="AJ11" i="33"/>
  <c r="AU25" i="35"/>
  <c r="AV25" i="35" s="1"/>
  <c r="AV38" i="35" s="1"/>
  <c r="C19" i="33"/>
  <c r="O83" i="42"/>
  <c r="P83" i="42" s="1"/>
  <c r="O84" i="42"/>
  <c r="P84" i="42" s="1"/>
  <c r="O85" i="42"/>
  <c r="P85" i="42" s="1"/>
  <c r="O79" i="42"/>
  <c r="P79" i="42" s="1"/>
  <c r="AA79" i="37"/>
  <c r="AB79" i="37" s="1"/>
  <c r="AA85" i="37"/>
  <c r="AB85" i="37" s="1"/>
  <c r="AA83" i="37"/>
  <c r="AB83" i="37" s="1"/>
  <c r="AA84" i="37"/>
  <c r="AB84" i="37" s="1"/>
  <c r="AA79" i="38"/>
  <c r="AB79" i="38" s="1"/>
  <c r="AA84" i="38"/>
  <c r="AB84" i="38" s="1"/>
  <c r="AA83" i="38"/>
  <c r="AB83" i="38" s="1"/>
  <c r="AA85" i="38"/>
  <c r="AB85" i="38" s="1"/>
  <c r="AE79" i="43"/>
  <c r="AF79" i="43" s="1"/>
  <c r="AE83" i="43"/>
  <c r="AF83" i="43" s="1"/>
  <c r="AE85" i="43"/>
  <c r="AF85" i="43" s="1"/>
  <c r="AE84" i="43"/>
  <c r="AF84" i="43" s="1"/>
  <c r="AA81" i="37"/>
  <c r="AB81" i="37" s="1"/>
  <c r="AA35" i="43"/>
  <c r="AB35" i="43" s="1"/>
  <c r="AA36" i="43"/>
  <c r="AB36" i="43" s="1"/>
  <c r="AA37" i="43"/>
  <c r="AB37" i="43" s="1"/>
  <c r="AA31" i="43"/>
  <c r="AB31" i="43" s="1"/>
  <c r="AM33" i="43"/>
  <c r="AN33" i="43" s="1"/>
  <c r="S81" i="38"/>
  <c r="T81" i="38"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79" i="38"/>
  <c r="H79" i="38" s="1"/>
  <c r="G83" i="38"/>
  <c r="H83" i="38" s="1"/>
  <c r="G85" i="38"/>
  <c r="H85" i="38" s="1"/>
  <c r="G84" i="38"/>
  <c r="H84" i="38" s="1"/>
  <c r="AA82" i="37"/>
  <c r="AB82" i="37" s="1"/>
  <c r="AI85" i="43"/>
  <c r="AJ85" i="43" s="1"/>
  <c r="AI83" i="43"/>
  <c r="AJ83" i="43" s="1"/>
  <c r="AI79" i="43"/>
  <c r="AJ79" i="43" s="1"/>
  <c r="AI84" i="43"/>
  <c r="AJ84" i="43" s="1"/>
  <c r="K37" i="42"/>
  <c r="L37" i="42" s="1"/>
  <c r="K35" i="42"/>
  <c r="L35" i="42" s="1"/>
  <c r="K36" i="42"/>
  <c r="L36" i="42" s="1"/>
  <c r="K31" i="42"/>
  <c r="L31" i="42" s="1"/>
  <c r="AM34" i="43"/>
  <c r="AN34" i="43" s="1"/>
  <c r="S80" i="38"/>
  <c r="T80" i="38" s="1"/>
  <c r="AI85" i="42"/>
  <c r="AJ85" i="42" s="1"/>
  <c r="AI84" i="42"/>
  <c r="AJ84" i="42" s="1"/>
  <c r="AI83" i="42"/>
  <c r="AJ83" i="42" s="1"/>
  <c r="AI79" i="42"/>
  <c r="AJ79" i="42" s="1"/>
  <c r="AU79" i="37"/>
  <c r="AV79" i="37" s="1"/>
  <c r="AU83" i="37"/>
  <c r="AV83" i="37" s="1"/>
  <c r="AU85" i="37"/>
  <c r="AV85" i="37" s="1"/>
  <c r="AU84" i="37"/>
  <c r="AV84" i="37" s="1"/>
  <c r="AU83" i="43"/>
  <c r="AV83" i="43" s="1"/>
  <c r="AU84" i="43"/>
  <c r="AV84" i="43" s="1"/>
  <c r="AU79" i="43"/>
  <c r="AV79" i="43" s="1"/>
  <c r="AU85" i="43"/>
  <c r="AV85" i="43" s="1"/>
  <c r="AE85" i="38"/>
  <c r="AF85" i="38" s="1"/>
  <c r="AE79" i="38"/>
  <c r="AF79" i="38" s="1"/>
  <c r="AE83" i="38"/>
  <c r="AF83" i="38"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S78" i="38"/>
  <c r="T78" i="38" s="1"/>
  <c r="AA70" i="43"/>
  <c r="AA83" i="42"/>
  <c r="AB83" i="42" s="1"/>
  <c r="AA84" i="42"/>
  <c r="AB84" i="42" s="1"/>
  <c r="AA79" i="42"/>
  <c r="AB79" i="42" s="1"/>
  <c r="AA85" i="42"/>
  <c r="AB85" i="42" s="1"/>
  <c r="AM36" i="37"/>
  <c r="AN36" i="37" s="1"/>
  <c r="AM35" i="37"/>
  <c r="AN35" i="37" s="1"/>
  <c r="AM31" i="37"/>
  <c r="AN31" i="37" s="1"/>
  <c r="AM37" i="37"/>
  <c r="AN37" i="37" s="1"/>
  <c r="G83" i="43"/>
  <c r="H83" i="43" s="1"/>
  <c r="AA75" i="37"/>
  <c r="AB75" i="37" s="1"/>
  <c r="AU31" i="43"/>
  <c r="AV31" i="43" s="1"/>
  <c r="AU36" i="43"/>
  <c r="AV36" i="43" s="1"/>
  <c r="AU37" i="43"/>
  <c r="AV37" i="43" s="1"/>
  <c r="AU35" i="43"/>
  <c r="AV35" i="43" s="1"/>
  <c r="W35" i="37"/>
  <c r="X35" i="37" s="1"/>
  <c r="W37" i="37"/>
  <c r="X37" i="37" s="1"/>
  <c r="W36" i="37"/>
  <c r="X36" i="37" s="1"/>
  <c r="W31" i="37"/>
  <c r="X31" i="37" s="1"/>
  <c r="S76" i="38"/>
  <c r="T76" i="38"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O79" i="37"/>
  <c r="P79" i="37" s="1"/>
  <c r="O83" i="37"/>
  <c r="P83" i="37" s="1"/>
  <c r="O85" i="37"/>
  <c r="P85" i="37" s="1"/>
  <c r="O84" i="37"/>
  <c r="P84" i="37" s="1"/>
  <c r="AA80" i="37"/>
  <c r="AB80" i="37" s="1"/>
  <c r="S75" i="38"/>
  <c r="T75" i="38"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AM31" i="43"/>
  <c r="AN31" i="43" s="1"/>
  <c r="AM37" i="43"/>
  <c r="AN37" i="43" s="1"/>
  <c r="AM35" i="43"/>
  <c r="AN35" i="43" s="1"/>
  <c r="AM36" i="43"/>
  <c r="AN36" i="43" s="1"/>
  <c r="S85" i="38"/>
  <c r="T85" i="38" s="1"/>
  <c r="S79" i="38"/>
  <c r="T79" i="38" s="1"/>
  <c r="S83" i="38"/>
  <c r="T83" i="38" s="1"/>
  <c r="S84" i="38"/>
  <c r="T84" i="38" s="1"/>
  <c r="AU85" i="38"/>
  <c r="AV85" i="38" s="1"/>
  <c r="AU79" i="38"/>
  <c r="AV79" i="38" s="1"/>
  <c r="AU84" i="38"/>
  <c r="AV84" i="38" s="1"/>
  <c r="AU83" i="38"/>
  <c r="AV83" i="38" s="1"/>
  <c r="AU36" i="38"/>
  <c r="AV36" i="38" s="1"/>
  <c r="AU35" i="38"/>
  <c r="AV35" i="38" s="1"/>
  <c r="AU37" i="38"/>
  <c r="AV37" i="38" s="1"/>
  <c r="AU31" i="38"/>
  <c r="AV31" i="38"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B38" i="37"/>
  <c r="AA41" i="37" s="1"/>
  <c r="AI43" i="35"/>
  <c r="AJ42" i="35"/>
  <c r="AE74" i="37"/>
  <c r="AF74" i="37" s="1"/>
  <c r="O15" i="33"/>
  <c r="F11" i="33"/>
  <c r="O26" i="38"/>
  <c r="P26" i="38" s="1"/>
  <c r="O25" i="38"/>
  <c r="P25" i="38" s="1"/>
  <c r="O25" i="43"/>
  <c r="P25" i="43" s="1"/>
  <c r="O26" i="43"/>
  <c r="P26" i="43" s="1"/>
  <c r="Z11" i="33"/>
  <c r="H38" i="42"/>
  <c r="G41" i="42" s="1"/>
  <c r="S25" i="38"/>
  <c r="T25" i="38" s="1"/>
  <c r="AJ22" i="42"/>
  <c r="Y16" i="33" s="1"/>
  <c r="AU74" i="35"/>
  <c r="O22" i="38"/>
  <c r="O34" i="38" s="1"/>
  <c r="P34"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28" i="38" s="1"/>
  <c r="T28" i="38" s="1"/>
  <c r="P11" i="33"/>
  <c r="O74" i="38"/>
  <c r="P74" i="38" s="1"/>
  <c r="G11" i="33"/>
  <c r="AG19" i="33"/>
  <c r="L38" i="37"/>
  <c r="K41" i="37" s="1"/>
  <c r="K42" i="37" s="1"/>
  <c r="R11" i="33"/>
  <c r="AE26" i="43"/>
  <c r="AF26" i="43" s="1"/>
  <c r="X41" i="36"/>
  <c r="X49" i="36" s="1"/>
  <c r="D42" i="4" s="1"/>
  <c r="AE25" i="43"/>
  <c r="AF25" i="43" s="1"/>
  <c r="I12" i="33"/>
  <c r="D38" i="42"/>
  <c r="C41" i="42" s="1"/>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K93" i="34"/>
  <c r="L92" i="34"/>
  <c r="AQ46" i="34"/>
  <c r="AR46" i="34" s="1"/>
  <c r="AR45" i="34"/>
  <c r="AA94" i="39"/>
  <c r="AB94" i="39" s="1"/>
  <c r="AB93" i="39"/>
  <c r="C41" i="36"/>
  <c r="O46" i="35"/>
  <c r="P46" i="35" s="1"/>
  <c r="P45" i="35"/>
  <c r="S94" i="39"/>
  <c r="T94" i="39" s="1"/>
  <c r="T93" i="39"/>
  <c r="AU76" i="37"/>
  <c r="AV76" i="37" s="1"/>
  <c r="AU82" i="37"/>
  <c r="AV82" i="37" s="1"/>
  <c r="AU78" i="37"/>
  <c r="AV78" i="37" s="1"/>
  <c r="AU80" i="37"/>
  <c r="AV80" i="37" s="1"/>
  <c r="AU75" i="37"/>
  <c r="AV75" i="37" s="1"/>
  <c r="AU81" i="37"/>
  <c r="AV81" i="37" s="1"/>
  <c r="AE94" i="34"/>
  <c r="AF94" i="34" s="1"/>
  <c r="AF93" i="34"/>
  <c r="AE46" i="35"/>
  <c r="AF46" i="35" s="1"/>
  <c r="AF45" i="35"/>
  <c r="AA44" i="34"/>
  <c r="AB43" i="34"/>
  <c r="E9" i="33"/>
  <c r="G26" i="37"/>
  <c r="H26" i="37" s="1"/>
  <c r="G25" i="37"/>
  <c r="H25" i="37" s="1"/>
  <c r="G91" i="35"/>
  <c r="H90" i="35"/>
  <c r="C92" i="35"/>
  <c r="D91" i="35"/>
  <c r="L86" i="42"/>
  <c r="C94" i="34"/>
  <c r="D94" i="34" s="1"/>
  <c r="D93" i="34"/>
  <c r="AL20" i="41"/>
  <c r="AN20" i="41" s="1"/>
  <c r="AL20" i="36"/>
  <c r="AN20" i="36" s="1"/>
  <c r="AL68" i="41"/>
  <c r="AN68" i="41" s="1"/>
  <c r="AL68" i="36"/>
  <c r="AN68" i="36" s="1"/>
  <c r="AM43" i="40"/>
  <c r="AN42" i="40"/>
  <c r="P49" i="40"/>
  <c r="AB11" i="33" s="1"/>
  <c r="T20" i="43"/>
  <c r="T22" i="43" s="1"/>
  <c r="S22" i="43"/>
  <c r="AM70" i="43"/>
  <c r="L20" i="38"/>
  <c r="L22" i="38" s="1"/>
  <c r="K22" i="38"/>
  <c r="O81" i="42"/>
  <c r="P81" i="42" s="1"/>
  <c r="O80" i="42"/>
  <c r="P80" i="42" s="1"/>
  <c r="O82" i="42"/>
  <c r="P82" i="42" s="1"/>
  <c r="O75" i="42"/>
  <c r="P75" i="42" s="1"/>
  <c r="O76" i="42"/>
  <c r="P76" i="42" s="1"/>
  <c r="O78" i="42"/>
  <c r="P78" i="42" s="1"/>
  <c r="W94" i="39"/>
  <c r="X94" i="39" s="1"/>
  <c r="X93" i="39"/>
  <c r="AJ22" i="41"/>
  <c r="O12" i="33"/>
  <c r="S74" i="37"/>
  <c r="T74" i="37" s="1"/>
  <c r="AM92" i="39"/>
  <c r="AN91" i="39"/>
  <c r="AM76" i="37"/>
  <c r="AN76" i="37" s="1"/>
  <c r="AM82" i="37"/>
  <c r="AN82" i="37" s="1"/>
  <c r="AM78" i="37"/>
  <c r="AN78" i="37" s="1"/>
  <c r="AM75" i="37"/>
  <c r="AN75" i="37" s="1"/>
  <c r="AM81" i="37"/>
  <c r="AN81" i="37" s="1"/>
  <c r="AM80" i="37"/>
  <c r="AN80" i="37" s="1"/>
  <c r="O92" i="35"/>
  <c r="P91" i="35"/>
  <c r="C44" i="40"/>
  <c r="D43" i="40"/>
  <c r="C32" i="43"/>
  <c r="D32" i="43" s="1"/>
  <c r="C33" i="43"/>
  <c r="D33" i="43" s="1"/>
  <c r="C30" i="43"/>
  <c r="D30" i="43" s="1"/>
  <c r="C34" i="43"/>
  <c r="D34" i="43" s="1"/>
  <c r="C28" i="43"/>
  <c r="D28" i="43" s="1"/>
  <c r="C27" i="43"/>
  <c r="D27" i="43" s="1"/>
  <c r="AE94" i="39"/>
  <c r="AF94" i="39" s="1"/>
  <c r="AF93" i="39"/>
  <c r="S45" i="34"/>
  <c r="T44" i="34"/>
  <c r="O43" i="40"/>
  <c r="P42" i="40"/>
  <c r="S94" i="34"/>
  <c r="T94" i="34" s="1"/>
  <c r="T93" i="34"/>
  <c r="O93" i="40"/>
  <c r="P92" i="40"/>
  <c r="K70" i="38"/>
  <c r="S42" i="40"/>
  <c r="T41" i="40"/>
  <c r="O44" i="34"/>
  <c r="P43" i="34"/>
  <c r="W43" i="40"/>
  <c r="X42" i="40"/>
  <c r="G44" i="39"/>
  <c r="H43" i="39"/>
  <c r="AK20" i="31"/>
  <c r="K46" i="39"/>
  <c r="L46" i="39" s="1"/>
  <c r="L45" i="39"/>
  <c r="AU93" i="34"/>
  <c r="AV92" i="34"/>
  <c r="S46" i="35"/>
  <c r="T46" i="35" s="1"/>
  <c r="T45" i="35"/>
  <c r="C91" i="40"/>
  <c r="D90" i="40"/>
  <c r="AL73" i="38"/>
  <c r="AN73" i="38" s="1"/>
  <c r="AL73" i="43"/>
  <c r="AN73" i="43" s="1"/>
  <c r="X49" i="40"/>
  <c r="AB13" i="33" s="1"/>
  <c r="S44" i="41"/>
  <c r="T43" i="41"/>
  <c r="AF49" i="40"/>
  <c r="AB15" i="33" s="1"/>
  <c r="G81" i="43"/>
  <c r="H81" i="43" s="1"/>
  <c r="G78" i="43"/>
  <c r="H78" i="43" s="1"/>
  <c r="G82" i="43"/>
  <c r="H82" i="43" s="1"/>
  <c r="AU82" i="38"/>
  <c r="AV82" i="38" s="1"/>
  <c r="AU75" i="38"/>
  <c r="AV75" i="38" s="1"/>
  <c r="AU76" i="38"/>
  <c r="AV76" i="38" s="1"/>
  <c r="AU78" i="38"/>
  <c r="AV78" i="38" s="1"/>
  <c r="AU80" i="38"/>
  <c r="AV80" i="38" s="1"/>
  <c r="AU81" i="38"/>
  <c r="AV81" i="38" s="1"/>
  <c r="C41" i="41"/>
  <c r="AA44" i="39"/>
  <c r="AB43" i="39"/>
  <c r="G44" i="34"/>
  <c r="H43" i="34"/>
  <c r="AJ70" i="41"/>
  <c r="AE80" i="43"/>
  <c r="AF80" i="43" s="1"/>
  <c r="AE81" i="43"/>
  <c r="AF81" i="43" s="1"/>
  <c r="AE82" i="43"/>
  <c r="AF82" i="43" s="1"/>
  <c r="AE76" i="43"/>
  <c r="AF76" i="43" s="1"/>
  <c r="AE75" i="43"/>
  <c r="AF75" i="43" s="1"/>
  <c r="AE78" i="43"/>
  <c r="AF78" i="43" s="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41" i="4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AU81" i="43"/>
  <c r="AV81" i="43" s="1"/>
  <c r="AU80" i="43"/>
  <c r="AV80" i="43" s="1"/>
  <c r="AU75" i="43"/>
  <c r="AV75" i="43" s="1"/>
  <c r="AU76" i="43"/>
  <c r="AV76" i="43" s="1"/>
  <c r="AU82" i="43"/>
  <c r="AV82" i="43" s="1"/>
  <c r="AU78" i="43"/>
  <c r="AV78" i="43" s="1"/>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AQ92" i="34"/>
  <c r="AR91" i="34"/>
  <c r="K80" i="37"/>
  <c r="L80" i="37" s="1"/>
  <c r="K75" i="37"/>
  <c r="L75" i="37" s="1"/>
  <c r="K76" i="37"/>
  <c r="L76" i="37" s="1"/>
  <c r="K82" i="37"/>
  <c r="L82" i="37" s="1"/>
  <c r="K78" i="37"/>
  <c r="L78" i="37" s="1"/>
  <c r="K81" i="37"/>
  <c r="L81" i="37" s="1"/>
  <c r="AM44" i="39"/>
  <c r="AN43" i="39"/>
  <c r="AE43" i="40"/>
  <c r="AF42" i="40"/>
  <c r="L97" i="40"/>
  <c r="AL10" i="33" s="1"/>
  <c r="AJ70" i="36"/>
  <c r="G78" i="38"/>
  <c r="H78" i="38" s="1"/>
  <c r="G80" i="38"/>
  <c r="H80" i="38" s="1"/>
  <c r="G82" i="38"/>
  <c r="H82" i="38" s="1"/>
  <c r="G75" i="38"/>
  <c r="H75" i="38" s="1"/>
  <c r="G81" i="38"/>
  <c r="H81" i="38" s="1"/>
  <c r="G76" i="38"/>
  <c r="H76" i="38" s="1"/>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G42" i="41"/>
  <c r="H41" i="41"/>
  <c r="C45" i="35"/>
  <c r="D44" i="35"/>
  <c r="K94" i="39"/>
  <c r="L94" i="39" s="1"/>
  <c r="L93" i="39"/>
  <c r="AI94" i="34"/>
  <c r="AJ94" i="34" s="1"/>
  <c r="AJ93" i="34"/>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G42" i="36"/>
  <c r="H41" i="36"/>
  <c r="AE32" i="38"/>
  <c r="AF32" i="38"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AE76" i="38"/>
  <c r="AF76" i="38" s="1"/>
  <c r="AE78" i="38"/>
  <c r="AF78" i="38" s="1"/>
  <c r="AE80" i="38"/>
  <c r="AF80" i="38" s="1"/>
  <c r="AE82" i="38"/>
  <c r="AF82" i="38" s="1"/>
  <c r="AE81" i="38"/>
  <c r="AF81" i="38" s="1"/>
  <c r="AE75" i="38"/>
  <c r="AF75" i="38" s="1"/>
  <c r="C44" i="34"/>
  <c r="D43" i="34"/>
  <c r="K91" i="40"/>
  <c r="L90" i="40"/>
  <c r="O76" i="37"/>
  <c r="P76" i="37" s="1"/>
  <c r="O82" i="37"/>
  <c r="P82" i="37" s="1"/>
  <c r="O78" i="37"/>
  <c r="P78" i="37" s="1"/>
  <c r="O81" i="37"/>
  <c r="P81" i="37" s="1"/>
  <c r="O80" i="37"/>
  <c r="P80" i="37" s="1"/>
  <c r="O75" i="37"/>
  <c r="P75" i="37" s="1"/>
  <c r="AH73" i="36"/>
  <c r="AJ73" i="36" s="1"/>
  <c r="AH73" i="41"/>
  <c r="AJ73" i="41" s="1"/>
  <c r="W45" i="39"/>
  <c r="X44" i="39"/>
  <c r="AM46" i="34"/>
  <c r="AN46" i="34" s="1"/>
  <c r="AN45" i="34"/>
  <c r="AQ92" i="39"/>
  <c r="AR91" i="39"/>
  <c r="AA94" i="34"/>
  <c r="AB94" i="34" s="1"/>
  <c r="AB93" i="34"/>
  <c r="W32" i="37"/>
  <c r="X32" i="37" s="1"/>
  <c r="W27" i="37"/>
  <c r="X27" i="37" s="1"/>
  <c r="W33" i="37"/>
  <c r="X33" i="37" s="1"/>
  <c r="W30" i="37"/>
  <c r="X30" i="37" s="1"/>
  <c r="W34" i="37"/>
  <c r="X34" i="37" s="1"/>
  <c r="W28" i="37"/>
  <c r="X28" i="37" s="1"/>
  <c r="O16" i="33"/>
  <c r="AI74" i="37"/>
  <c r="AJ74" i="37" s="1"/>
  <c r="S70" i="43"/>
  <c r="W94" i="34"/>
  <c r="X94" i="34" s="1"/>
  <c r="X93" i="34"/>
  <c r="O92" i="34"/>
  <c r="P91" i="34"/>
  <c r="K93" i="35"/>
  <c r="L92" i="35"/>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G93" i="40"/>
  <c r="H92" i="40"/>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C80" i="43"/>
  <c r="D80" i="43" s="1"/>
  <c r="C81" i="43"/>
  <c r="D81" i="43" s="1"/>
  <c r="C76" i="43"/>
  <c r="D76" i="43" s="1"/>
  <c r="C75" i="43"/>
  <c r="D75" i="43" s="1"/>
  <c r="C82" i="43"/>
  <c r="D82" i="43" s="1"/>
  <c r="C78" i="43"/>
  <c r="D78" i="43" s="1"/>
  <c r="G45" i="35"/>
  <c r="H44" i="35"/>
  <c r="AU93" i="39"/>
  <c r="AV92" i="39"/>
  <c r="O92" i="39"/>
  <c r="P91" i="39"/>
  <c r="AM42" i="35"/>
  <c r="AN41" i="35"/>
  <c r="AN49" i="35" s="1"/>
  <c r="C46" i="4" s="1"/>
  <c r="O42" i="41"/>
  <c r="P41" i="41"/>
  <c r="C92" i="39"/>
  <c r="D91" i="39"/>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I44" i="34"/>
  <c r="AJ43" i="34"/>
  <c r="AM94" i="34"/>
  <c r="AN94" i="34" s="1"/>
  <c r="AN93" i="34"/>
  <c r="AA76" i="38"/>
  <c r="AB76" i="38" s="1"/>
  <c r="AA78" i="38"/>
  <c r="AB78" i="38" s="1"/>
  <c r="AA80" i="38"/>
  <c r="AB80" i="38" s="1"/>
  <c r="AA82" i="38"/>
  <c r="AB82" i="38" s="1"/>
  <c r="AA81" i="38"/>
  <c r="AB81" i="38" s="1"/>
  <c r="AA75" i="38"/>
  <c r="AB75" i="38" s="1"/>
  <c r="Z14" i="33"/>
  <c r="AA26" i="43"/>
  <c r="AB26" i="43" s="1"/>
  <c r="AA25" i="43"/>
  <c r="AB25" i="43" s="1"/>
  <c r="AB38" i="41"/>
  <c r="AV49" i="39"/>
  <c r="AA19" i="33" s="1"/>
  <c r="AN70" i="43"/>
  <c r="AH73" i="37"/>
  <c r="AJ73" i="37" s="1"/>
  <c r="AH73" i="42"/>
  <c r="AJ73" i="42" s="1"/>
  <c r="T70" i="43"/>
  <c r="AI92" i="39"/>
  <c r="AJ91" i="39"/>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H97" i="35"/>
  <c r="J38" i="4" s="1"/>
  <c r="AB38" i="42"/>
  <c r="D86" i="37" l="1"/>
  <c r="C89" i="37" s="1"/>
  <c r="C90" i="37" s="1"/>
  <c r="H86" i="37"/>
  <c r="G89" i="37" s="1"/>
  <c r="AM32" i="43"/>
  <c r="AN32" i="43" s="1"/>
  <c r="G75" i="43"/>
  <c r="H75" i="43" s="1"/>
  <c r="AM28" i="43"/>
  <c r="AN28" i="43" s="1"/>
  <c r="AE36" i="38"/>
  <c r="AF36" i="38" s="1"/>
  <c r="AM26" i="43"/>
  <c r="AN26" i="43" s="1"/>
  <c r="S27" i="38"/>
  <c r="T27" i="38" s="1"/>
  <c r="L43" i="36"/>
  <c r="AM25" i="43"/>
  <c r="AN25" i="43" s="1"/>
  <c r="I10" i="33"/>
  <c r="E16" i="33"/>
  <c r="AF86" i="42"/>
  <c r="AE89" i="42" s="1"/>
  <c r="AQ82" i="43"/>
  <c r="AR82" i="43" s="1"/>
  <c r="O32" i="43"/>
  <c r="P32" i="43" s="1"/>
  <c r="AQ76" i="43"/>
  <c r="AR76" i="43" s="1"/>
  <c r="AI28" i="43"/>
  <c r="AJ28" i="43" s="1"/>
  <c r="AE31" i="38"/>
  <c r="AF31" i="38" s="1"/>
  <c r="AI30" i="43"/>
  <c r="AJ30" i="43" s="1"/>
  <c r="O33" i="43"/>
  <c r="P33" i="43" s="1"/>
  <c r="AQ80" i="43"/>
  <c r="AR80" i="43" s="1"/>
  <c r="AI33" i="43"/>
  <c r="AJ33" i="43" s="1"/>
  <c r="O35" i="43"/>
  <c r="P35" i="43" s="1"/>
  <c r="AQ81" i="43"/>
  <c r="AR81" i="43" s="1"/>
  <c r="AI27" i="43"/>
  <c r="AJ27" i="43" s="1"/>
  <c r="AQ83" i="43"/>
  <c r="AR83" i="43" s="1"/>
  <c r="G34" i="38"/>
  <c r="H34" i="38" s="1"/>
  <c r="AI83" i="38"/>
  <c r="AJ83" i="38" s="1"/>
  <c r="AI26" i="37"/>
  <c r="AJ26" i="37" s="1"/>
  <c r="AJ38" i="37" s="1"/>
  <c r="AI84" i="38"/>
  <c r="AJ84" i="38" s="1"/>
  <c r="G33" i="38"/>
  <c r="H33" i="38" s="1"/>
  <c r="AE28" i="38"/>
  <c r="AF28" i="38" s="1"/>
  <c r="O27" i="43"/>
  <c r="P27" i="43" s="1"/>
  <c r="AQ78" i="43"/>
  <c r="AR78" i="43" s="1"/>
  <c r="AE33" i="38"/>
  <c r="AF33" i="38" s="1"/>
  <c r="X86" i="37"/>
  <c r="W89" i="37" s="1"/>
  <c r="AQ75" i="43"/>
  <c r="AR75" i="43" s="1"/>
  <c r="S33" i="38"/>
  <c r="T33" i="38" s="1"/>
  <c r="O31" i="43"/>
  <c r="P31" i="43" s="1"/>
  <c r="O33" i="38"/>
  <c r="P33" i="38" s="1"/>
  <c r="O32" i="38"/>
  <c r="P32" i="38" s="1"/>
  <c r="AE37" i="38"/>
  <c r="AF37" i="38" s="1"/>
  <c r="O30" i="43"/>
  <c r="P30" i="43" s="1"/>
  <c r="AE27" i="38"/>
  <c r="AF27" i="38" s="1"/>
  <c r="O30" i="38"/>
  <c r="P30" i="38" s="1"/>
  <c r="AQ84" i="43"/>
  <c r="AR84" i="43" s="1"/>
  <c r="O28" i="38"/>
  <c r="P28" i="38" s="1"/>
  <c r="AQ79" i="43"/>
  <c r="AR79" i="43" s="1"/>
  <c r="H86" i="42"/>
  <c r="G89" i="42" s="1"/>
  <c r="O28" i="43"/>
  <c r="P28" i="43" s="1"/>
  <c r="AE30" i="38"/>
  <c r="AF30" i="38" s="1"/>
  <c r="O34" i="43"/>
  <c r="P34" i="43" s="1"/>
  <c r="AE34" i="38"/>
  <c r="AF34" i="38" s="1"/>
  <c r="C47" i="4"/>
  <c r="H18" i="33"/>
  <c r="T43" i="36"/>
  <c r="G30" i="38"/>
  <c r="H30" i="38" s="1"/>
  <c r="O27" i="38"/>
  <c r="P27" i="38" s="1"/>
  <c r="AQ42" i="35"/>
  <c r="AR42" i="35" s="1"/>
  <c r="G28" i="38"/>
  <c r="H28" i="38" s="1"/>
  <c r="AI79" i="38"/>
  <c r="AJ79" i="38" s="1"/>
  <c r="AI81" i="38"/>
  <c r="AJ81" i="38" s="1"/>
  <c r="AI76" i="38"/>
  <c r="AJ76" i="38" s="1"/>
  <c r="AI75" i="38"/>
  <c r="AJ75" i="38" s="1"/>
  <c r="G35" i="38"/>
  <c r="H35" i="38" s="1"/>
  <c r="AI82" i="38"/>
  <c r="AJ82" i="38" s="1"/>
  <c r="G37" i="38"/>
  <c r="H37" i="38" s="1"/>
  <c r="AI80" i="38"/>
  <c r="AJ80" i="38" s="1"/>
  <c r="G31" i="38"/>
  <c r="H31" i="38" s="1"/>
  <c r="L86" i="43"/>
  <c r="K89" i="43" s="1"/>
  <c r="AI85" i="38"/>
  <c r="AJ85" i="38" s="1"/>
  <c r="G32" i="38"/>
  <c r="H32" i="38" s="1"/>
  <c r="G27" i="38"/>
  <c r="H27" i="38" s="1"/>
  <c r="O81" i="38"/>
  <c r="P81" i="38" s="1"/>
  <c r="AI32" i="43"/>
  <c r="AJ32" i="43" s="1"/>
  <c r="AJ8" i="33"/>
  <c r="O80" i="38"/>
  <c r="P80" i="38" s="1"/>
  <c r="O78" i="38"/>
  <c r="P78" i="38" s="1"/>
  <c r="O76" i="38"/>
  <c r="P76" i="38" s="1"/>
  <c r="AI35" i="43"/>
  <c r="AJ35" i="43" s="1"/>
  <c r="AQ28" i="43"/>
  <c r="AR28" i="43" s="1"/>
  <c r="AQ34" i="43"/>
  <c r="AR34" i="43" s="1"/>
  <c r="AQ27" i="43"/>
  <c r="AR27" i="43" s="1"/>
  <c r="AQ37" i="43"/>
  <c r="AR37" i="43" s="1"/>
  <c r="AQ31" i="43"/>
  <c r="AR31" i="43" s="1"/>
  <c r="AQ30" i="43"/>
  <c r="AR30" i="43" s="1"/>
  <c r="AQ32" i="43"/>
  <c r="AR32" i="43" s="1"/>
  <c r="AQ36" i="43"/>
  <c r="AR36" i="43" s="1"/>
  <c r="AQ33" i="43"/>
  <c r="AR33" i="43" s="1"/>
  <c r="AQ35" i="43"/>
  <c r="AR35" i="43" s="1"/>
  <c r="O75" i="38"/>
  <c r="P75" i="38" s="1"/>
  <c r="O37" i="43"/>
  <c r="P37" i="43" s="1"/>
  <c r="AI36" i="43"/>
  <c r="AJ36" i="43" s="1"/>
  <c r="T86" i="42"/>
  <c r="S89" i="42" s="1"/>
  <c r="G80" i="43"/>
  <c r="H80" i="43" s="1"/>
  <c r="C83" i="38"/>
  <c r="D83" i="38" s="1"/>
  <c r="C84" i="38"/>
  <c r="D84" i="38" s="1"/>
  <c r="C85" i="38"/>
  <c r="D85" i="38" s="1"/>
  <c r="C79" i="38"/>
  <c r="D79" i="38" s="1"/>
  <c r="C82" i="38"/>
  <c r="D82" i="38" s="1"/>
  <c r="G84" i="43"/>
  <c r="H84" i="43" s="1"/>
  <c r="AI37" i="43"/>
  <c r="AJ37" i="43" s="1"/>
  <c r="AI26" i="42"/>
  <c r="AJ26" i="42" s="1"/>
  <c r="C81" i="38"/>
  <c r="D81" i="38" s="1"/>
  <c r="C75" i="38"/>
  <c r="D75" i="38" s="1"/>
  <c r="C80" i="38"/>
  <c r="D80" i="38" s="1"/>
  <c r="C78" i="38"/>
  <c r="D78" i="38" s="1"/>
  <c r="S34" i="38"/>
  <c r="T34" i="38" s="1"/>
  <c r="AI34" i="43"/>
  <c r="AJ34" i="43" s="1"/>
  <c r="G85" i="43"/>
  <c r="H85" i="43" s="1"/>
  <c r="AI25" i="42"/>
  <c r="AJ25" i="42" s="1"/>
  <c r="G76" i="43"/>
  <c r="H76" i="43" s="1"/>
  <c r="AB86" i="42"/>
  <c r="AA89" i="42" s="1"/>
  <c r="AA90" i="42" s="1"/>
  <c r="AJ86" i="37"/>
  <c r="AI89" i="37" s="1"/>
  <c r="AI90" i="37" s="1"/>
  <c r="AI25" i="36"/>
  <c r="AJ25" i="36" s="1"/>
  <c r="T86" i="38"/>
  <c r="S89" i="38" s="1"/>
  <c r="AB86" i="37"/>
  <c r="AA89" i="37" s="1"/>
  <c r="AB89"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T89"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X95" i="39"/>
  <c r="AB95" i="34"/>
  <c r="AB97" i="34" s="1"/>
  <c r="I43" i="4" s="1"/>
  <c r="AI44" i="35"/>
  <c r="AJ43" i="35"/>
  <c r="T95" i="34"/>
  <c r="T97" i="34" s="1"/>
  <c r="I41" i="4" s="1"/>
  <c r="AF95" i="39"/>
  <c r="H86" i="38"/>
  <c r="G89" i="38" s="1"/>
  <c r="C74" i="38"/>
  <c r="D74" i="38" s="1"/>
  <c r="AJ86" i="43"/>
  <c r="AI89" i="43" s="1"/>
  <c r="AI90" i="43" s="1"/>
  <c r="AF86" i="37"/>
  <c r="AE89" i="37" s="1"/>
  <c r="L38" i="42"/>
  <c r="K41" i="42" s="1"/>
  <c r="AR22" i="38"/>
  <c r="F18" i="33" s="1"/>
  <c r="L41" i="37"/>
  <c r="L49" i="37" s="1"/>
  <c r="E39" i="4" s="1"/>
  <c r="AM78" i="38"/>
  <c r="AN78" i="38" s="1"/>
  <c r="AM76" i="38"/>
  <c r="AN76" i="38" s="1"/>
  <c r="AM75" i="38"/>
  <c r="AN75" i="38" s="1"/>
  <c r="AB86" i="38"/>
  <c r="AA89" i="38" s="1"/>
  <c r="S30" i="38"/>
  <c r="T30" i="38" s="1"/>
  <c r="AI26" i="36"/>
  <c r="AJ26" i="36" s="1"/>
  <c r="D95" i="34"/>
  <c r="D97" i="34" s="1"/>
  <c r="I37" i="4" s="1"/>
  <c r="D38" i="37"/>
  <c r="C41" i="37" s="1"/>
  <c r="D41" i="37" s="1"/>
  <c r="AQ82" i="38"/>
  <c r="AR82" i="38" s="1"/>
  <c r="AQ75" i="38"/>
  <c r="AR75" i="38" s="1"/>
  <c r="AQ76" i="38"/>
  <c r="AR76" i="38" s="1"/>
  <c r="AQ81" i="38"/>
  <c r="AR81" i="38" s="1"/>
  <c r="AQ78" i="38"/>
  <c r="AR78" i="38" s="1"/>
  <c r="AQ80" i="38"/>
  <c r="AR80" i="38" s="1"/>
  <c r="I13" i="33"/>
  <c r="H17" i="33"/>
  <c r="AN95" i="34"/>
  <c r="AN97" i="34" s="1"/>
  <c r="I46" i="4" s="1"/>
  <c r="P86" i="37"/>
  <c r="O89" i="37" s="1"/>
  <c r="AF86" i="43"/>
  <c r="AE89" i="43" s="1"/>
  <c r="AB95" i="39"/>
  <c r="AM82" i="38"/>
  <c r="AN82" i="38" s="1"/>
  <c r="AJ95" i="34"/>
  <c r="AJ97" i="34" s="1"/>
  <c r="I45" i="4" s="1"/>
  <c r="L47" i="39"/>
  <c r="AR47" i="34"/>
  <c r="AF38" i="37"/>
  <c r="AE41" i="37" s="1"/>
  <c r="AF38" i="43"/>
  <c r="AE41" i="43" s="1"/>
  <c r="T95" i="39"/>
  <c r="R9" i="33"/>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O93" i="35"/>
  <c r="P92" i="35"/>
  <c r="AF38" i="41"/>
  <c r="AA42" i="37"/>
  <c r="AB41" i="37"/>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O93" i="39"/>
  <c r="P92" i="39"/>
  <c r="O93" i="34"/>
  <c r="P92" i="34"/>
  <c r="F17" i="33"/>
  <c r="AM26" i="38"/>
  <c r="AN26" i="38" s="1"/>
  <c r="AM25" i="38"/>
  <c r="AN25" i="38" s="1"/>
  <c r="AE41" i="42"/>
  <c r="W46" i="34"/>
  <c r="X46" i="34" s="1"/>
  <c r="X45" i="34"/>
  <c r="AU44" i="39"/>
  <c r="AV43" i="39"/>
  <c r="K45" i="40"/>
  <c r="L44" i="40"/>
  <c r="AA45" i="39"/>
  <c r="AB44" i="39"/>
  <c r="C92" i="40"/>
  <c r="D91" i="40"/>
  <c r="K43" i="37"/>
  <c r="L42" i="37"/>
  <c r="AP17" i="41"/>
  <c r="AR17" i="41" s="1"/>
  <c r="AP17" i="36"/>
  <c r="AR17" i="36" s="1"/>
  <c r="AP65" i="36"/>
  <c r="AR65" i="36" s="1"/>
  <c r="AP65" i="41"/>
  <c r="AR65" i="41" s="1"/>
  <c r="W44" i="40"/>
  <c r="X43" i="40"/>
  <c r="G42" i="42"/>
  <c r="H41" i="42"/>
  <c r="K46" i="34"/>
  <c r="L46" i="34" s="1"/>
  <c r="L45" i="34"/>
  <c r="O94" i="40"/>
  <c r="P94" i="40" s="1"/>
  <c r="P93" i="40"/>
  <c r="W27" i="43"/>
  <c r="X27" i="43" s="1"/>
  <c r="W33" i="43"/>
  <c r="X33" i="43" s="1"/>
  <c r="W28" i="43"/>
  <c r="X28" i="43" s="1"/>
  <c r="W30" i="43"/>
  <c r="X30" i="43" s="1"/>
  <c r="W32" i="43"/>
  <c r="X32" i="43" s="1"/>
  <c r="W34" i="43"/>
  <c r="X34" i="43" s="1"/>
  <c r="AI93" i="39"/>
  <c r="AJ92" i="39"/>
  <c r="AA41" i="41"/>
  <c r="P49" i="36"/>
  <c r="D40" i="4" s="1"/>
  <c r="X86" i="38"/>
  <c r="X95" i="34"/>
  <c r="X97" i="34" s="1"/>
  <c r="I42" i="4" s="1"/>
  <c r="P18" i="33"/>
  <c r="AQ74" i="38"/>
  <c r="AR74" i="38" s="1"/>
  <c r="L95" i="39"/>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U94" i="34"/>
  <c r="AV94" i="34" s="1"/>
  <c r="AV93" i="34"/>
  <c r="AP18" i="41"/>
  <c r="AR18" i="41" s="1"/>
  <c r="AP18" i="36"/>
  <c r="AR18" i="36" s="1"/>
  <c r="AP66" i="36"/>
  <c r="AR66" i="36" s="1"/>
  <c r="AP66" i="41"/>
  <c r="AR66" i="41" s="1"/>
  <c r="O45" i="34"/>
  <c r="P44" i="34"/>
  <c r="O44" i="40"/>
  <c r="P43" i="40"/>
  <c r="C42" i="42"/>
  <c r="D41" i="42"/>
  <c r="AL73" i="36"/>
  <c r="AN73" i="36" s="1"/>
  <c r="AL73" i="41"/>
  <c r="AN73" i="41" s="1"/>
  <c r="AM93" i="39"/>
  <c r="AN92" i="39"/>
  <c r="K89" i="42"/>
  <c r="AJ12" i="33"/>
  <c r="S74" i="43"/>
  <c r="T74" i="43" s="1"/>
  <c r="AU94" i="39"/>
  <c r="AV94" i="39" s="1"/>
  <c r="AV93" i="39"/>
  <c r="AI17" i="33"/>
  <c r="AM74" i="42"/>
  <c r="AN74" i="42" s="1"/>
  <c r="AN22" i="41"/>
  <c r="P49" i="41"/>
  <c r="AC11" i="33" s="1"/>
  <c r="W45" i="35"/>
  <c r="X44" i="35"/>
  <c r="S81" i="43"/>
  <c r="T81" i="43" s="1"/>
  <c r="S80" i="43"/>
  <c r="T80" i="43" s="1"/>
  <c r="S75" i="43"/>
  <c r="T75" i="43" s="1"/>
  <c r="S76" i="43"/>
  <c r="T76" i="43" s="1"/>
  <c r="S82" i="43"/>
  <c r="T82" i="43" s="1"/>
  <c r="S78" i="43"/>
  <c r="T78" i="43" s="1"/>
  <c r="AQ93" i="39"/>
  <c r="AR92" i="39"/>
  <c r="K92" i="40"/>
  <c r="L91" i="40"/>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M44" i="40"/>
  <c r="AN43" i="40"/>
  <c r="C93" i="35"/>
  <c r="D92" i="35"/>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5" i="39"/>
  <c r="AR44" i="39"/>
  <c r="G94" i="40"/>
  <c r="H94" i="40" s="1"/>
  <c r="H93" i="40"/>
  <c r="L86" i="37"/>
  <c r="AP73" i="38"/>
  <c r="AR73" i="38" s="1"/>
  <c r="AP73" i="43"/>
  <c r="AR73" i="43" s="1"/>
  <c r="H49" i="36"/>
  <c r="D38" i="4"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G90" i="37"/>
  <c r="H89" i="37"/>
  <c r="AQ42" i="40"/>
  <c r="AR41" i="40"/>
  <c r="Y17" i="33"/>
  <c r="AM25" i="42"/>
  <c r="AN25" i="42" s="1"/>
  <c r="AM26" i="42"/>
  <c r="AN26" i="42" s="1"/>
  <c r="X38" i="37"/>
  <c r="AN22" i="36"/>
  <c r="O42" i="42"/>
  <c r="P41" i="42"/>
  <c r="AN47" i="34"/>
  <c r="C45" i="34"/>
  <c r="D44" i="34"/>
  <c r="AF38" i="36"/>
  <c r="BJ49" i="31"/>
  <c r="AV14" i="38"/>
  <c r="AV22" i="38" s="1"/>
  <c r="AV62" i="38"/>
  <c r="AV70" i="38" s="1"/>
  <c r="AV62" i="43"/>
  <c r="AV70" i="43" s="1"/>
  <c r="AV14" i="43"/>
  <c r="AV22" i="43" s="1"/>
  <c r="G43" i="36"/>
  <c r="H42" i="36"/>
  <c r="H49" i="41"/>
  <c r="AC9" i="33" s="1"/>
  <c r="K45" i="36"/>
  <c r="L44" i="36"/>
  <c r="AM45" i="39"/>
  <c r="AN44" i="39"/>
  <c r="AA43" i="40"/>
  <c r="AB42" i="40"/>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G92" i="35"/>
  <c r="H91" i="35"/>
  <c r="K94" i="34"/>
  <c r="L94" i="34" s="1"/>
  <c r="L93" i="34"/>
  <c r="AW49" i="31"/>
  <c r="AW29" i="31"/>
  <c r="AR62" i="37"/>
  <c r="AR70" i="37" s="1"/>
  <c r="AR14" i="42"/>
  <c r="AR22" i="42" s="1"/>
  <c r="AR14" i="37"/>
  <c r="AR22" i="37" s="1"/>
  <c r="AR62" i="42"/>
  <c r="AR70" i="42" s="1"/>
  <c r="O46" i="39"/>
  <c r="P46" i="39" s="1"/>
  <c r="P45" i="39"/>
  <c r="C93" i="39"/>
  <c r="D92" i="39"/>
  <c r="AJ86" i="42"/>
  <c r="AJ17" i="33"/>
  <c r="AM74" i="43"/>
  <c r="AN74" i="43" s="1"/>
  <c r="AU41" i="40"/>
  <c r="W89" i="42"/>
  <c r="AE46" i="34"/>
  <c r="AF46" i="34" s="1"/>
  <c r="AF45" i="34"/>
  <c r="O17" i="33"/>
  <c r="AM74" i="37"/>
  <c r="AN74" i="37" s="1"/>
  <c r="AN70" i="36"/>
  <c r="AM43" i="35"/>
  <c r="AN42" i="35"/>
  <c r="G46" i="35"/>
  <c r="H46" i="35" s="1"/>
  <c r="H45" i="35"/>
  <c r="S45" i="36"/>
  <c r="T44" i="36"/>
  <c r="K94" i="35"/>
  <c r="L94" i="35" s="1"/>
  <c r="L93" i="35"/>
  <c r="AF86" i="38"/>
  <c r="G43" i="41"/>
  <c r="H42" i="41"/>
  <c r="K42" i="41"/>
  <c r="L41" i="41"/>
  <c r="AQ93" i="34"/>
  <c r="AR92" i="34"/>
  <c r="G45" i="34"/>
  <c r="H44" i="34"/>
  <c r="G45" i="39"/>
  <c r="H44" i="39"/>
  <c r="F10" i="33"/>
  <c r="K26" i="38"/>
  <c r="L26" i="38" s="1"/>
  <c r="K25" i="38"/>
  <c r="L25" i="38" s="1"/>
  <c r="S33" i="43"/>
  <c r="T33" i="43" s="1"/>
  <c r="S28" i="43"/>
  <c r="T28" i="43" s="1"/>
  <c r="S27" i="43"/>
  <c r="T27" i="43" s="1"/>
  <c r="S34" i="43"/>
  <c r="T34" i="43" s="1"/>
  <c r="S30" i="43"/>
  <c r="T30" i="43" s="1"/>
  <c r="S32" i="43"/>
  <c r="T32" i="43" s="1"/>
  <c r="H38" i="37"/>
  <c r="AF95" i="34"/>
  <c r="AF97" i="34" s="1"/>
  <c r="I44" i="4" s="1"/>
  <c r="D89" i="37" l="1"/>
  <c r="D90" i="37"/>
  <c r="C91" i="37"/>
  <c r="AN38" i="43"/>
  <c r="AJ89" i="43"/>
  <c r="AJ97" i="43" s="1"/>
  <c r="AO16" i="33" s="1"/>
  <c r="C42" i="37"/>
  <c r="C43" i="37" s="1"/>
  <c r="AJ38" i="36"/>
  <c r="AI41" i="36" s="1"/>
  <c r="AJ89" i="37"/>
  <c r="AJ97" i="37" s="1"/>
  <c r="L45" i="4" s="1"/>
  <c r="P38" i="43"/>
  <c r="O41" i="43" s="1"/>
  <c r="O42" i="43" s="1"/>
  <c r="AF38" i="38"/>
  <c r="AE41" i="38" s="1"/>
  <c r="AJ38" i="42"/>
  <c r="AI41" i="42" s="1"/>
  <c r="H38" i="38"/>
  <c r="G41" i="38" s="1"/>
  <c r="G42" i="38" s="1"/>
  <c r="AB89" i="42"/>
  <c r="AB97" i="42" s="1"/>
  <c r="AN14" i="33" s="1"/>
  <c r="AJ86" i="38"/>
  <c r="AI89" i="38" s="1"/>
  <c r="AI90" i="38" s="1"/>
  <c r="AJ38" i="43"/>
  <c r="AI41" i="43" s="1"/>
  <c r="AQ43" i="35"/>
  <c r="AQ25" i="38"/>
  <c r="AR25" i="38" s="1"/>
  <c r="H86" i="43"/>
  <c r="G89" i="43" s="1"/>
  <c r="AA90" i="37"/>
  <c r="AB90" i="37" s="1"/>
  <c r="S90" i="37"/>
  <c r="T90" i="37" s="1"/>
  <c r="D86" i="38"/>
  <c r="C89" i="38" s="1"/>
  <c r="T38" i="38"/>
  <c r="S41" i="38" s="1"/>
  <c r="S42" i="38" s="1"/>
  <c r="AQ26" i="38"/>
  <c r="AR26" i="38" s="1"/>
  <c r="P38" i="38"/>
  <c r="O41" i="38" s="1"/>
  <c r="O42" i="38" s="1"/>
  <c r="P86" i="38"/>
  <c r="O89" i="38" s="1"/>
  <c r="O90" i="38" s="1"/>
  <c r="AB86" i="43"/>
  <c r="AA89" i="43" s="1"/>
  <c r="AA90" i="43" s="1"/>
  <c r="Q14" i="33"/>
  <c r="P86" i="43"/>
  <c r="O89" i="43" s="1"/>
  <c r="O90" i="43" s="1"/>
  <c r="X47" i="39"/>
  <c r="Q12" i="33"/>
  <c r="AI45" i="35"/>
  <c r="AJ44" i="35"/>
  <c r="AN86" i="38"/>
  <c r="AM89" i="38" s="1"/>
  <c r="AM90" i="38" s="1"/>
  <c r="X38" i="43"/>
  <c r="W41" i="43" s="1"/>
  <c r="I32" i="4"/>
  <c r="J32" i="4" s="1"/>
  <c r="D38" i="38"/>
  <c r="C41" i="38" s="1"/>
  <c r="Q8" i="33"/>
  <c r="AN86" i="43"/>
  <c r="AM89" i="43" s="1"/>
  <c r="AM90" i="43" s="1"/>
  <c r="AR38" i="43"/>
  <c r="AQ41" i="43" s="1"/>
  <c r="AQ42" i="43" s="1"/>
  <c r="AB38" i="38"/>
  <c r="AA41" i="38" s="1"/>
  <c r="AV95" i="34"/>
  <c r="AV97" i="34" s="1"/>
  <c r="I48" i="4" s="1"/>
  <c r="AR86" i="38"/>
  <c r="AQ89" i="38" s="1"/>
  <c r="AQ90" i="38" s="1"/>
  <c r="Q15" i="33"/>
  <c r="I9" i="33"/>
  <c r="I11" i="33"/>
  <c r="L95" i="35"/>
  <c r="D47" i="39"/>
  <c r="D49" i="39" s="1"/>
  <c r="AA8" i="33" s="1"/>
  <c r="L47" i="34"/>
  <c r="Q17" i="33"/>
  <c r="Q16" i="33"/>
  <c r="AV95" i="39"/>
  <c r="X86" i="43"/>
  <c r="W89" i="43" s="1"/>
  <c r="X89" i="43" s="1"/>
  <c r="J10" i="33"/>
  <c r="AV47" i="34"/>
  <c r="T47" i="34"/>
  <c r="P95" i="40"/>
  <c r="X47" i="34"/>
  <c r="Q13" i="33"/>
  <c r="AJ38" i="38"/>
  <c r="AI41" i="38" s="1"/>
  <c r="D42" i="37"/>
  <c r="AA91" i="42"/>
  <c r="AB90" i="42"/>
  <c r="AE90" i="37"/>
  <c r="AF89" i="37"/>
  <c r="F19" i="33"/>
  <c r="AU25" i="38"/>
  <c r="AV25" i="38" s="1"/>
  <c r="AU26" i="38"/>
  <c r="AV26" i="38" s="1"/>
  <c r="AR49" i="40"/>
  <c r="AB18" i="33" s="1"/>
  <c r="AU42" i="35"/>
  <c r="AV41" i="35"/>
  <c r="AV49" i="35" s="1"/>
  <c r="C48" i="4" s="1"/>
  <c r="C49" i="4" s="1"/>
  <c r="K90" i="42"/>
  <c r="L89" i="42"/>
  <c r="C89" i="42"/>
  <c r="W89" i="38"/>
  <c r="K44" i="37"/>
  <c r="L43" i="37"/>
  <c r="AU45" i="39"/>
  <c r="AV44" i="39"/>
  <c r="AN86" i="37"/>
  <c r="O90" i="37"/>
  <c r="P89" i="37"/>
  <c r="G41" i="37"/>
  <c r="AM44" i="35"/>
  <c r="AN43" i="35"/>
  <c r="W90" i="42"/>
  <c r="X89" i="42"/>
  <c r="C94" i="39"/>
  <c r="D94" i="39" s="1"/>
  <c r="D93" i="39"/>
  <c r="AE90" i="43"/>
  <c r="AF89" i="43"/>
  <c r="L95" i="34"/>
  <c r="L97" i="34" s="1"/>
  <c r="I39" i="4" s="1"/>
  <c r="AT73" i="43"/>
  <c r="AV73" i="43" s="1"/>
  <c r="AT73" i="38"/>
  <c r="AV73" i="38" s="1"/>
  <c r="S90" i="38"/>
  <c r="T89" i="38"/>
  <c r="AQ43" i="40"/>
  <c r="AR42" i="40"/>
  <c r="AJ38" i="41"/>
  <c r="AI91" i="43"/>
  <c r="AJ90" i="43"/>
  <c r="O44" i="41"/>
  <c r="P43" i="41"/>
  <c r="AQ94" i="39"/>
  <c r="AR94" i="39" s="1"/>
  <c r="AR93" i="39"/>
  <c r="W46" i="35"/>
  <c r="X46" i="35" s="1"/>
  <c r="X45" i="35"/>
  <c r="C43" i="41"/>
  <c r="D42" i="41"/>
  <c r="K46" i="35"/>
  <c r="L46" i="35" s="1"/>
  <c r="L45" i="35"/>
  <c r="AE45" i="40"/>
  <c r="AF44" i="40"/>
  <c r="AI94" i="39"/>
  <c r="AJ94" i="39" s="1"/>
  <c r="AJ93" i="39"/>
  <c r="AA90" i="38"/>
  <c r="AB89" i="38"/>
  <c r="AE42" i="42"/>
  <c r="AF41" i="42"/>
  <c r="O94" i="39"/>
  <c r="P94" i="39" s="1"/>
  <c r="P93" i="39"/>
  <c r="AB49" i="37"/>
  <c r="E43" i="4" s="1"/>
  <c r="X49" i="41"/>
  <c r="AC13" i="33" s="1"/>
  <c r="AE42" i="37"/>
  <c r="AF41" i="37"/>
  <c r="AE42" i="43"/>
  <c r="AF41" i="43"/>
  <c r="O90" i="42"/>
  <c r="P89" i="42"/>
  <c r="G44" i="41"/>
  <c r="H43" i="41"/>
  <c r="AI89" i="42"/>
  <c r="AP73" i="42"/>
  <c r="AR73" i="42" s="1"/>
  <c r="AP73" i="37"/>
  <c r="AR73" i="37" s="1"/>
  <c r="W90" i="37"/>
  <c r="X89" i="37"/>
  <c r="L38" i="38"/>
  <c r="G46" i="34"/>
  <c r="H46" i="34" s="1"/>
  <c r="H45" i="34"/>
  <c r="AE89" i="38"/>
  <c r="C92" i="37"/>
  <c r="D91" i="37"/>
  <c r="K46" i="36"/>
  <c r="L46" i="36" s="1"/>
  <c r="L45" i="36"/>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H95" i="40"/>
  <c r="AH17" i="33"/>
  <c r="AM74" i="41"/>
  <c r="AA46" i="34"/>
  <c r="AB46" i="34" s="1"/>
  <c r="AB45" i="34"/>
  <c r="W41" i="38"/>
  <c r="AM94" i="39"/>
  <c r="AN94" i="39" s="1"/>
  <c r="AN93" i="39"/>
  <c r="C41" i="43"/>
  <c r="W45" i="40"/>
  <c r="X44" i="40"/>
  <c r="C93" i="40"/>
  <c r="D92"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G90" i="38"/>
  <c r="H89" i="38"/>
  <c r="AR22" i="41"/>
  <c r="AE41" i="41"/>
  <c r="T38" i="43"/>
  <c r="L49" i="41"/>
  <c r="AC10" i="33" s="1"/>
  <c r="AA44" i="40"/>
  <c r="AB43" i="40"/>
  <c r="G90" i="42"/>
  <c r="H89" i="42"/>
  <c r="AN38" i="37"/>
  <c r="C94" i="35"/>
  <c r="D94" i="35" s="1"/>
  <c r="D93" i="35"/>
  <c r="T86" i="43"/>
  <c r="AT17" i="41"/>
  <c r="AV17" i="41" s="1"/>
  <c r="AT17" i="36"/>
  <c r="AV17" i="36" s="1"/>
  <c r="AT65" i="36"/>
  <c r="AV65" i="36" s="1"/>
  <c r="AT65" i="41"/>
  <c r="AV65" i="41" s="1"/>
  <c r="AI46" i="40"/>
  <c r="AJ46" i="40" s="1"/>
  <c r="AJ45" i="40"/>
  <c r="AA46" i="39"/>
  <c r="AB46" i="39" s="1"/>
  <c r="AB45" i="39"/>
  <c r="AR70" i="36"/>
  <c r="AQ94" i="34"/>
  <c r="AR94" i="34" s="1"/>
  <c r="AR93" i="34"/>
  <c r="C89" i="43"/>
  <c r="G91" i="37"/>
  <c r="H90" i="37"/>
  <c r="Y18" i="33"/>
  <c r="AQ25" i="42"/>
  <c r="AR25" i="42" s="1"/>
  <c r="AQ26" i="42"/>
  <c r="AR26" i="42" s="1"/>
  <c r="G93" i="35"/>
  <c r="H92" i="35"/>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K93" i="40"/>
  <c r="L92" i="40"/>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H49" i="42"/>
  <c r="AD9" i="33" s="1"/>
  <c r="AR22" i="36"/>
  <c r="AF47" i="34"/>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M41" i="43"/>
  <c r="AT20" i="36"/>
  <c r="AV20" i="36" s="1"/>
  <c r="AT20" i="41"/>
  <c r="AV20" i="41" s="1"/>
  <c r="AT68" i="36"/>
  <c r="AV68" i="36" s="1"/>
  <c r="AT68" i="41"/>
  <c r="AV68" i="41" s="1"/>
  <c r="AB97" i="37"/>
  <c r="L43" i="4" s="1"/>
  <c r="AI41" i="37"/>
  <c r="G43" i="42"/>
  <c r="H42" i="42"/>
  <c r="K46" i="40"/>
  <c r="L46" i="40" s="1"/>
  <c r="L45" i="40"/>
  <c r="AL49" i="31"/>
  <c r="AV62" i="36"/>
  <c r="AV62" i="41"/>
  <c r="AV14" i="41"/>
  <c r="AV14" i="36"/>
  <c r="K42" i="42"/>
  <c r="L41" i="42"/>
  <c r="AU42" i="40"/>
  <c r="AV41" i="40"/>
  <c r="P19" i="33"/>
  <c r="AU74" i="38"/>
  <c r="AV74" i="38" s="1"/>
  <c r="O43" i="42"/>
  <c r="P42" i="42"/>
  <c r="AT18" i="36"/>
  <c r="AV18" i="36" s="1"/>
  <c r="AT18" i="41"/>
  <c r="AV18" i="41" s="1"/>
  <c r="AT66" i="41"/>
  <c r="AV66" i="41" s="1"/>
  <c r="AT66" i="36"/>
  <c r="AV66" i="36" s="1"/>
  <c r="S46" i="41"/>
  <c r="T46" i="41" s="1"/>
  <c r="T45" i="41"/>
  <c r="G46" i="40"/>
  <c r="H46" i="40" s="1"/>
  <c r="H45" i="40"/>
  <c r="AA42" i="41"/>
  <c r="AB41" i="41"/>
  <c r="AE90" i="42"/>
  <c r="AF89" i="42"/>
  <c r="T97" i="37"/>
  <c r="L41" i="4" s="1"/>
  <c r="O94" i="34"/>
  <c r="P94" i="34" s="1"/>
  <c r="P93" i="34"/>
  <c r="AP73" i="36"/>
  <c r="AR73" i="36" s="1"/>
  <c r="AP73" i="41"/>
  <c r="AR73" i="41" s="1"/>
  <c r="AN86" i="42"/>
  <c r="O94" i="35"/>
  <c r="P94" i="35" s="1"/>
  <c r="P93" i="35"/>
  <c r="O42" i="37"/>
  <c r="P41" i="37"/>
  <c r="P41" i="43" l="1"/>
  <c r="AN89" i="38"/>
  <c r="AN97" i="38" s="1"/>
  <c r="M46" i="4" s="1"/>
  <c r="H41" i="38"/>
  <c r="H49" i="38" s="1"/>
  <c r="F38" i="4" s="1"/>
  <c r="T41" i="38"/>
  <c r="AJ89" i="38"/>
  <c r="AJ97" i="38" s="1"/>
  <c r="M45" i="4" s="1"/>
  <c r="P89" i="38"/>
  <c r="AR38" i="38"/>
  <c r="AQ41" i="38" s="1"/>
  <c r="AA91" i="37"/>
  <c r="AB91" i="37" s="1"/>
  <c r="AR89" i="38"/>
  <c r="AR97" i="38" s="1"/>
  <c r="M47" i="4" s="1"/>
  <c r="P41" i="38"/>
  <c r="P49" i="38" s="1"/>
  <c r="F40" i="4" s="1"/>
  <c r="AQ44" i="35"/>
  <c r="AR43" i="35"/>
  <c r="AN89" i="43"/>
  <c r="AN97" i="43" s="1"/>
  <c r="AO17" i="33" s="1"/>
  <c r="S91" i="37"/>
  <c r="S92" i="37" s="1"/>
  <c r="P89" i="43"/>
  <c r="P97" i="43" s="1"/>
  <c r="AO11" i="33" s="1"/>
  <c r="AA91" i="43"/>
  <c r="AA92" i="43" s="1"/>
  <c r="AB90" i="43"/>
  <c r="AB89" i="43"/>
  <c r="AB97" i="43" s="1"/>
  <c r="AO14" i="33" s="1"/>
  <c r="W90" i="43"/>
  <c r="X90" i="43" s="1"/>
  <c r="AI46" i="35"/>
  <c r="AJ46" i="35" s="1"/>
  <c r="AJ45" i="35"/>
  <c r="H47" i="39"/>
  <c r="P95" i="39"/>
  <c r="D95" i="39"/>
  <c r="D97" i="39" s="1"/>
  <c r="AK8" i="33" s="1"/>
  <c r="P95" i="35"/>
  <c r="Q19" i="33"/>
  <c r="AR38" i="42"/>
  <c r="AQ41" i="42" s="1"/>
  <c r="AQ42" i="42" s="1"/>
  <c r="AJ47" i="40"/>
  <c r="AN38" i="36"/>
  <c r="AM41" i="36" s="1"/>
  <c r="AM42" i="36" s="1"/>
  <c r="AR41" i="43"/>
  <c r="AR49" i="43" s="1"/>
  <c r="AE18" i="33" s="1"/>
  <c r="C50" i="4"/>
  <c r="AR95" i="39"/>
  <c r="AR95" i="34"/>
  <c r="AR97" i="34" s="1"/>
  <c r="I47" i="4" s="1"/>
  <c r="AR38" i="37"/>
  <c r="AQ41" i="37" s="1"/>
  <c r="AR41" i="37" s="1"/>
  <c r="AR49" i="37" s="1"/>
  <c r="E47" i="4" s="1"/>
  <c r="AI42" i="36"/>
  <c r="AJ41" i="36"/>
  <c r="AJ49" i="36" s="1"/>
  <c r="D45" i="4" s="1"/>
  <c r="P47" i="34"/>
  <c r="AB47" i="39"/>
  <c r="AV22" i="36"/>
  <c r="AU25" i="36" s="1"/>
  <c r="AV25" i="36" s="1"/>
  <c r="AR86" i="42"/>
  <c r="AQ89" i="42" s="1"/>
  <c r="AQ90" i="42" s="1"/>
  <c r="H19" i="33"/>
  <c r="J14" i="33"/>
  <c r="D95" i="35"/>
  <c r="D97" i="35" s="1"/>
  <c r="J37" i="4" s="1"/>
  <c r="AV70" i="41"/>
  <c r="AU74" i="41" s="1"/>
  <c r="T14" i="33"/>
  <c r="T16" i="33"/>
  <c r="T9" i="33"/>
  <c r="H47" i="34"/>
  <c r="H47" i="40"/>
  <c r="AR47" i="39"/>
  <c r="D47" i="34"/>
  <c r="D49" i="34" s="1"/>
  <c r="B37" i="4" s="1"/>
  <c r="AV38" i="38"/>
  <c r="AU41" i="38" s="1"/>
  <c r="AU42" i="38" s="1"/>
  <c r="T12" i="33"/>
  <c r="L47" i="36"/>
  <c r="Q10" i="33"/>
  <c r="AI91" i="38"/>
  <c r="AJ90" i="38"/>
  <c r="AI92" i="37"/>
  <c r="AJ91" i="37"/>
  <c r="G91" i="42"/>
  <c r="H90" i="42"/>
  <c r="S43" i="38"/>
  <c r="T42" i="38"/>
  <c r="AI42" i="43"/>
  <c r="AJ41" i="43"/>
  <c r="W42" i="38"/>
  <c r="X41" i="38"/>
  <c r="AE90" i="38"/>
  <c r="AF89" i="38"/>
  <c r="O91" i="42"/>
  <c r="P90" i="42"/>
  <c r="AB97" i="38"/>
  <c r="M43" i="4" s="1"/>
  <c r="O45" i="41"/>
  <c r="P44" i="41"/>
  <c r="P95" i="34"/>
  <c r="P97" i="34" s="1"/>
  <c r="I40" i="4" s="1"/>
  <c r="AV49" i="40"/>
  <c r="AB19" i="33" s="1"/>
  <c r="AV70" i="36"/>
  <c r="AB49" i="36"/>
  <c r="D43" i="4" s="1"/>
  <c r="G42" i="43"/>
  <c r="H41" i="43"/>
  <c r="AN47" i="39"/>
  <c r="AT73" i="42"/>
  <c r="AV73" i="42" s="1"/>
  <c r="AT73" i="37"/>
  <c r="AV73" i="37" s="1"/>
  <c r="AI42" i="42"/>
  <c r="AJ41" i="42"/>
  <c r="AM41" i="42"/>
  <c r="G45" i="36"/>
  <c r="H44" i="36"/>
  <c r="AQ91" i="38"/>
  <c r="AR90" i="38"/>
  <c r="P49" i="43"/>
  <c r="AE11" i="33" s="1"/>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K94" i="40"/>
  <c r="L94" i="40" s="1"/>
  <c r="L93" i="40"/>
  <c r="AV86" i="38"/>
  <c r="W91" i="42"/>
  <c r="X90" i="42"/>
  <c r="O91" i="37"/>
  <c r="P90" i="37"/>
  <c r="AI42" i="38"/>
  <c r="AJ41" i="38"/>
  <c r="G43" i="38"/>
  <c r="H42" i="38"/>
  <c r="AU43" i="40"/>
  <c r="AV42" i="40"/>
  <c r="O91" i="43"/>
  <c r="P90" i="43"/>
  <c r="L97" i="43"/>
  <c r="AO10" i="33" s="1"/>
  <c r="S89" i="43"/>
  <c r="AA45" i="40"/>
  <c r="AB44" i="40"/>
  <c r="O46" i="40"/>
  <c r="P46" i="40" s="1"/>
  <c r="P45" i="40"/>
  <c r="T47" i="41"/>
  <c r="L49" i="42"/>
  <c r="AD10" i="33" s="1"/>
  <c r="L47" i="40"/>
  <c r="W42" i="42"/>
  <c r="X41" i="42"/>
  <c r="D18" i="33"/>
  <c r="AQ25" i="36"/>
  <c r="AR25" i="36" s="1"/>
  <c r="AQ26" i="36"/>
  <c r="AR26" i="36" s="1"/>
  <c r="K91" i="43"/>
  <c r="L90" i="43"/>
  <c r="AN38" i="41"/>
  <c r="AV38" i="43"/>
  <c r="T47" i="36"/>
  <c r="K90" i="37"/>
  <c r="L89" i="37"/>
  <c r="G94" i="35"/>
  <c r="H94" i="35" s="1"/>
  <c r="H93" i="35"/>
  <c r="G92" i="37"/>
  <c r="H91" i="37"/>
  <c r="N18" i="33"/>
  <c r="AQ74" i="36"/>
  <c r="AE42" i="41"/>
  <c r="AF41" i="41"/>
  <c r="AM41" i="38"/>
  <c r="AA42" i="38"/>
  <c r="AB41" i="38"/>
  <c r="S91" i="42"/>
  <c r="T90" i="42"/>
  <c r="K41" i="38"/>
  <c r="P97" i="38"/>
  <c r="M40" i="4" s="1"/>
  <c r="AJ95" i="39"/>
  <c r="AI41" i="41"/>
  <c r="AF97" i="43"/>
  <c r="AO15" i="33" s="1"/>
  <c r="AU46" i="39"/>
  <c r="AV46" i="39" s="1"/>
  <c r="AV45" i="39"/>
  <c r="C90" i="42"/>
  <c r="D89" i="42"/>
  <c r="C44" i="37"/>
  <c r="D43" i="37"/>
  <c r="AM42" i="43"/>
  <c r="AN41" i="43"/>
  <c r="AM91" i="43"/>
  <c r="AN90" i="43"/>
  <c r="S45" i="40"/>
  <c r="T44" i="40"/>
  <c r="AF97" i="42"/>
  <c r="AN15" i="33" s="1"/>
  <c r="K43" i="42"/>
  <c r="L42" i="42"/>
  <c r="AM46" i="40"/>
  <c r="AN46" i="40" s="1"/>
  <c r="AN45" i="40"/>
  <c r="S42" i="37"/>
  <c r="T41" i="37"/>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C94" i="40"/>
  <c r="D94" i="40" s="1"/>
  <c r="D93" i="40"/>
  <c r="AN95" i="39"/>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T49" i="38"/>
  <c r="F41" i="4" s="1"/>
  <c r="W44" i="41"/>
  <c r="X43" i="41"/>
  <c r="W46" i="40"/>
  <c r="X46" i="40" s="1"/>
  <c r="X45" i="40"/>
  <c r="AQ89" i="43"/>
  <c r="AR86" i="37"/>
  <c r="P97" i="42"/>
  <c r="AN11" i="33" s="1"/>
  <c r="S91" i="38"/>
  <c r="T90" i="38"/>
  <c r="X97" i="42"/>
  <c r="AN13" i="33" s="1"/>
  <c r="P97" i="37"/>
  <c r="L40" i="4" s="1"/>
  <c r="K91" i="42"/>
  <c r="L90" i="42"/>
  <c r="AE91" i="37"/>
  <c r="AF90" i="37"/>
  <c r="U17" i="33" l="1"/>
  <c r="AA92" i="37"/>
  <c r="D19" i="33"/>
  <c r="AH19" i="33"/>
  <c r="AB91" i="43"/>
  <c r="T91" i="37"/>
  <c r="AN41" i="36"/>
  <c r="AN49" i="36" s="1"/>
  <c r="D46" i="4" s="1"/>
  <c r="AQ45" i="35"/>
  <c r="AR44" i="35"/>
  <c r="W91" i="43"/>
  <c r="X91" i="43" s="1"/>
  <c r="AR41" i="42"/>
  <c r="AR49" i="42" s="1"/>
  <c r="AD18" i="33" s="1"/>
  <c r="AU26" i="36"/>
  <c r="AV26" i="36" s="1"/>
  <c r="AV38" i="36" s="1"/>
  <c r="AU41" i="36" s="1"/>
  <c r="H95" i="35"/>
  <c r="AQ42" i="37"/>
  <c r="AQ43" i="37" s="1"/>
  <c r="AR38" i="36"/>
  <c r="AQ41" i="36" s="1"/>
  <c r="AQ42" i="36" s="1"/>
  <c r="AV86" i="42"/>
  <c r="AU89" i="42" s="1"/>
  <c r="AV89" i="42" s="1"/>
  <c r="Q18" i="33"/>
  <c r="X47" i="40"/>
  <c r="D95" i="40"/>
  <c r="D97" i="40" s="1"/>
  <c r="AL8" i="33" s="1"/>
  <c r="B49" i="4"/>
  <c r="B32" i="4"/>
  <c r="C32" i="4" s="1"/>
  <c r="I16" i="33"/>
  <c r="AI43" i="36"/>
  <c r="AJ42" i="36"/>
  <c r="G8" i="33"/>
  <c r="K12" i="33"/>
  <c r="X47" i="36"/>
  <c r="U9" i="33"/>
  <c r="AV47" i="39"/>
  <c r="Q11" i="33"/>
  <c r="J15" i="33"/>
  <c r="J18" i="33"/>
  <c r="K9" i="33"/>
  <c r="K11" i="33"/>
  <c r="T15" i="33"/>
  <c r="U18" i="33"/>
  <c r="U16" i="33"/>
  <c r="L95" i="40"/>
  <c r="AV41" i="38"/>
  <c r="AV49" i="38" s="1"/>
  <c r="F48" i="4" s="1"/>
  <c r="T11" i="33"/>
  <c r="U11" i="33"/>
  <c r="AR89" i="42"/>
  <c r="AR97" i="42" s="1"/>
  <c r="AN18" i="33" s="1"/>
  <c r="R8" i="33"/>
  <c r="J11" i="33"/>
  <c r="I14" i="33"/>
  <c r="U12" i="33"/>
  <c r="T13" i="33"/>
  <c r="AR38" i="41"/>
  <c r="AQ41" i="41" s="1"/>
  <c r="AR41"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W92" i="43" l="1"/>
  <c r="W93" i="43" s="1"/>
  <c r="AQ42" i="41"/>
  <c r="AU90" i="42"/>
  <c r="AU91" i="42" s="1"/>
  <c r="AR42" i="37"/>
  <c r="AQ46" i="35"/>
  <c r="AR46" i="35" s="1"/>
  <c r="AR45" i="35"/>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C92" i="42"/>
  <c r="D91" i="42"/>
  <c r="AN49" i="42"/>
  <c r="AD17" i="33" s="1"/>
  <c r="AA93" i="38"/>
  <c r="AB92" i="38"/>
  <c r="K43" i="43"/>
  <c r="L42" i="43"/>
  <c r="O45" i="37"/>
  <c r="P44" i="37"/>
  <c r="AQ43" i="36"/>
  <c r="AR42" i="36"/>
  <c r="AQ45" i="43"/>
  <c r="AR44" i="43"/>
  <c r="X92" i="43" l="1"/>
  <c r="AV90" i="42"/>
  <c r="I19" i="33"/>
  <c r="AU43" i="36"/>
  <c r="AV43" i="36" s="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R85" i="40" l="1"/>
  <c r="T85" i="40" s="1"/>
  <c r="R85" i="35"/>
  <c r="T85" i="35" s="1"/>
  <c r="R75" i="35"/>
  <c r="T75" i="35" s="1"/>
  <c r="R75" i="40"/>
  <c r="T75" i="40" s="1"/>
  <c r="R77" i="35"/>
  <c r="T77" i="35" s="1"/>
  <c r="R77" i="40"/>
  <c r="T77" i="40" s="1"/>
  <c r="R83" i="40"/>
  <c r="T83" i="40" s="1"/>
  <c r="R83" i="35"/>
  <c r="T83" i="35" s="1"/>
  <c r="R79" i="35"/>
  <c r="T79" i="35" s="1"/>
  <c r="R79" i="40"/>
  <c r="T79" i="40" s="1"/>
  <c r="R81" i="40"/>
  <c r="T81" i="40" s="1"/>
  <c r="R81" i="35"/>
  <c r="T81" i="35" s="1"/>
  <c r="R76" i="35"/>
  <c r="T76" i="35" s="1"/>
  <c r="R76" i="40"/>
  <c r="T76" i="40" s="1"/>
  <c r="R74" i="35"/>
  <c r="T74" i="35" s="1"/>
  <c r="R74" i="40"/>
  <c r="T74" i="40" s="1"/>
  <c r="R80" i="40"/>
  <c r="T80" i="40" s="1"/>
  <c r="R80" i="35"/>
  <c r="T80" i="35" s="1"/>
  <c r="R78" i="35"/>
  <c r="T78" i="35" s="1"/>
  <c r="R78" i="40"/>
  <c r="T78" i="40" s="1"/>
  <c r="R84" i="35"/>
  <c r="T84" i="35" s="1"/>
  <c r="R84" i="40"/>
  <c r="T84" i="40" s="1"/>
  <c r="R82" i="35"/>
  <c r="T82" i="35" s="1"/>
  <c r="R82" i="40"/>
  <c r="T82" i="40" s="1"/>
  <c r="V79" i="35" l="1"/>
  <c r="X79" i="35" s="1"/>
  <c r="V77" i="40"/>
  <c r="X77" i="40" s="1"/>
  <c r="V77" i="35"/>
  <c r="X77" i="35" s="1"/>
  <c r="V83" i="40"/>
  <c r="X83" i="40" s="1"/>
  <c r="V83" i="35"/>
  <c r="X83" i="35" s="1"/>
  <c r="V75" i="35"/>
  <c r="X75" i="35" s="1"/>
  <c r="V75" i="40"/>
  <c r="X75" i="40" s="1"/>
  <c r="V74" i="40"/>
  <c r="X74" i="40" s="1"/>
  <c r="V74" i="35"/>
  <c r="X74" i="35" s="1"/>
  <c r="V84" i="35"/>
  <c r="X84" i="35" s="1"/>
  <c r="V84" i="40"/>
  <c r="X84" i="40" s="1"/>
  <c r="V78" i="40"/>
  <c r="X78" i="40" s="1"/>
  <c r="V78" i="35"/>
  <c r="X78" i="35" s="1"/>
  <c r="V76" i="35"/>
  <c r="X76" i="35" s="1"/>
  <c r="V76" i="40"/>
  <c r="X76" i="40" s="1"/>
  <c r="T86" i="40"/>
  <c r="V81" i="40"/>
  <c r="X81" i="40" s="1"/>
  <c r="V81" i="35"/>
  <c r="X81" i="35" s="1"/>
  <c r="V80" i="40"/>
  <c r="X80" i="40" s="1"/>
  <c r="V80" i="35"/>
  <c r="X80" i="35" s="1"/>
  <c r="T86" i="35"/>
  <c r="V82" i="35"/>
  <c r="X82" i="35" s="1"/>
  <c r="V82" i="40"/>
  <c r="X82" i="40" s="1"/>
  <c r="V85" i="40"/>
  <c r="X85" i="40" s="1"/>
  <c r="V85" i="35"/>
  <c r="X85" i="35" s="1"/>
  <c r="Z78" i="40" l="1"/>
  <c r="AB78" i="40" s="1"/>
  <c r="V79" i="40"/>
  <c r="X79" i="40" s="1"/>
  <c r="X86" i="40" s="1"/>
  <c r="Z76" i="35"/>
  <c r="AB76" i="35" s="1"/>
  <c r="Z76" i="40"/>
  <c r="AB76" i="40" s="1"/>
  <c r="Z82" i="35"/>
  <c r="AB82" i="35" s="1"/>
  <c r="Z82" i="40"/>
  <c r="AB82" i="40" s="1"/>
  <c r="Z77" i="40"/>
  <c r="AB77" i="40" s="1"/>
  <c r="Z77" i="35"/>
  <c r="AB77" i="35" s="1"/>
  <c r="Z75" i="35"/>
  <c r="AB75" i="35" s="1"/>
  <c r="Z75" i="40"/>
  <c r="AB75" i="40" s="1"/>
  <c r="Z74" i="35"/>
  <c r="AB74" i="35" s="1"/>
  <c r="Z74" i="40"/>
  <c r="AB74" i="40" s="1"/>
  <c r="Z80" i="40"/>
  <c r="AB80" i="40" s="1"/>
  <c r="Z80" i="35"/>
  <c r="AB80" i="35" s="1"/>
  <c r="Z79" i="40"/>
  <c r="AB79" i="40" s="1"/>
  <c r="Z79" i="35"/>
  <c r="AB79" i="35" s="1"/>
  <c r="Z85" i="40"/>
  <c r="AB85" i="40" s="1"/>
  <c r="Z85" i="35"/>
  <c r="AB85" i="35" s="1"/>
  <c r="Z83" i="40"/>
  <c r="AB83" i="40" s="1"/>
  <c r="Z83" i="35"/>
  <c r="AB83" i="35" s="1"/>
  <c r="S89" i="35"/>
  <c r="S89" i="40"/>
  <c r="X86" i="35"/>
  <c r="Z81" i="40"/>
  <c r="AB81" i="40" s="1"/>
  <c r="Z81" i="35"/>
  <c r="AB81" i="35" s="1"/>
  <c r="Z84" i="40"/>
  <c r="AB84" i="40" s="1"/>
  <c r="Z84" i="35"/>
  <c r="AB84" i="35" s="1"/>
  <c r="Z78" i="35" l="1"/>
  <c r="AB78" i="35" s="1"/>
  <c r="AB86" i="35" s="1"/>
  <c r="AD79" i="35"/>
  <c r="AF79" i="35" s="1"/>
  <c r="AD79" i="40"/>
  <c r="AF79" i="40" s="1"/>
  <c r="AD81" i="40"/>
  <c r="AF81" i="40" s="1"/>
  <c r="AD81" i="35"/>
  <c r="AF81" i="35" s="1"/>
  <c r="S90" i="35"/>
  <c r="T89" i="35"/>
  <c r="AD83" i="40"/>
  <c r="AF83" i="40" s="1"/>
  <c r="AD83" i="35"/>
  <c r="AF83" i="35" s="1"/>
  <c r="S90" i="40"/>
  <c r="T89" i="40"/>
  <c r="AD75" i="35"/>
  <c r="AF75" i="35" s="1"/>
  <c r="AD75" i="40"/>
  <c r="AF75" i="40" s="1"/>
  <c r="AD84" i="35"/>
  <c r="AF84" i="35" s="1"/>
  <c r="AD84" i="40"/>
  <c r="AF84" i="40" s="1"/>
  <c r="AD80" i="40"/>
  <c r="AF80" i="40" s="1"/>
  <c r="AD80" i="35"/>
  <c r="AF80" i="35" s="1"/>
  <c r="AD76" i="35"/>
  <c r="AF76" i="35" s="1"/>
  <c r="AD76" i="40"/>
  <c r="AF76" i="40" s="1"/>
  <c r="AD77" i="35"/>
  <c r="AF77" i="35" s="1"/>
  <c r="AD77" i="40"/>
  <c r="AF77" i="40" s="1"/>
  <c r="AD82" i="35"/>
  <c r="AF82" i="35" s="1"/>
  <c r="AD82" i="40"/>
  <c r="AF82" i="40" s="1"/>
  <c r="W89" i="40"/>
  <c r="AD78" i="40"/>
  <c r="AF78" i="40" s="1"/>
  <c r="AD78" i="35"/>
  <c r="AF78" i="35" s="1"/>
  <c r="AB86" i="40"/>
  <c r="W89" i="35"/>
  <c r="T97" i="40" l="1"/>
  <c r="AL12" i="33" s="1"/>
  <c r="T97" i="35"/>
  <c r="J41" i="4" s="1"/>
  <c r="S91" i="40"/>
  <c r="T90" i="40"/>
  <c r="S91" i="35"/>
  <c r="T90" i="35"/>
  <c r="AH82" i="35"/>
  <c r="AJ82" i="35" s="1"/>
  <c r="AH82" i="40"/>
  <c r="AJ82" i="40" s="1"/>
  <c r="AA89" i="35"/>
  <c r="W90" i="35"/>
  <c r="X89" i="35"/>
  <c r="AD74" i="35"/>
  <c r="AF74" i="35" s="1"/>
  <c r="AD74" i="40"/>
  <c r="AF74" i="40" s="1"/>
  <c r="AD85" i="40"/>
  <c r="AF85" i="40" s="1"/>
  <c r="AD85" i="35"/>
  <c r="AF85" i="35" s="1"/>
  <c r="W90" i="40"/>
  <c r="X89" i="40"/>
  <c r="AA89" i="40"/>
  <c r="Z75" i="41" l="1"/>
  <c r="AB75" i="41" s="1"/>
  <c r="Z80" i="41"/>
  <c r="AB80" i="41" s="1"/>
  <c r="Z79" i="41"/>
  <c r="AB79" i="41" s="1"/>
  <c r="Z81" i="41"/>
  <c r="AB81" i="41" s="1"/>
  <c r="Z85" i="41"/>
  <c r="AB85" i="41" s="1"/>
  <c r="R12" i="33"/>
  <c r="AH83" i="40"/>
  <c r="AJ83" i="40" s="1"/>
  <c r="AH83" i="35"/>
  <c r="AJ83" i="35" s="1"/>
  <c r="AL76" i="35"/>
  <c r="AN76" i="35" s="1"/>
  <c r="AL76" i="40"/>
  <c r="AN76" i="40" s="1"/>
  <c r="AL81" i="40"/>
  <c r="AN81" i="40" s="1"/>
  <c r="AL81" i="35"/>
  <c r="AN81" i="35" s="1"/>
  <c r="AL80" i="40"/>
  <c r="AN80" i="40" s="1"/>
  <c r="AL80" i="35"/>
  <c r="AN80" i="35" s="1"/>
  <c r="AL77" i="35"/>
  <c r="AN77" i="35" s="1"/>
  <c r="AL77" i="40"/>
  <c r="AN77" i="40" s="1"/>
  <c r="AA90" i="40"/>
  <c r="AB89" i="40"/>
  <c r="AF86" i="40"/>
  <c r="Z76" i="36"/>
  <c r="AB76" i="36" s="1"/>
  <c r="Z76" i="41"/>
  <c r="AB76" i="41" s="1"/>
  <c r="AL82" i="35"/>
  <c r="AN82" i="35" s="1"/>
  <c r="AL82" i="40"/>
  <c r="AN82" i="40" s="1"/>
  <c r="AL85" i="40"/>
  <c r="AN85" i="40" s="1"/>
  <c r="AL85" i="35"/>
  <c r="AN85" i="35" s="1"/>
  <c r="AA90" i="35"/>
  <c r="AB89" i="35"/>
  <c r="AH75" i="35"/>
  <c r="AJ75" i="35" s="1"/>
  <c r="AH75" i="40"/>
  <c r="AJ75" i="40" s="1"/>
  <c r="AF86" i="35"/>
  <c r="Z77" i="41"/>
  <c r="AB77" i="41" s="1"/>
  <c r="Z77" i="36"/>
  <c r="AB77" i="36" s="1"/>
  <c r="AH79" i="40"/>
  <c r="AJ79" i="40" s="1"/>
  <c r="AH79" i="35"/>
  <c r="AJ79" i="35" s="1"/>
  <c r="AL84" i="35"/>
  <c r="AN84" i="35" s="1"/>
  <c r="AL84" i="40"/>
  <c r="AN84" i="40" s="1"/>
  <c r="Z82" i="41"/>
  <c r="AB82" i="41" s="1"/>
  <c r="Z82" i="36"/>
  <c r="AB82" i="36" s="1"/>
  <c r="AH80" i="40"/>
  <c r="AJ80" i="40" s="1"/>
  <c r="AH80" i="35"/>
  <c r="AJ80" i="35" s="1"/>
  <c r="AL74" i="35"/>
  <c r="AN74" i="35" s="1"/>
  <c r="AL74" i="40"/>
  <c r="AN74" i="40" s="1"/>
  <c r="W91" i="35"/>
  <c r="X90" i="35"/>
  <c r="AL83" i="40"/>
  <c r="AN83" i="40" s="1"/>
  <c r="AL83" i="35"/>
  <c r="AN83" i="35" s="1"/>
  <c r="X97" i="40"/>
  <c r="AL13" i="33" s="1"/>
  <c r="AH81" i="40"/>
  <c r="AJ81" i="40" s="1"/>
  <c r="AH81" i="35"/>
  <c r="AJ81" i="35" s="1"/>
  <c r="AH76" i="35"/>
  <c r="AJ76" i="35" s="1"/>
  <c r="AH76" i="40"/>
  <c r="AJ76" i="40" s="1"/>
  <c r="AH84" i="40"/>
  <c r="AJ84" i="40" s="1"/>
  <c r="AH84" i="35"/>
  <c r="AJ84" i="35" s="1"/>
  <c r="Z74" i="41"/>
  <c r="AB74" i="41" s="1"/>
  <c r="Z74" i="36"/>
  <c r="AB74" i="36" s="1"/>
  <c r="S92" i="35"/>
  <c r="T91" i="35"/>
  <c r="AL75" i="40"/>
  <c r="AN75" i="40" s="1"/>
  <c r="AL75" i="35"/>
  <c r="AN75" i="35" s="1"/>
  <c r="AH77" i="40"/>
  <c r="AJ77" i="40" s="1"/>
  <c r="AH77" i="35"/>
  <c r="AJ77" i="35" s="1"/>
  <c r="S92" i="40"/>
  <c r="T91" i="40"/>
  <c r="AL78" i="35"/>
  <c r="AN78" i="35" s="1"/>
  <c r="AL78" i="40"/>
  <c r="AN78" i="40" s="1"/>
  <c r="AH85" i="40"/>
  <c r="AJ85" i="40" s="1"/>
  <c r="AH85" i="35"/>
  <c r="AJ85" i="35" s="1"/>
  <c r="W91" i="40"/>
  <c r="X90" i="40"/>
  <c r="AH74" i="35"/>
  <c r="AJ74" i="35" s="1"/>
  <c r="AH74" i="40"/>
  <c r="AJ74" i="40" s="1"/>
  <c r="AH78" i="40"/>
  <c r="AJ78" i="40" s="1"/>
  <c r="AH78" i="35"/>
  <c r="AJ78" i="35" s="1"/>
  <c r="X97" i="35"/>
  <c r="J42" i="4" s="1"/>
  <c r="AL79" i="35"/>
  <c r="AN79" i="35" s="1"/>
  <c r="AL79" i="40"/>
  <c r="AN79" i="40" s="1"/>
  <c r="Z75" i="36" l="1"/>
  <c r="AB75" i="36" s="1"/>
  <c r="Z84" i="41"/>
  <c r="AB84" i="41" s="1"/>
  <c r="Z85" i="36"/>
  <c r="AB85" i="36" s="1"/>
  <c r="Z84" i="36"/>
  <c r="AB84" i="36" s="1"/>
  <c r="Z79" i="36"/>
  <c r="AB79" i="36" s="1"/>
  <c r="Z80" i="36"/>
  <c r="AB80" i="36" s="1"/>
  <c r="Z81" i="36"/>
  <c r="AB81" i="36" s="1"/>
  <c r="R13" i="33"/>
  <c r="AP83" i="40"/>
  <c r="AR83" i="40" s="1"/>
  <c r="AP83" i="35"/>
  <c r="AR83" i="35" s="1"/>
  <c r="AA91" i="40"/>
  <c r="AB90" i="40"/>
  <c r="AE89" i="35"/>
  <c r="S93" i="35"/>
  <c r="T92" i="35"/>
  <c r="AP85" i="35"/>
  <c r="AR85" i="35" s="1"/>
  <c r="AP85" i="40"/>
  <c r="AR85" i="40" s="1"/>
  <c r="AE89" i="40"/>
  <c r="W92" i="35"/>
  <c r="X91" i="35"/>
  <c r="W92" i="40"/>
  <c r="X91" i="40"/>
  <c r="S93" i="40"/>
  <c r="T92" i="40"/>
  <c r="AP81" i="40"/>
  <c r="AR81" i="40" s="1"/>
  <c r="AP81" i="35"/>
  <c r="AR81" i="35" s="1"/>
  <c r="AJ86" i="40"/>
  <c r="AN86" i="35"/>
  <c r="AJ86" i="35"/>
  <c r="AB97" i="35"/>
  <c r="J43" i="4" s="1"/>
  <c r="Z83" i="36"/>
  <c r="AB83" i="36" s="1"/>
  <c r="Z83" i="41"/>
  <c r="AB83" i="41" s="1"/>
  <c r="Z78" i="36"/>
  <c r="AB78" i="36" s="1"/>
  <c r="Z78" i="41"/>
  <c r="AB78" i="41" s="1"/>
  <c r="AN86" i="40"/>
  <c r="AA91" i="35"/>
  <c r="AB90" i="35"/>
  <c r="AB97" i="40"/>
  <c r="AL14" i="33" s="1"/>
  <c r="AB86" i="36" l="1"/>
  <c r="AA89" i="36" s="1"/>
  <c r="AB86" i="41"/>
  <c r="AA89" i="41" s="1"/>
  <c r="R14" i="33"/>
  <c r="AT75" i="35"/>
  <c r="AV75" i="35" s="1"/>
  <c r="AT74" i="35"/>
  <c r="AV74" i="35" s="1"/>
  <c r="AT74" i="40"/>
  <c r="AV74" i="40" s="1"/>
  <c r="AP82" i="35"/>
  <c r="AR82" i="35" s="1"/>
  <c r="AP82" i="40"/>
  <c r="AR82" i="40" s="1"/>
  <c r="AT77" i="40"/>
  <c r="AV77" i="40" s="1"/>
  <c r="AT77" i="35"/>
  <c r="AV77" i="35" s="1"/>
  <c r="S94" i="40"/>
  <c r="T94" i="40" s="1"/>
  <c r="T93" i="40"/>
  <c r="AM89" i="35"/>
  <c r="AT80" i="40"/>
  <c r="AV80" i="40" s="1"/>
  <c r="AT80" i="35"/>
  <c r="AV80" i="35" s="1"/>
  <c r="AT75" i="40"/>
  <c r="AV75" i="40" s="1"/>
  <c r="AI89" i="40"/>
  <c r="AE90" i="40"/>
  <c r="AF89" i="40"/>
  <c r="AT82" i="35"/>
  <c r="AV82" i="35" s="1"/>
  <c r="AT82" i="40"/>
  <c r="AV82" i="40" s="1"/>
  <c r="AT76" i="35"/>
  <c r="AV76" i="35" s="1"/>
  <c r="AT76" i="40"/>
  <c r="AV76" i="40" s="1"/>
  <c r="W93" i="40"/>
  <c r="X92" i="40"/>
  <c r="AP75" i="35"/>
  <c r="AR75" i="35" s="1"/>
  <c r="AP75" i="40"/>
  <c r="AR75" i="40" s="1"/>
  <c r="AI89" i="35"/>
  <c r="AP78" i="40"/>
  <c r="AR78" i="40" s="1"/>
  <c r="AP78" i="35"/>
  <c r="AR78" i="35" s="1"/>
  <c r="AA92" i="40"/>
  <c r="AB91" i="40"/>
  <c r="AT78" i="40"/>
  <c r="AV78" i="40" s="1"/>
  <c r="AT78" i="35"/>
  <c r="AV78" i="35" s="1"/>
  <c r="AE90" i="35"/>
  <c r="AF89" i="35"/>
  <c r="AP74" i="35"/>
  <c r="AR74" i="35" s="1"/>
  <c r="AP74" i="40"/>
  <c r="AR74" i="40" s="1"/>
  <c r="AM89" i="40"/>
  <c r="W93" i="35"/>
  <c r="X92" i="35"/>
  <c r="AP77" i="40"/>
  <c r="AR77" i="40" s="1"/>
  <c r="AP77" i="35"/>
  <c r="AR77" i="35" s="1"/>
  <c r="AA92" i="35"/>
  <c r="AB91" i="35"/>
  <c r="AP84" i="35"/>
  <c r="AR84" i="35" s="1"/>
  <c r="AP84" i="40"/>
  <c r="AR84" i="40" s="1"/>
  <c r="AT79" i="35"/>
  <c r="AV79" i="35" s="1"/>
  <c r="AT79" i="40"/>
  <c r="AV79" i="40" s="1"/>
  <c r="AT81" i="40"/>
  <c r="AV81" i="40" s="1"/>
  <c r="AT81" i="35"/>
  <c r="AV81" i="35" s="1"/>
  <c r="AP76" i="35"/>
  <c r="AR76" i="35" s="1"/>
  <c r="AP76" i="40"/>
  <c r="AR76" i="40" s="1"/>
  <c r="AP79" i="40"/>
  <c r="AR79" i="40" s="1"/>
  <c r="AP79" i="35"/>
  <c r="AR79" i="35" s="1"/>
  <c r="AP80" i="40"/>
  <c r="AR80" i="40" s="1"/>
  <c r="AP80" i="35"/>
  <c r="AR80" i="35" s="1"/>
  <c r="AT83" i="40"/>
  <c r="AV83" i="40" s="1"/>
  <c r="AT83" i="35"/>
  <c r="AV83" i="35" s="1"/>
  <c r="S94" i="35"/>
  <c r="T94" i="35" s="1"/>
  <c r="T93" i="35"/>
  <c r="T95" i="40" l="1"/>
  <c r="AA90" i="36"/>
  <c r="AB89" i="36"/>
  <c r="AE91" i="35"/>
  <c r="AF90" i="35"/>
  <c r="AA93" i="40"/>
  <c r="AB92" i="40"/>
  <c r="AI90" i="40"/>
  <c r="AJ89" i="40"/>
  <c r="W94" i="40"/>
  <c r="X94" i="40" s="1"/>
  <c r="X93" i="40"/>
  <c r="AA90" i="41"/>
  <c r="AB89" i="41"/>
  <c r="AT84" i="35"/>
  <c r="AV84" i="35" s="1"/>
  <c r="AT84" i="40"/>
  <c r="AV84" i="40" s="1"/>
  <c r="AF97" i="35"/>
  <c r="J44" i="4" s="1"/>
  <c r="AM90" i="40"/>
  <c r="AN89" i="40"/>
  <c r="AR86" i="40"/>
  <c r="AM90" i="35"/>
  <c r="AN89" i="35"/>
  <c r="AA93" i="35"/>
  <c r="AB92" i="35"/>
  <c r="W94" i="35"/>
  <c r="X94" i="35" s="1"/>
  <c r="X93" i="35"/>
  <c r="AR86" i="35"/>
  <c r="T95" i="35"/>
  <c r="AI90" i="35"/>
  <c r="AJ89" i="35"/>
  <c r="AF97" i="40"/>
  <c r="AL15" i="33" s="1"/>
  <c r="AT85" i="40"/>
  <c r="AV85" i="40" s="1"/>
  <c r="AT85" i="35"/>
  <c r="AV85" i="35" s="1"/>
  <c r="AE91" i="40"/>
  <c r="AF90" i="40"/>
  <c r="X95" i="40" l="1"/>
  <c r="AV86" i="35"/>
  <c r="AU89" i="35" s="1"/>
  <c r="AV86" i="40"/>
  <c r="AU89" i="40" s="1"/>
  <c r="X95" i="35"/>
  <c r="R15" i="33"/>
  <c r="AA94" i="35"/>
  <c r="AB94" i="35" s="1"/>
  <c r="AB93" i="35"/>
  <c r="AN97" i="35"/>
  <c r="J46" i="4" s="1"/>
  <c r="AM91" i="40"/>
  <c r="AN90" i="40"/>
  <c r="AJ97" i="35"/>
  <c r="J45" i="4" s="1"/>
  <c r="AA94" i="40"/>
  <c r="AB94" i="40" s="1"/>
  <c r="AB93" i="40"/>
  <c r="AB97" i="36"/>
  <c r="K43" i="4" s="1"/>
  <c r="AM91" i="35"/>
  <c r="AN90" i="35"/>
  <c r="AJ97" i="40"/>
  <c r="AL16" i="33" s="1"/>
  <c r="AQ89" i="40"/>
  <c r="AI91" i="40"/>
  <c r="AJ90" i="40"/>
  <c r="AE92" i="40"/>
  <c r="AF91" i="40"/>
  <c r="AN97" i="40"/>
  <c r="AL17" i="33" s="1"/>
  <c r="AB97" i="41"/>
  <c r="AM14" i="33" s="1"/>
  <c r="AI91" i="35"/>
  <c r="AJ90" i="35"/>
  <c r="AQ89" i="35"/>
  <c r="AA91" i="36"/>
  <c r="AB90" i="36"/>
  <c r="AA91" i="41"/>
  <c r="AB90" i="41"/>
  <c r="AE92" i="35"/>
  <c r="AF91" i="35"/>
  <c r="AB95" i="35" l="1"/>
  <c r="R16" i="33"/>
  <c r="S14" i="33"/>
  <c r="R17" i="33"/>
  <c r="AM92" i="40"/>
  <c r="AN91" i="40"/>
  <c r="AA92" i="41"/>
  <c r="AB91" i="41"/>
  <c r="AB95" i="40"/>
  <c r="AA92" i="36"/>
  <c r="AB91" i="36"/>
  <c r="AI92" i="35"/>
  <c r="AJ91" i="35"/>
  <c r="AQ90" i="35"/>
  <c r="AR89" i="35"/>
  <c r="AE93" i="35"/>
  <c r="AF92" i="35"/>
  <c r="AQ90" i="40"/>
  <c r="AR89" i="40"/>
  <c r="AE93" i="40"/>
  <c r="AF92" i="40"/>
  <c r="AI92" i="40"/>
  <c r="AJ91" i="40"/>
  <c r="AM92" i="35"/>
  <c r="AN91" i="35"/>
  <c r="AU90" i="35"/>
  <c r="AV89" i="35"/>
  <c r="AU90" i="40"/>
  <c r="AV89" i="40"/>
  <c r="AU91" i="40" l="1"/>
  <c r="AV90" i="40"/>
  <c r="AU91" i="35"/>
  <c r="AV90" i="35"/>
  <c r="AR97" i="35"/>
  <c r="J47" i="4" s="1"/>
  <c r="AI93" i="35"/>
  <c r="AJ92" i="35"/>
  <c r="AA93" i="36"/>
  <c r="AB92" i="36"/>
  <c r="AQ91" i="35"/>
  <c r="AR90" i="35"/>
  <c r="AE94" i="40"/>
  <c r="AF94" i="40" s="1"/>
  <c r="AF93" i="40"/>
  <c r="AR97" i="40"/>
  <c r="AL18" i="33" s="1"/>
  <c r="AM93" i="35"/>
  <c r="AN92" i="35"/>
  <c r="AQ91" i="40"/>
  <c r="AR90" i="40"/>
  <c r="AM93" i="40"/>
  <c r="AN92" i="40"/>
  <c r="AE94" i="35"/>
  <c r="AF94" i="35" s="1"/>
  <c r="AF93" i="35"/>
  <c r="AA93" i="41"/>
  <c r="AB92" i="41"/>
  <c r="AV97" i="40"/>
  <c r="AL19" i="33" s="1"/>
  <c r="AV97" i="35"/>
  <c r="J48" i="4" s="1"/>
  <c r="AI93" i="40"/>
  <c r="AJ92" i="40"/>
  <c r="J49" i="4" l="1"/>
  <c r="J50" i="4" s="1"/>
  <c r="AF95" i="40"/>
  <c r="R18" i="33"/>
  <c r="R19" i="33"/>
  <c r="AF95" i="35"/>
  <c r="AQ92" i="35"/>
  <c r="AR91" i="35"/>
  <c r="AM94" i="35"/>
  <c r="AN94" i="35" s="1"/>
  <c r="AN93" i="35"/>
  <c r="AA94" i="36"/>
  <c r="AB94" i="36" s="1"/>
  <c r="AB93" i="36"/>
  <c r="AQ92" i="40"/>
  <c r="AR91" i="40"/>
  <c r="AI94" i="35"/>
  <c r="AJ94" i="35" s="1"/>
  <c r="AJ93" i="35"/>
  <c r="AU92" i="35"/>
  <c r="AV91" i="35"/>
  <c r="AA94" i="41"/>
  <c r="AB94" i="41" s="1"/>
  <c r="AB93" i="41"/>
  <c r="AI94" i="40"/>
  <c r="AJ94" i="40" s="1"/>
  <c r="AJ93" i="40"/>
  <c r="AM94" i="40"/>
  <c r="AN94" i="40" s="1"/>
  <c r="AN93" i="40"/>
  <c r="AU92" i="40"/>
  <c r="AV91" i="40"/>
  <c r="AJ95" i="35" l="1"/>
  <c r="AN95" i="35"/>
  <c r="AB95" i="41"/>
  <c r="AB95" i="36"/>
  <c r="AU93" i="40"/>
  <c r="AV92" i="40"/>
  <c r="AN95" i="40"/>
  <c r="AQ93" i="35"/>
  <c r="AR92" i="35"/>
  <c r="AJ95" i="40"/>
  <c r="AU93" i="35"/>
  <c r="AV92" i="35"/>
  <c r="AQ93" i="40"/>
  <c r="AR92" i="40"/>
  <c r="AQ94" i="40" l="1"/>
  <c r="AR94" i="40" s="1"/>
  <c r="AR93" i="40"/>
  <c r="AU94" i="35"/>
  <c r="AV94" i="35" s="1"/>
  <c r="AV93" i="35"/>
  <c r="AU94" i="40"/>
  <c r="AV94" i="40" s="1"/>
  <c r="AV93" i="40"/>
  <c r="AQ94" i="35"/>
  <c r="AR94" i="35" s="1"/>
  <c r="AR93" i="35"/>
  <c r="AR95" i="40" l="1"/>
  <c r="AV95" i="40"/>
  <c r="AR95" i="35"/>
  <c r="AV95" i="35"/>
  <c r="B78" i="36" l="1"/>
  <c r="D78" i="36" s="1"/>
  <c r="B78" i="41"/>
  <c r="D78" i="41" s="1"/>
  <c r="B75" i="41"/>
  <c r="D75" i="41" s="1"/>
  <c r="B75" i="36"/>
  <c r="D75" i="36" s="1"/>
  <c r="B80" i="36"/>
  <c r="D80" i="36" s="1"/>
  <c r="B80" i="41"/>
  <c r="D80" i="41" s="1"/>
  <c r="B84" i="41"/>
  <c r="D84" i="41" s="1"/>
  <c r="B85" i="36"/>
  <c r="D85" i="36" s="1"/>
  <c r="B84" i="36"/>
  <c r="D84" i="36" s="1"/>
  <c r="B82" i="41"/>
  <c r="D82" i="41" s="1"/>
  <c r="B82" i="36"/>
  <c r="D82" i="36" s="1"/>
  <c r="B83" i="41"/>
  <c r="D83" i="41" s="1"/>
  <c r="B85" i="41"/>
  <c r="D85" i="41" s="1"/>
  <c r="B83" i="36"/>
  <c r="D83" i="36" s="1"/>
  <c r="B76" i="36"/>
  <c r="D76" i="36" s="1"/>
  <c r="B76" i="41"/>
  <c r="D76" i="41" s="1"/>
  <c r="B77" i="36"/>
  <c r="D77" i="36" s="1"/>
  <c r="B77" i="41"/>
  <c r="D77" i="41" s="1"/>
  <c r="B74" i="36"/>
  <c r="D74" i="36" s="1"/>
  <c r="B74" i="41"/>
  <c r="D74" i="41" s="1"/>
  <c r="B79" i="36"/>
  <c r="D79" i="36" s="1"/>
  <c r="B79" i="41"/>
  <c r="D79" i="41" s="1"/>
  <c r="B81" i="36"/>
  <c r="D81" i="36" s="1"/>
  <c r="B81" i="41"/>
  <c r="D81" i="41" s="1"/>
  <c r="F76" i="36" l="1"/>
  <c r="H76" i="36" s="1"/>
  <c r="F76" i="41"/>
  <c r="H76" i="41" s="1"/>
  <c r="F79" i="36"/>
  <c r="H79" i="36" s="1"/>
  <c r="F79" i="41"/>
  <c r="H79" i="41" s="1"/>
  <c r="F78" i="41"/>
  <c r="H78" i="41" s="1"/>
  <c r="F78" i="36"/>
  <c r="H78" i="36" s="1"/>
  <c r="F75" i="41"/>
  <c r="H75" i="41" s="1"/>
  <c r="F75" i="36"/>
  <c r="H75" i="36" s="1"/>
  <c r="D86" i="41"/>
  <c r="C89" i="41" s="1"/>
  <c r="F80" i="36"/>
  <c r="H80" i="36" s="1"/>
  <c r="F80" i="41"/>
  <c r="H80" i="41" s="1"/>
  <c r="D86" i="36"/>
  <c r="C89" i="36" s="1"/>
  <c r="F83" i="41"/>
  <c r="H83" i="41" s="1"/>
  <c r="F84" i="36"/>
  <c r="H84" i="36" s="1"/>
  <c r="F84" i="41"/>
  <c r="H84" i="41" s="1"/>
  <c r="F82" i="36"/>
  <c r="H82" i="36" s="1"/>
  <c r="F85" i="41"/>
  <c r="H85" i="41" s="1"/>
  <c r="F83" i="36"/>
  <c r="H83" i="36" s="1"/>
  <c r="F82" i="41"/>
  <c r="H82" i="41" s="1"/>
  <c r="F85" i="36"/>
  <c r="H85" i="36" s="1"/>
  <c r="F77" i="41"/>
  <c r="H77" i="41" s="1"/>
  <c r="F77" i="36"/>
  <c r="H77" i="36" s="1"/>
  <c r="F81" i="41"/>
  <c r="H81" i="41" s="1"/>
  <c r="F81" i="36"/>
  <c r="H81" i="36" s="1"/>
  <c r="F74" i="36"/>
  <c r="H74" i="36" s="1"/>
  <c r="F74" i="41"/>
  <c r="H74" i="41" s="1"/>
  <c r="H86" i="41" l="1"/>
  <c r="G89" i="41" s="1"/>
  <c r="H86" i="36"/>
  <c r="G89" i="36" s="1"/>
  <c r="J76" i="41"/>
  <c r="L76" i="41" s="1"/>
  <c r="J76" i="36"/>
  <c r="L76" i="36" s="1"/>
  <c r="J81" i="36"/>
  <c r="L81" i="36" s="1"/>
  <c r="J81" i="41"/>
  <c r="L81" i="41" s="1"/>
  <c r="J78" i="41"/>
  <c r="L78" i="41" s="1"/>
  <c r="J78" i="36"/>
  <c r="L78" i="36" s="1"/>
  <c r="J75" i="36"/>
  <c r="L75" i="36" s="1"/>
  <c r="J75" i="41"/>
  <c r="L75" i="41" s="1"/>
  <c r="C90" i="36"/>
  <c r="D89" i="36"/>
  <c r="J84" i="41"/>
  <c r="L84" i="41" s="1"/>
  <c r="J84" i="36"/>
  <c r="L84" i="36" s="1"/>
  <c r="J85" i="36"/>
  <c r="L85" i="36" s="1"/>
  <c r="J83" i="41"/>
  <c r="L83" i="41" s="1"/>
  <c r="J83" i="36"/>
  <c r="L83" i="36" s="1"/>
  <c r="J82" i="41"/>
  <c r="L82" i="41" s="1"/>
  <c r="J85" i="41"/>
  <c r="L85" i="41" s="1"/>
  <c r="J82" i="36"/>
  <c r="L82" i="36" s="1"/>
  <c r="J80" i="41"/>
  <c r="L80" i="41" s="1"/>
  <c r="J80" i="36"/>
  <c r="L80" i="36" s="1"/>
  <c r="J77" i="41"/>
  <c r="L77" i="41" s="1"/>
  <c r="J77" i="36"/>
  <c r="L77" i="36" s="1"/>
  <c r="J74" i="41"/>
  <c r="L74" i="41" s="1"/>
  <c r="J74" i="36"/>
  <c r="L74" i="36" s="1"/>
  <c r="J79" i="36"/>
  <c r="L79" i="36" s="1"/>
  <c r="J79" i="41"/>
  <c r="L79" i="41" s="1"/>
  <c r="C90" i="41"/>
  <c r="D89" i="41"/>
  <c r="N78" i="41" l="1"/>
  <c r="P78" i="41" s="1"/>
  <c r="N78" i="36"/>
  <c r="P78" i="36" s="1"/>
  <c r="N75" i="41"/>
  <c r="P75" i="41" s="1"/>
  <c r="N75" i="36"/>
  <c r="P75" i="36" s="1"/>
  <c r="N80" i="41"/>
  <c r="P80" i="41" s="1"/>
  <c r="N80" i="36"/>
  <c r="P80" i="36" s="1"/>
  <c r="N77" i="41"/>
  <c r="P77" i="41" s="1"/>
  <c r="N77" i="36"/>
  <c r="P77" i="36" s="1"/>
  <c r="C91" i="36"/>
  <c r="D90" i="36"/>
  <c r="H89" i="36"/>
  <c r="G90" i="36"/>
  <c r="N74" i="36"/>
  <c r="P74" i="36" s="1"/>
  <c r="N74" i="41"/>
  <c r="P74" i="41" s="1"/>
  <c r="L86" i="36"/>
  <c r="N79" i="41"/>
  <c r="P79" i="41" s="1"/>
  <c r="N79" i="36"/>
  <c r="P79" i="36" s="1"/>
  <c r="L86" i="41"/>
  <c r="N76" i="36"/>
  <c r="P76" i="36" s="1"/>
  <c r="N76" i="41"/>
  <c r="P76" i="41" s="1"/>
  <c r="C91" i="41"/>
  <c r="D90" i="41"/>
  <c r="N84" i="36"/>
  <c r="P84" i="36" s="1"/>
  <c r="N84" i="41"/>
  <c r="P84" i="41" s="1"/>
  <c r="N83" i="36"/>
  <c r="P83" i="36" s="1"/>
  <c r="N85" i="41"/>
  <c r="P85" i="41" s="1"/>
  <c r="N83" i="41"/>
  <c r="P83" i="41" s="1"/>
  <c r="N85" i="36"/>
  <c r="P85" i="36" s="1"/>
  <c r="N82" i="41"/>
  <c r="P82" i="41" s="1"/>
  <c r="N82" i="36"/>
  <c r="P82" i="36" s="1"/>
  <c r="N81" i="41"/>
  <c r="P81" i="41" s="1"/>
  <c r="N81" i="36"/>
  <c r="P81" i="36" s="1"/>
  <c r="H89" i="41"/>
  <c r="G90" i="41"/>
  <c r="C92" i="36" l="1"/>
  <c r="D91" i="36"/>
  <c r="R76" i="36"/>
  <c r="T76" i="36" s="1"/>
  <c r="R76" i="41"/>
  <c r="T76" i="41" s="1"/>
  <c r="R81" i="36"/>
  <c r="T81" i="36" s="1"/>
  <c r="R81" i="41"/>
  <c r="T81" i="41" s="1"/>
  <c r="K89" i="36"/>
  <c r="R75" i="36"/>
  <c r="T75" i="36" s="1"/>
  <c r="R75" i="41"/>
  <c r="T75" i="41" s="1"/>
  <c r="P86" i="41"/>
  <c r="R80" i="41"/>
  <c r="T80" i="41" s="1"/>
  <c r="R80" i="36"/>
  <c r="T80" i="36" s="1"/>
  <c r="R85" i="36"/>
  <c r="T85" i="36" s="1"/>
  <c r="R85" i="41"/>
  <c r="T85" i="41" s="1"/>
  <c r="R84" i="41"/>
  <c r="T84" i="41" s="1"/>
  <c r="R84" i="36"/>
  <c r="T84" i="36" s="1"/>
  <c r="R83" i="36"/>
  <c r="T83" i="36" s="1"/>
  <c r="R82" i="36"/>
  <c r="T82" i="36" s="1"/>
  <c r="R83" i="41"/>
  <c r="T83" i="41" s="1"/>
  <c r="R82" i="41"/>
  <c r="T82" i="41" s="1"/>
  <c r="R78" i="41"/>
  <c r="T78" i="41" s="1"/>
  <c r="R78" i="36"/>
  <c r="T78" i="36" s="1"/>
  <c r="P86" i="36"/>
  <c r="G91" i="36"/>
  <c r="H90" i="36"/>
  <c r="R77" i="41"/>
  <c r="T77" i="41" s="1"/>
  <c r="R77" i="36"/>
  <c r="T77" i="36" s="1"/>
  <c r="C92" i="41"/>
  <c r="D91" i="41"/>
  <c r="H97" i="36"/>
  <c r="R74" i="36"/>
  <c r="T74" i="36" s="1"/>
  <c r="R74" i="41"/>
  <c r="T74" i="41" s="1"/>
  <c r="H90" i="41"/>
  <c r="G91" i="41"/>
  <c r="H97" i="41"/>
  <c r="AM9" i="33" s="1"/>
  <c r="K89" i="41"/>
  <c r="R79" i="41"/>
  <c r="T79" i="41" s="1"/>
  <c r="R79" i="36"/>
  <c r="T79" i="36" s="1"/>
  <c r="T86" i="41" l="1"/>
  <c r="S89" i="41" s="1"/>
  <c r="V76" i="41"/>
  <c r="X76" i="41" s="1"/>
  <c r="V76" i="36"/>
  <c r="X76" i="36" s="1"/>
  <c r="V75" i="36"/>
  <c r="X75" i="36" s="1"/>
  <c r="V75" i="41"/>
  <c r="X75" i="41" s="1"/>
  <c r="V80" i="41"/>
  <c r="X80" i="41" s="1"/>
  <c r="V80" i="36"/>
  <c r="X80" i="36" s="1"/>
  <c r="T86" i="36"/>
  <c r="K38" i="4"/>
  <c r="S9" i="33"/>
  <c r="V77" i="36"/>
  <c r="X77" i="36" s="1"/>
  <c r="V77" i="41"/>
  <c r="X77" i="41" s="1"/>
  <c r="O89" i="41"/>
  <c r="L89" i="41"/>
  <c r="K90" i="41"/>
  <c r="G92" i="41"/>
  <c r="H91" i="41"/>
  <c r="C93" i="41"/>
  <c r="D92" i="41"/>
  <c r="V82" i="41"/>
  <c r="X82" i="41" s="1"/>
  <c r="V85" i="36"/>
  <c r="X85" i="36" s="1"/>
  <c r="V83" i="41"/>
  <c r="X83" i="41" s="1"/>
  <c r="V83" i="36"/>
  <c r="X83" i="36" s="1"/>
  <c r="V82" i="36"/>
  <c r="X82" i="36" s="1"/>
  <c r="V85" i="41"/>
  <c r="X85" i="41" s="1"/>
  <c r="V84" i="41"/>
  <c r="X84" i="41" s="1"/>
  <c r="V84" i="36"/>
  <c r="X84" i="36" s="1"/>
  <c r="H91" i="36"/>
  <c r="G92" i="36"/>
  <c r="C93" i="36"/>
  <c r="D92" i="36"/>
  <c r="O89" i="36"/>
  <c r="L89" i="36"/>
  <c r="K90" i="36"/>
  <c r="V81" i="36" l="1"/>
  <c r="X81" i="36" s="1"/>
  <c r="V81" i="41"/>
  <c r="X81" i="41" s="1"/>
  <c r="H92" i="36"/>
  <c r="G93" i="36"/>
  <c r="K91" i="41"/>
  <c r="L90" i="41"/>
  <c r="S89" i="36"/>
  <c r="F76" i="39"/>
  <c r="H76" i="39" s="1"/>
  <c r="F76" i="34"/>
  <c r="H76" i="34" s="1"/>
  <c r="V79" i="41"/>
  <c r="X79" i="41" s="1"/>
  <c r="V79" i="36"/>
  <c r="X79" i="36" s="1"/>
  <c r="L97" i="41"/>
  <c r="AM10" i="33" s="1"/>
  <c r="F78" i="34"/>
  <c r="H78" i="34" s="1"/>
  <c r="F78" i="39"/>
  <c r="H78" i="39" s="1"/>
  <c r="V74" i="41"/>
  <c r="X74" i="41" s="1"/>
  <c r="V74" i="36"/>
  <c r="X74" i="36" s="1"/>
  <c r="F80" i="34"/>
  <c r="H80" i="34" s="1"/>
  <c r="F80" i="39"/>
  <c r="H80" i="39" s="1"/>
  <c r="V78" i="36"/>
  <c r="X78" i="36" s="1"/>
  <c r="V78" i="41"/>
  <c r="X78" i="41" s="1"/>
  <c r="O90" i="41"/>
  <c r="P89" i="41"/>
  <c r="F84" i="39"/>
  <c r="H84" i="39" s="1"/>
  <c r="F83" i="39"/>
  <c r="H83" i="39" s="1"/>
  <c r="F85" i="34"/>
  <c r="H85" i="34" s="1"/>
  <c r="F83" i="34"/>
  <c r="H83" i="34" s="1"/>
  <c r="F85" i="39"/>
  <c r="H85" i="39" s="1"/>
  <c r="F82" i="39"/>
  <c r="H82" i="39" s="1"/>
  <c r="F82" i="34"/>
  <c r="H82" i="34" s="1"/>
  <c r="F84" i="34"/>
  <c r="H84" i="34" s="1"/>
  <c r="C94" i="41"/>
  <c r="D94" i="41" s="1"/>
  <c r="D93" i="41"/>
  <c r="F74" i="34"/>
  <c r="H74" i="34" s="1"/>
  <c r="F74" i="39"/>
  <c r="H74" i="39" s="1"/>
  <c r="F77" i="39"/>
  <c r="H77" i="39" s="1"/>
  <c r="F77" i="34"/>
  <c r="H77" i="34" s="1"/>
  <c r="O90" i="36"/>
  <c r="P89" i="36"/>
  <c r="S90" i="41"/>
  <c r="T89" i="41"/>
  <c r="K91" i="36"/>
  <c r="L90" i="36"/>
  <c r="F79" i="34"/>
  <c r="H79" i="34" s="1"/>
  <c r="F79" i="39"/>
  <c r="H79" i="39" s="1"/>
  <c r="L97" i="36"/>
  <c r="C94" i="36"/>
  <c r="D94" i="36" s="1"/>
  <c r="D93" i="36"/>
  <c r="H92" i="41"/>
  <c r="G93" i="41"/>
  <c r="F81" i="39"/>
  <c r="H81" i="39" s="1"/>
  <c r="F81" i="34"/>
  <c r="H81" i="34" s="1"/>
  <c r="F75" i="34"/>
  <c r="H75" i="34" s="1"/>
  <c r="F75" i="39"/>
  <c r="H75" i="39" s="1"/>
  <c r="X86" i="36" l="1"/>
  <c r="W89" i="36" s="1"/>
  <c r="X86" i="41"/>
  <c r="W89" i="41" s="1"/>
  <c r="D95" i="36"/>
  <c r="D97" i="36" s="1"/>
  <c r="K37" i="4" s="1"/>
  <c r="AD74" i="41"/>
  <c r="AF74" i="41" s="1"/>
  <c r="AD74" i="36"/>
  <c r="AF74" i="36" s="1"/>
  <c r="P97" i="41"/>
  <c r="AM11" i="33" s="1"/>
  <c r="AD79" i="41"/>
  <c r="AF79" i="41" s="1"/>
  <c r="AD79" i="36"/>
  <c r="AF79" i="36" s="1"/>
  <c r="K92" i="41"/>
  <c r="L91" i="41"/>
  <c r="H93" i="41"/>
  <c r="G94" i="41"/>
  <c r="H94" i="41" s="1"/>
  <c r="O91" i="41"/>
  <c r="P90" i="41"/>
  <c r="AD83" i="36"/>
  <c r="AF83" i="36" s="1"/>
  <c r="AD83" i="41"/>
  <c r="AF83" i="41" s="1"/>
  <c r="AD84" i="36"/>
  <c r="AF84" i="36" s="1"/>
  <c r="AD82" i="36"/>
  <c r="AF82" i="36" s="1"/>
  <c r="AD84" i="41"/>
  <c r="AF84" i="41" s="1"/>
  <c r="AD85" i="41"/>
  <c r="AF85" i="41" s="1"/>
  <c r="AD82" i="41"/>
  <c r="AF82" i="41" s="1"/>
  <c r="AD85" i="36"/>
  <c r="AF85" i="36" s="1"/>
  <c r="AD76" i="41"/>
  <c r="AF76" i="41" s="1"/>
  <c r="AD76" i="36"/>
  <c r="AF76" i="36" s="1"/>
  <c r="H86" i="39"/>
  <c r="AD78" i="36"/>
  <c r="AF78" i="36" s="1"/>
  <c r="AD78" i="41"/>
  <c r="AF78" i="41" s="1"/>
  <c r="G94" i="36"/>
  <c r="H94" i="36" s="1"/>
  <c r="H93" i="36"/>
  <c r="K92" i="36"/>
  <c r="L91" i="36"/>
  <c r="T97" i="41"/>
  <c r="AM12" i="33" s="1"/>
  <c r="H86" i="34"/>
  <c r="G89" i="34" s="1"/>
  <c r="AD75" i="36"/>
  <c r="AF75" i="36" s="1"/>
  <c r="AD75" i="41"/>
  <c r="AF75" i="41" s="1"/>
  <c r="S91" i="41"/>
  <c r="T90" i="41"/>
  <c r="AD80" i="41"/>
  <c r="AF80" i="41" s="1"/>
  <c r="AD80" i="36"/>
  <c r="AF80" i="36" s="1"/>
  <c r="K39" i="4"/>
  <c r="S10" i="33"/>
  <c r="P97" i="36"/>
  <c r="D95" i="41"/>
  <c r="D97" i="41" s="1"/>
  <c r="AM8" i="33" s="1"/>
  <c r="AD77" i="36"/>
  <c r="AF77" i="36" s="1"/>
  <c r="AD77" i="41"/>
  <c r="AF77" i="41" s="1"/>
  <c r="P90" i="36"/>
  <c r="O91" i="36"/>
  <c r="AD81" i="41"/>
  <c r="AF81" i="41" s="1"/>
  <c r="AD81" i="36"/>
  <c r="AF81" i="36" s="1"/>
  <c r="T89" i="36"/>
  <c r="S90" i="36"/>
  <c r="S8" i="33" l="1"/>
  <c r="H95" i="41"/>
  <c r="AH79" i="41"/>
  <c r="AJ79" i="41" s="1"/>
  <c r="AH79" i="36"/>
  <c r="AJ79" i="36" s="1"/>
  <c r="W90" i="41"/>
  <c r="X89" i="41"/>
  <c r="K93" i="41"/>
  <c r="L92" i="41"/>
  <c r="AH74" i="41"/>
  <c r="AJ74" i="41" s="1"/>
  <c r="AH74" i="36"/>
  <c r="AJ74" i="36" s="1"/>
  <c r="T97" i="36"/>
  <c r="K40" i="4"/>
  <c r="S11" i="33"/>
  <c r="AH76" i="36"/>
  <c r="AJ76" i="36" s="1"/>
  <c r="AH76" i="41"/>
  <c r="AJ76" i="41" s="1"/>
  <c r="AH81" i="41"/>
  <c r="AJ81" i="41" s="1"/>
  <c r="AH81" i="36"/>
  <c r="AJ81" i="36" s="1"/>
  <c r="S92" i="41"/>
  <c r="T91" i="41"/>
  <c r="K93" i="36"/>
  <c r="L92" i="36"/>
  <c r="X89" i="36"/>
  <c r="X97" i="36" s="1"/>
  <c r="W90" i="36"/>
  <c r="H95" i="36"/>
  <c r="AH78" i="36"/>
  <c r="AJ78" i="36" s="1"/>
  <c r="AH78" i="41"/>
  <c r="AJ78" i="41" s="1"/>
  <c r="O92" i="41"/>
  <c r="P91" i="41"/>
  <c r="O92" i="36"/>
  <c r="P91" i="36"/>
  <c r="AH75" i="36"/>
  <c r="AJ75" i="36" s="1"/>
  <c r="AH75" i="41"/>
  <c r="AJ75" i="41" s="1"/>
  <c r="AF86" i="36"/>
  <c r="AH85" i="41"/>
  <c r="AJ85" i="41" s="1"/>
  <c r="AH85" i="36"/>
  <c r="AJ85" i="36" s="1"/>
  <c r="AH83" i="41"/>
  <c r="AJ83" i="41" s="1"/>
  <c r="AH83" i="36"/>
  <c r="AJ83" i="36" s="1"/>
  <c r="AH84" i="41"/>
  <c r="AJ84" i="41" s="1"/>
  <c r="AH82" i="41"/>
  <c r="AJ82" i="41" s="1"/>
  <c r="AH82" i="36"/>
  <c r="AJ82" i="36" s="1"/>
  <c r="AH84" i="36"/>
  <c r="AJ84" i="36" s="1"/>
  <c r="G89" i="39"/>
  <c r="AF86" i="41"/>
  <c r="S91" i="36"/>
  <c r="T90" i="36"/>
  <c r="G90" i="34"/>
  <c r="H89" i="34"/>
  <c r="X90" i="36" l="1"/>
  <c r="W91" i="36"/>
  <c r="AL78" i="36"/>
  <c r="AN78" i="36" s="1"/>
  <c r="AL78" i="41"/>
  <c r="AN78" i="41" s="1"/>
  <c r="K94" i="41"/>
  <c r="L94" i="41" s="1"/>
  <c r="L93" i="41"/>
  <c r="AL81" i="36"/>
  <c r="AN81" i="36" s="1"/>
  <c r="AL81" i="41"/>
  <c r="AN81" i="41" s="1"/>
  <c r="S92" i="36"/>
  <c r="T91" i="36"/>
  <c r="K42" i="4"/>
  <c r="S13" i="33"/>
  <c r="AL82" i="36"/>
  <c r="AN82" i="36" s="1"/>
  <c r="AL82" i="41"/>
  <c r="AN82" i="41" s="1"/>
  <c r="AL84" i="41"/>
  <c r="AN84" i="41" s="1"/>
  <c r="AL84" i="36"/>
  <c r="AN84" i="36" s="1"/>
  <c r="AL83" i="36"/>
  <c r="AN83" i="36" s="1"/>
  <c r="AL83" i="41"/>
  <c r="AN83" i="41" s="1"/>
  <c r="AL85" i="41"/>
  <c r="AN85" i="41" s="1"/>
  <c r="AL85" i="36"/>
  <c r="AN85" i="36" s="1"/>
  <c r="AL75" i="36"/>
  <c r="AN75" i="36" s="1"/>
  <c r="AL75" i="41"/>
  <c r="AN75" i="41" s="1"/>
  <c r="X97" i="41"/>
  <c r="AM13" i="33" s="1"/>
  <c r="G91" i="34"/>
  <c r="H90" i="34"/>
  <c r="AE89" i="41"/>
  <c r="O93" i="36"/>
  <c r="P92" i="36"/>
  <c r="AL80" i="41"/>
  <c r="AN80" i="41" s="1"/>
  <c r="AL80" i="36"/>
  <c r="AN80" i="36" s="1"/>
  <c r="W91" i="41"/>
  <c r="X90" i="41"/>
  <c r="L93" i="36"/>
  <c r="K94" i="36"/>
  <c r="L94" i="36" s="1"/>
  <c r="AL79" i="41"/>
  <c r="AN79" i="41" s="1"/>
  <c r="AL79" i="36"/>
  <c r="AN79" i="36" s="1"/>
  <c r="K41" i="4"/>
  <c r="S12" i="33"/>
  <c r="G90" i="39"/>
  <c r="H89" i="39"/>
  <c r="H97" i="39" s="1"/>
  <c r="AK9" i="33" s="1"/>
  <c r="P92" i="41"/>
  <c r="O93" i="41"/>
  <c r="AL77" i="41"/>
  <c r="AN77" i="41" s="1"/>
  <c r="AL77" i="36"/>
  <c r="AN77" i="36" s="1"/>
  <c r="AH77" i="36"/>
  <c r="AJ77" i="36" s="1"/>
  <c r="AH77" i="41"/>
  <c r="AJ77" i="41" s="1"/>
  <c r="AH80" i="36"/>
  <c r="AJ80" i="36" s="1"/>
  <c r="AH80" i="41"/>
  <c r="AJ80" i="41" s="1"/>
  <c r="AL74" i="41"/>
  <c r="AN74" i="41" s="1"/>
  <c r="AL74" i="36"/>
  <c r="AN74" i="36" s="1"/>
  <c r="AE89" i="36"/>
  <c r="S93" i="41"/>
  <c r="T92" i="41"/>
  <c r="AL76" i="36"/>
  <c r="AN76" i="36" s="1"/>
  <c r="AL76" i="41"/>
  <c r="AN76" i="41" s="1"/>
  <c r="AJ86" i="41" l="1"/>
  <c r="AI89" i="41" s="1"/>
  <c r="AJ86" i="36"/>
  <c r="AI89" i="36" s="1"/>
  <c r="L95" i="36"/>
  <c r="L95" i="41"/>
  <c r="AP75" i="36"/>
  <c r="AR75" i="36" s="1"/>
  <c r="AP75" i="41"/>
  <c r="AR75" i="41" s="1"/>
  <c r="AP80" i="36"/>
  <c r="AR80" i="36" s="1"/>
  <c r="AP80" i="41"/>
  <c r="AR80" i="41" s="1"/>
  <c r="W92" i="41"/>
  <c r="X91" i="41"/>
  <c r="X91" i="36"/>
  <c r="W92" i="36"/>
  <c r="AP84" i="41"/>
  <c r="AR84" i="41" s="1"/>
  <c r="AP82" i="41"/>
  <c r="AR82" i="41" s="1"/>
  <c r="AP84" i="36"/>
  <c r="AR84" i="36" s="1"/>
  <c r="AP82" i="36"/>
  <c r="AR82" i="36" s="1"/>
  <c r="AP85" i="41"/>
  <c r="AR85" i="41" s="1"/>
  <c r="AP83" i="41"/>
  <c r="AR83" i="41" s="1"/>
  <c r="AP85" i="36"/>
  <c r="AR85" i="36" s="1"/>
  <c r="AP83" i="36"/>
  <c r="AR83" i="36" s="1"/>
  <c r="AP77" i="41"/>
  <c r="AR77" i="41" s="1"/>
  <c r="AP77" i="36"/>
  <c r="AR77" i="36" s="1"/>
  <c r="G92" i="34"/>
  <c r="H91" i="34"/>
  <c r="S93" i="36"/>
  <c r="T92" i="36"/>
  <c r="AP74" i="41"/>
  <c r="AR74" i="41" s="1"/>
  <c r="AP74" i="36"/>
  <c r="AR74" i="36" s="1"/>
  <c r="S94" i="41"/>
  <c r="T94" i="41" s="1"/>
  <c r="T93" i="41"/>
  <c r="AE90" i="36"/>
  <c r="AF89" i="36"/>
  <c r="AP79" i="41"/>
  <c r="AR79" i="41" s="1"/>
  <c r="AP79" i="36"/>
  <c r="AR79" i="36" s="1"/>
  <c r="AN86" i="36"/>
  <c r="P93" i="41"/>
  <c r="O94" i="41"/>
  <c r="P94" i="41" s="1"/>
  <c r="AN86" i="41"/>
  <c r="O94" i="36"/>
  <c r="P94" i="36" s="1"/>
  <c r="P93" i="36"/>
  <c r="AP81" i="41"/>
  <c r="AR81" i="41" s="1"/>
  <c r="AP81" i="36"/>
  <c r="AR81" i="36" s="1"/>
  <c r="G91" i="39"/>
  <c r="H90" i="39"/>
  <c r="AE90" i="41"/>
  <c r="AF89" i="41"/>
  <c r="P95" i="41" l="1"/>
  <c r="P95" i="36"/>
  <c r="AF97" i="36"/>
  <c r="AT77" i="41"/>
  <c r="AV77" i="41" s="1"/>
  <c r="AT77" i="36"/>
  <c r="AV77" i="36" s="1"/>
  <c r="AM89" i="41"/>
  <c r="AE91" i="36"/>
  <c r="AF90" i="36"/>
  <c r="AT75" i="36"/>
  <c r="AV75" i="36" s="1"/>
  <c r="AT75" i="41"/>
  <c r="AV75" i="41" s="1"/>
  <c r="W93" i="36"/>
  <c r="X92" i="36"/>
  <c r="AT81" i="36"/>
  <c r="AV81" i="36" s="1"/>
  <c r="AT81" i="41"/>
  <c r="AV81" i="41" s="1"/>
  <c r="AP76" i="36"/>
  <c r="AR76" i="36" s="1"/>
  <c r="AP76" i="41"/>
  <c r="AR76" i="41" s="1"/>
  <c r="AT80" i="36"/>
  <c r="AV80" i="36" s="1"/>
  <c r="AT80" i="41"/>
  <c r="AV80" i="41" s="1"/>
  <c r="AP78" i="36"/>
  <c r="AR78" i="36" s="1"/>
  <c r="AP78" i="41"/>
  <c r="AR78" i="41" s="1"/>
  <c r="T95" i="41"/>
  <c r="AE91" i="41"/>
  <c r="AF90" i="41"/>
  <c r="G92" i="39"/>
  <c r="H91" i="39"/>
  <c r="S94" i="36"/>
  <c r="T94" i="36" s="1"/>
  <c r="T93" i="36"/>
  <c r="W93" i="41"/>
  <c r="X92" i="41"/>
  <c r="AJ89" i="41"/>
  <c r="AI90" i="41"/>
  <c r="AM89" i="36"/>
  <c r="AT84" i="41"/>
  <c r="AV84" i="41" s="1"/>
  <c r="AT85" i="41"/>
  <c r="AV85" i="41" s="1"/>
  <c r="AT85" i="36"/>
  <c r="AV85" i="36" s="1"/>
  <c r="AT83" i="36"/>
  <c r="AV83" i="36" s="1"/>
  <c r="AT84" i="36"/>
  <c r="AV84" i="36" s="1"/>
  <c r="AT83" i="41"/>
  <c r="AV83" i="41" s="1"/>
  <c r="AT82" i="41"/>
  <c r="AV82" i="41" s="1"/>
  <c r="AT82" i="36"/>
  <c r="AV82" i="36" s="1"/>
  <c r="AF97" i="41"/>
  <c r="AM15" i="33" s="1"/>
  <c r="AI90" i="36"/>
  <c r="AJ89" i="36"/>
  <c r="G93" i="34"/>
  <c r="H92" i="34"/>
  <c r="AR86" i="41" l="1"/>
  <c r="AQ89" i="41" s="1"/>
  <c r="AR86" i="36"/>
  <c r="AQ89" i="36" s="1"/>
  <c r="T95" i="36"/>
  <c r="AT78" i="41"/>
  <c r="AV78" i="41" s="1"/>
  <c r="AT78" i="36"/>
  <c r="AV78" i="36" s="1"/>
  <c r="AM90" i="41"/>
  <c r="AN89" i="41"/>
  <c r="AT79" i="41"/>
  <c r="AV79" i="41" s="1"/>
  <c r="AT79" i="36"/>
  <c r="AV79" i="36" s="1"/>
  <c r="AM90" i="36"/>
  <c r="AN89" i="36"/>
  <c r="W94" i="36"/>
  <c r="X94" i="36" s="1"/>
  <c r="X93" i="36"/>
  <c r="AI91" i="41"/>
  <c r="AJ90" i="41"/>
  <c r="G93" i="39"/>
  <c r="H92" i="39"/>
  <c r="AT74" i="41"/>
  <c r="AV74" i="41" s="1"/>
  <c r="AT74" i="36"/>
  <c r="AV74" i="36" s="1"/>
  <c r="AJ97" i="41"/>
  <c r="AM16" i="33" s="1"/>
  <c r="K44" i="4"/>
  <c r="S15" i="33"/>
  <c r="G94" i="34"/>
  <c r="H94" i="34" s="1"/>
  <c r="H93" i="34"/>
  <c r="AJ97" i="36"/>
  <c r="AI91" i="36"/>
  <c r="AJ90" i="36"/>
  <c r="AE92" i="41"/>
  <c r="AF91" i="41"/>
  <c r="AT76" i="41"/>
  <c r="AV76" i="41" s="1"/>
  <c r="AT76" i="36"/>
  <c r="AV76" i="36" s="1"/>
  <c r="W94" i="41"/>
  <c r="X94" i="41" s="1"/>
  <c r="X93" i="41"/>
  <c r="AF91" i="36"/>
  <c r="AE92" i="36"/>
  <c r="X95" i="36" l="1"/>
  <c r="AV86" i="41"/>
  <c r="AU89" i="41" s="1"/>
  <c r="H95" i="34"/>
  <c r="H97" i="34" s="1"/>
  <c r="I38" i="4" s="1"/>
  <c r="I49" i="4" s="1"/>
  <c r="AV86" i="36"/>
  <c r="AN97" i="36"/>
  <c r="AM91" i="36"/>
  <c r="AN90" i="36"/>
  <c r="AQ90" i="36"/>
  <c r="AR89" i="36"/>
  <c r="AF92" i="36"/>
  <c r="AE93" i="36"/>
  <c r="K45" i="4"/>
  <c r="S16" i="33"/>
  <c r="X95" i="41"/>
  <c r="G94" i="39"/>
  <c r="H94" i="39" s="1"/>
  <c r="H93" i="39"/>
  <c r="AN97" i="41"/>
  <c r="AM17" i="33" s="1"/>
  <c r="AQ90" i="41"/>
  <c r="AR89" i="41"/>
  <c r="AJ91" i="36"/>
  <c r="AI92" i="36"/>
  <c r="AF92" i="41"/>
  <c r="AE93" i="41"/>
  <c r="AJ91" i="41"/>
  <c r="AI92" i="41"/>
  <c r="AM91" i="41"/>
  <c r="AN90" i="41"/>
  <c r="H95" i="39" l="1"/>
  <c r="Q9" i="33"/>
  <c r="AF93" i="36"/>
  <c r="AE94" i="36"/>
  <c r="AF94" i="36" s="1"/>
  <c r="K46" i="4"/>
  <c r="S17" i="33"/>
  <c r="AF93" i="41"/>
  <c r="AE94" i="41"/>
  <c r="AF94" i="41" s="1"/>
  <c r="AR97" i="36"/>
  <c r="AU89" i="36"/>
  <c r="AQ91" i="36"/>
  <c r="AR90" i="36"/>
  <c r="AI93" i="41"/>
  <c r="AJ92" i="41"/>
  <c r="AV89" i="41"/>
  <c r="AV97" i="41" s="1"/>
  <c r="AM19" i="33" s="1"/>
  <c r="AU90" i="41"/>
  <c r="AN91" i="36"/>
  <c r="AM92" i="36"/>
  <c r="I50" i="4"/>
  <c r="J51" i="4"/>
  <c r="AQ91" i="41"/>
  <c r="AR90" i="41"/>
  <c r="AI93" i="36"/>
  <c r="AJ92" i="36"/>
  <c r="AN91" i="41"/>
  <c r="AM92" i="41"/>
  <c r="AR97" i="41"/>
  <c r="AM18" i="33" s="1"/>
  <c r="AF95" i="36" l="1"/>
  <c r="AF95" i="41"/>
  <c r="AQ92" i="36"/>
  <c r="AR91" i="36"/>
  <c r="AM93" i="41"/>
  <c r="AN92" i="41"/>
  <c r="AN92" i="36"/>
  <c r="AM93" i="36"/>
  <c r="I51" i="4"/>
  <c r="I52" i="4"/>
  <c r="AU91" i="41"/>
  <c r="AV90" i="41"/>
  <c r="AV89" i="36"/>
  <c r="AU90" i="36"/>
  <c r="K47" i="4"/>
  <c r="S18" i="33"/>
  <c r="AI94" i="36"/>
  <c r="AJ94" i="36" s="1"/>
  <c r="AJ93" i="36"/>
  <c r="AQ92" i="41"/>
  <c r="AR91" i="41"/>
  <c r="AJ93" i="41"/>
  <c r="AI94" i="41"/>
  <c r="AJ94" i="41" s="1"/>
  <c r="AJ95" i="36" l="1"/>
  <c r="AV90" i="36"/>
  <c r="AU91" i="36"/>
  <c r="AJ95" i="41"/>
  <c r="AV97" i="36"/>
  <c r="AN93" i="41"/>
  <c r="AM94" i="41"/>
  <c r="AN94" i="41" s="1"/>
  <c r="AQ93" i="41"/>
  <c r="AR92" i="41"/>
  <c r="AU92" i="41"/>
  <c r="AV91" i="41"/>
  <c r="AQ93" i="36"/>
  <c r="AR92" i="36"/>
  <c r="AM94" i="36"/>
  <c r="AN94" i="36" s="1"/>
  <c r="AN93" i="36"/>
  <c r="AN95" i="41" l="1"/>
  <c r="AQ94" i="36"/>
  <c r="AR94" i="36" s="1"/>
  <c r="AR93" i="36"/>
  <c r="AU93" i="41"/>
  <c r="AV92" i="41"/>
  <c r="AU92" i="36"/>
  <c r="AV91" i="36"/>
  <c r="AQ94" i="41"/>
  <c r="AR94" i="41" s="1"/>
  <c r="AR93" i="41"/>
  <c r="K48" i="4"/>
  <c r="K49" i="4" s="1"/>
  <c r="S19" i="33"/>
  <c r="AN95" i="36"/>
  <c r="AR95" i="41" l="1"/>
  <c r="AV92" i="36"/>
  <c r="AU93" i="36"/>
  <c r="AU94" i="41"/>
  <c r="AV94" i="41" s="1"/>
  <c r="AV93" i="41"/>
  <c r="K51" i="4"/>
  <c r="L51" i="4"/>
  <c r="K50" i="4"/>
  <c r="AR95" i="36"/>
  <c r="AV95" i="41" l="1"/>
  <c r="AU94" i="36"/>
  <c r="AV94" i="36" s="1"/>
  <c r="AV93" i="36"/>
  <c r="AV95" i="36" l="1"/>
  <c r="S20" i="2" l="1"/>
  <c r="AM49" i="2" l="1"/>
  <c r="AY49" i="2"/>
  <c r="B54" i="27"/>
  <c r="A73" i="28"/>
  <c r="A73" i="29"/>
  <c r="A73" i="19"/>
  <c r="A73" i="18"/>
  <c r="A73" i="17"/>
  <c r="A73" i="27"/>
  <c r="A73" i="26"/>
  <c r="A73" i="16"/>
  <c r="A73" i="3"/>
  <c r="A73" i="15"/>
  <c r="A25" i="3"/>
  <c r="D8" i="2" l="1"/>
  <c r="C9" i="2"/>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T20" i="2"/>
  <c r="U20" i="2" l="1"/>
  <c r="P20" i="2"/>
  <c r="AB20" i="2"/>
  <c r="Q20" i="2"/>
  <c r="V20" i="2" l="1"/>
  <c r="AC20" i="2"/>
  <c r="AX16" i="2"/>
  <c r="AX17" i="2"/>
  <c r="AX18" i="2"/>
  <c r="AX15" i="2"/>
  <c r="N16" i="2"/>
  <c r="Z16" i="2" s="1"/>
  <c r="N17" i="2"/>
  <c r="Z17" i="2" s="1"/>
  <c r="N18" i="2"/>
  <c r="Z18" i="2" s="1"/>
  <c r="N15" i="2"/>
  <c r="Z15" i="2" s="1"/>
  <c r="AD20" i="2" l="1"/>
  <c r="W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X20" i="2" l="1"/>
  <c r="H20" i="2"/>
  <c r="AE20" i="2"/>
  <c r="B10" i="3"/>
  <c r="J20" i="2" l="1"/>
  <c r="AF20" i="2"/>
  <c r="Y20" i="2"/>
  <c r="AO20" i="23"/>
  <c r="AJ20" i="23"/>
  <c r="AE20" i="23"/>
  <c r="Z20" i="23"/>
  <c r="B54" i="16"/>
  <c r="B54" i="26"/>
  <c r="B54" i="3"/>
  <c r="B54" i="15"/>
  <c r="AG20" i="2" l="1"/>
  <c r="K20" i="2"/>
  <c r="A90" i="3"/>
  <c r="A91" i="3"/>
  <c r="A92" i="3"/>
  <c r="A93" i="3"/>
  <c r="A94" i="3"/>
  <c r="AM20" i="23"/>
  <c r="AH20" i="23"/>
  <c r="AC20" i="23"/>
  <c r="X20" i="23"/>
  <c r="H3" i="6"/>
  <c r="G3" i="6"/>
  <c r="F3" i="6"/>
  <c r="I3" i="6"/>
  <c r="E3" i="6"/>
  <c r="L20" i="2" l="1"/>
  <c r="F59" i="4"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AH20" i="2"/>
  <c r="B2" i="6"/>
  <c r="F62" i="4" l="1"/>
  <c r="C62" i="4"/>
  <c r="E62" i="4"/>
  <c r="B62" i="4"/>
  <c r="D62" i="4"/>
  <c r="AI20" i="2"/>
  <c r="M20" i="2"/>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B65" i="4" l="1"/>
  <c r="B64" i="4"/>
  <c r="AJ20" i="2"/>
  <c r="F20" i="23"/>
  <c r="F7" i="4"/>
  <c r="E20" i="23"/>
  <c r="E7" i="4"/>
  <c r="J20" i="23"/>
  <c r="K20" i="23"/>
  <c r="C64" i="4" l="1"/>
  <c r="C65" i="4"/>
  <c r="C66" i="4" s="1"/>
  <c r="B66"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3" i="29"/>
  <c r="A32" i="29"/>
  <c r="A31" i="29"/>
  <c r="A30" i="29"/>
  <c r="A29" i="29"/>
  <c r="A28" i="29"/>
  <c r="A27" i="29"/>
  <c r="A26" i="29"/>
  <c r="A25" i="29"/>
  <c r="A3" i="29"/>
  <c r="A1" i="29"/>
  <c r="A94" i="28"/>
  <c r="A93" i="28"/>
  <c r="A92" i="28"/>
  <c r="A91" i="28"/>
  <c r="A90" i="28"/>
  <c r="AT61" i="28"/>
  <c r="AP61" i="28"/>
  <c r="B56" i="28"/>
  <c r="B55" i="28"/>
  <c r="B54" i="28"/>
  <c r="A46" i="28"/>
  <c r="A45" i="28"/>
  <c r="A44" i="28"/>
  <c r="A43" i="28"/>
  <c r="A42" i="28"/>
  <c r="A41" i="28"/>
  <c r="A37" i="28"/>
  <c r="A33" i="28"/>
  <c r="A32" i="28"/>
  <c r="A31" i="28"/>
  <c r="A30" i="28"/>
  <c r="A29" i="28"/>
  <c r="A28" i="28"/>
  <c r="A27" i="28"/>
  <c r="A26" i="28"/>
  <c r="A25" i="28"/>
  <c r="AL13" i="28"/>
  <c r="AH13" i="28"/>
  <c r="A3" i="28"/>
  <c r="A1" i="28"/>
  <c r="Z13" i="28" l="1"/>
  <c r="V13" i="29"/>
  <c r="AH61" i="28"/>
  <c r="AD13" i="28"/>
  <c r="B53" i="28"/>
  <c r="AL61" i="28"/>
  <c r="Z13" i="29"/>
  <c r="AH13" i="29"/>
  <c r="AD13" i="29"/>
  <c r="AT13" i="28"/>
  <c r="B61" i="28"/>
  <c r="Z61" i="29"/>
  <c r="AD61" i="29"/>
  <c r="AP61" i="29"/>
  <c r="J13" i="28"/>
  <c r="R61" i="28"/>
  <c r="AT61" i="29"/>
  <c r="AT13" i="29"/>
  <c r="N61" i="28"/>
  <c r="N13" i="28"/>
  <c r="V61" i="28"/>
  <c r="AP13" i="28"/>
  <c r="AL13" i="29"/>
  <c r="AP13" i="29"/>
  <c r="R13" i="28"/>
  <c r="Z61" i="28"/>
  <c r="D65" i="4"/>
  <c r="D66" i="4" s="1"/>
  <c r="D64" i="4"/>
  <c r="B13" i="28"/>
  <c r="F61" i="28"/>
  <c r="F13" i="28"/>
  <c r="V13" i="28"/>
  <c r="AD61" i="28"/>
  <c r="R13" i="29"/>
  <c r="F13" i="29"/>
  <c r="V61" i="29"/>
  <c r="AH61" i="29"/>
  <c r="B13" i="29"/>
  <c r="B53" i="29"/>
  <c r="J13" i="29"/>
  <c r="N13" i="29"/>
  <c r="J61" i="29"/>
  <c r="N61" i="29"/>
  <c r="R61" i="29"/>
  <c r="AL61" i="29"/>
  <c r="B61" i="29"/>
  <c r="A89" i="28"/>
  <c r="A89" i="29"/>
  <c r="E65" i="4" l="1"/>
  <c r="E66" i="4" s="1"/>
  <c r="E64" i="4"/>
  <c r="B5" i="27"/>
  <c r="B53" i="27" s="1"/>
  <c r="B5" i="26"/>
  <c r="B53" i="26" s="1"/>
  <c r="A94" i="27"/>
  <c r="A93" i="27"/>
  <c r="A92" i="27"/>
  <c r="A91" i="27"/>
  <c r="A90" i="27"/>
  <c r="V61" i="27"/>
  <c r="B61" i="27"/>
  <c r="A46" i="27"/>
  <c r="A45" i="27"/>
  <c r="A44" i="27"/>
  <c r="A43" i="27"/>
  <c r="A42" i="27"/>
  <c r="A41" i="27"/>
  <c r="A37" i="27"/>
  <c r="A33" i="27"/>
  <c r="A32" i="27"/>
  <c r="A31" i="27"/>
  <c r="A30" i="27"/>
  <c r="A29" i="27"/>
  <c r="A28" i="27"/>
  <c r="A27" i="27"/>
  <c r="A26" i="27"/>
  <c r="A25" i="27"/>
  <c r="AT13" i="27"/>
  <c r="AP13" i="27"/>
  <c r="AL13" i="27"/>
  <c r="AH13" i="27"/>
  <c r="AD13" i="27"/>
  <c r="N13" i="27"/>
  <c r="J13" i="27"/>
  <c r="A3" i="27"/>
  <c r="A1" i="27"/>
  <c r="A94" i="26"/>
  <c r="A93" i="26"/>
  <c r="A92" i="26"/>
  <c r="A91" i="26"/>
  <c r="A90" i="26"/>
  <c r="AT61" i="26"/>
  <c r="AP61" i="26"/>
  <c r="AL61" i="26"/>
  <c r="AH61" i="26"/>
  <c r="Z61" i="26"/>
  <c r="V61" i="26"/>
  <c r="R61" i="26"/>
  <c r="N61" i="26"/>
  <c r="J61" i="26"/>
  <c r="B61" i="26"/>
  <c r="A46" i="26"/>
  <c r="A45" i="26"/>
  <c r="A44" i="26"/>
  <c r="A43" i="26"/>
  <c r="A42" i="26"/>
  <c r="A41" i="26"/>
  <c r="A37" i="26"/>
  <c r="A33" i="26"/>
  <c r="A32" i="26"/>
  <c r="A31" i="26"/>
  <c r="A30" i="26"/>
  <c r="A29" i="26"/>
  <c r="A28" i="26"/>
  <c r="A27" i="26"/>
  <c r="A26" i="26"/>
  <c r="A25" i="26"/>
  <c r="AT13" i="26"/>
  <c r="AP13" i="26"/>
  <c r="AL13" i="26"/>
  <c r="AH13" i="26"/>
  <c r="AD13" i="26"/>
  <c r="Z13" i="26"/>
  <c r="V13" i="26"/>
  <c r="R13" i="26"/>
  <c r="N13" i="26"/>
  <c r="J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F13" i="26" l="1"/>
  <c r="AD61" i="26"/>
  <c r="F13" i="27"/>
  <c r="F65" i="4"/>
  <c r="F66" i="4" s="1"/>
  <c r="F64" i="4"/>
  <c r="AN29" i="2"/>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P29" i="2"/>
  <c r="C29" i="2"/>
  <c r="D29" i="2" l="1"/>
  <c r="D49" i="2"/>
  <c r="Q29" i="2"/>
  <c r="Q49" i="2"/>
  <c r="BH29" i="2"/>
  <c r="BH49" i="2"/>
  <c r="AV29" i="2"/>
  <c r="AV49" i="2"/>
  <c r="A61" i="2"/>
  <c r="A57" i="2"/>
  <c r="A56" i="2"/>
  <c r="A55" i="2"/>
  <c r="A54" i="2"/>
  <c r="A53" i="2"/>
  <c r="A52" i="2"/>
  <c r="A51" i="2"/>
  <c r="A50" i="2"/>
  <c r="A74" i="15" l="1"/>
  <c r="A74" i="28"/>
  <c r="A74" i="17"/>
  <c r="A74" i="18"/>
  <c r="A74" i="16"/>
  <c r="A74" i="26"/>
  <c r="A74" i="3"/>
  <c r="A74" i="19"/>
  <c r="A74" i="27"/>
  <c r="A74" i="29"/>
  <c r="A75" i="18"/>
  <c r="A75" i="16"/>
  <c r="A75" i="15"/>
  <c r="A75" i="19"/>
  <c r="A75" i="26"/>
  <c r="A75" i="28"/>
  <c r="A75" i="17"/>
  <c r="A75" i="3"/>
  <c r="A75" i="29"/>
  <c r="A75" i="27"/>
  <c r="A76" i="26"/>
  <c r="A76" i="15"/>
  <c r="A76" i="19"/>
  <c r="A76" i="17"/>
  <c r="A76" i="3"/>
  <c r="A76" i="28"/>
  <c r="A76" i="16"/>
  <c r="A76" i="29"/>
  <c r="A76" i="27"/>
  <c r="A76" i="18"/>
  <c r="A77" i="19"/>
  <c r="A77" i="26"/>
  <c r="A77" i="15"/>
  <c r="A77" i="29"/>
  <c r="A77" i="27"/>
  <c r="A77" i="3"/>
  <c r="A77" i="18"/>
  <c r="A77" i="28"/>
  <c r="A77" i="17"/>
  <c r="A77" i="16"/>
  <c r="A78" i="19"/>
  <c r="A78" i="26"/>
  <c r="A78" i="29"/>
  <c r="A78" i="27"/>
  <c r="A78" i="15"/>
  <c r="A78" i="18"/>
  <c r="A78" i="16"/>
  <c r="A78" i="28"/>
  <c r="A78" i="17"/>
  <c r="A78" i="3"/>
  <c r="A79" i="19"/>
  <c r="A79" i="29"/>
  <c r="A79" i="27"/>
  <c r="A79" i="16"/>
  <c r="A79" i="26"/>
  <c r="A79" i="28"/>
  <c r="A79" i="17"/>
  <c r="A79" i="3"/>
  <c r="A79" i="15"/>
  <c r="A79" i="18"/>
  <c r="A80" i="29"/>
  <c r="A80" i="27"/>
  <c r="A80" i="28"/>
  <c r="A80" i="17"/>
  <c r="A80" i="3"/>
  <c r="A80" i="16"/>
  <c r="A80" i="19"/>
  <c r="A80" i="26"/>
  <c r="A80" i="15"/>
  <c r="A80" i="18"/>
  <c r="A81" i="29"/>
  <c r="A81" i="27"/>
  <c r="A81" i="28"/>
  <c r="A81" i="17"/>
  <c r="A81" i="3"/>
  <c r="A81" i="15"/>
  <c r="A81" i="19"/>
  <c r="A81" i="26"/>
  <c r="A81" i="18"/>
  <c r="A81" i="16"/>
  <c r="A82" i="16"/>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5"/>
  <c r="L29" i="2" l="1"/>
  <c r="L49" i="2"/>
  <c r="W20" i="23"/>
  <c r="V20" i="23"/>
  <c r="A2" i="23"/>
  <c r="A3" i="19"/>
  <c r="A3" i="18"/>
  <c r="A3" i="17"/>
  <c r="A3" i="16"/>
  <c r="A3" i="15"/>
  <c r="A3" i="3"/>
  <c r="M29" i="2" l="1"/>
  <c r="N49" i="2" s="1"/>
  <c r="M49"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B17" i="28" l="1"/>
  <c r="AM22" i="2"/>
  <c r="AN22" i="2" s="1"/>
  <c r="AO22" i="2" s="1"/>
  <c r="AP22" i="2" s="1"/>
  <c r="AQ22" i="2" s="1"/>
  <c r="AR22" i="2" s="1"/>
  <c r="AS22" i="2" s="1"/>
  <c r="AT22" i="2" s="1"/>
  <c r="AU22" i="2" s="1"/>
  <c r="AV22" i="2" s="1"/>
  <c r="AW22" i="2" s="1"/>
  <c r="B65" i="18"/>
  <c r="J17" i="18"/>
  <c r="B21" i="29"/>
  <c r="J69" i="18"/>
  <c r="B20" i="28"/>
  <c r="AM25" i="2"/>
  <c r="AN25" i="2" s="1"/>
  <c r="AO25" i="2" s="1"/>
  <c r="AP25" i="2" s="1"/>
  <c r="AQ25" i="2" s="1"/>
  <c r="AR25" i="2" s="1"/>
  <c r="AS25" i="2" s="1"/>
  <c r="AT25" i="2" s="1"/>
  <c r="AU25" i="2" s="1"/>
  <c r="AV25" i="2" s="1"/>
  <c r="AW25" i="2" s="1"/>
  <c r="AM24" i="2"/>
  <c r="AN24" i="2" s="1"/>
  <c r="AO24" i="2" s="1"/>
  <c r="AP24" i="2" s="1"/>
  <c r="AQ24" i="2" s="1"/>
  <c r="AR24" i="2" s="1"/>
  <c r="AY24" i="2"/>
  <c r="AZ24" i="2" s="1"/>
  <c r="F67" i="18"/>
  <c r="AY23" i="2"/>
  <c r="AZ23" i="2" s="1"/>
  <c r="AM23" i="2"/>
  <c r="AN23" i="2" s="1"/>
  <c r="AO23" i="2" s="1"/>
  <c r="AP23" i="2" s="1"/>
  <c r="AQ23" i="2" s="1"/>
  <c r="AR23" i="2" s="1"/>
  <c r="AS23" i="2" s="1"/>
  <c r="AT23" i="2" s="1"/>
  <c r="AU23" i="2" s="1"/>
  <c r="AV23" i="2" s="1"/>
  <c r="AW23" i="2" s="1"/>
  <c r="B21" i="28"/>
  <c r="AY22" i="2"/>
  <c r="AZ22" i="2" s="1"/>
  <c r="BA22" i="2" s="1"/>
  <c r="BB22" i="2" s="1"/>
  <c r="BC22" i="2" s="1"/>
  <c r="BD22" i="2" s="1"/>
  <c r="BE22" i="2" s="1"/>
  <c r="BF22" i="2" s="1"/>
  <c r="BG22" i="2" s="1"/>
  <c r="BH22" i="2" s="1"/>
  <c r="BI22" i="2" s="1"/>
  <c r="AT17" i="28" s="1"/>
  <c r="F21" i="18"/>
  <c r="N21" i="18"/>
  <c r="A19" i="19"/>
  <c r="A67" i="19" s="1"/>
  <c r="A19" i="18"/>
  <c r="A67" i="18" s="1"/>
  <c r="A19" i="29"/>
  <c r="A67" i="29" s="1"/>
  <c r="A19" i="28"/>
  <c r="A67" i="28" s="1"/>
  <c r="A17" i="19"/>
  <c r="A65" i="19" s="1"/>
  <c r="A17" i="18"/>
  <c r="A65" i="18" s="1"/>
  <c r="J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B69" i="28"/>
  <c r="B65" i="29"/>
  <c r="F65" i="18"/>
  <c r="B21" i="18"/>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B66" i="18" l="1"/>
  <c r="J68" i="18"/>
  <c r="B69" i="17"/>
  <c r="D69" i="17" s="1"/>
  <c r="B17" i="29"/>
  <c r="BA23" i="2"/>
  <c r="BB23" i="2" s="1"/>
  <c r="BC23" i="2" s="1"/>
  <c r="J18" i="28"/>
  <c r="B65" i="28"/>
  <c r="AM26" i="2"/>
  <c r="AN26" i="2" s="1"/>
  <c r="AO26" i="2" s="1"/>
  <c r="AP26" i="2" s="1"/>
  <c r="AQ26" i="2" s="1"/>
  <c r="V69" i="29" s="1"/>
  <c r="B66" i="28"/>
  <c r="J69" i="15"/>
  <c r="AY25" i="2"/>
  <c r="B17" i="18"/>
  <c r="J21" i="18"/>
  <c r="N17" i="18"/>
  <c r="AT65" i="29"/>
  <c r="N66" i="26"/>
  <c r="F18" i="28"/>
  <c r="F17" i="18"/>
  <c r="N67" i="18"/>
  <c r="AL17" i="29"/>
  <c r="AP66" i="29"/>
  <c r="J65" i="28"/>
  <c r="N65" i="28"/>
  <c r="N66" i="29"/>
  <c r="AD65" i="28"/>
  <c r="B67" i="28"/>
  <c r="AY26" i="2"/>
  <c r="AZ26" i="2" s="1"/>
  <c r="BA26" i="2" s="1"/>
  <c r="N21" i="27" s="1"/>
  <c r="B19" i="28"/>
  <c r="AD68" i="29"/>
  <c r="AH17" i="29"/>
  <c r="BA24" i="2"/>
  <c r="N19" i="27" s="1"/>
  <c r="J19" i="28"/>
  <c r="J67" i="28"/>
  <c r="AS24" i="2"/>
  <c r="AT24" i="2" s="1"/>
  <c r="AU24" i="2" s="1"/>
  <c r="AL67" i="29"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N21" i="28"/>
  <c r="N20" i="18"/>
  <c r="B68" i="18"/>
  <c r="B68" i="28"/>
  <c r="V68" i="29"/>
  <c r="F19" i="28"/>
  <c r="F20" i="29"/>
  <c r="R18" i="28"/>
  <c r="AD67" i="29"/>
  <c r="F67" i="28"/>
  <c r="F19" i="18"/>
  <c r="J67" i="18"/>
  <c r="B67" i="18"/>
  <c r="F18" i="18"/>
  <c r="B20" i="18"/>
  <c r="F20" i="1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Z65" i="26"/>
  <c r="V67" i="26"/>
  <c r="B67" i="26"/>
  <c r="AD65" i="26"/>
  <c r="N67" i="26"/>
  <c r="R66" i="26"/>
  <c r="Z68" i="26"/>
  <c r="V65" i="26"/>
  <c r="AP66" i="26"/>
  <c r="F67" i="26"/>
  <c r="N65" i="26"/>
  <c r="B69" i="26"/>
  <c r="J66" i="28"/>
  <c r="AD68" i="26"/>
  <c r="AT68" i="26"/>
  <c r="B21" i="26"/>
  <c r="AT66" i="26"/>
  <c r="B17" i="26"/>
  <c r="R65" i="26"/>
  <c r="B19" i="26"/>
  <c r="B66" i="26"/>
  <c r="AL65" i="26"/>
  <c r="B18" i="28"/>
  <c r="AL66" i="26"/>
  <c r="J66" i="26"/>
  <c r="F66" i="26"/>
  <c r="AH68" i="26"/>
  <c r="AT65" i="26"/>
  <c r="B18" i="26"/>
  <c r="R68" i="26"/>
  <c r="AP65" i="26"/>
  <c r="AH66" i="26"/>
  <c r="N66" i="28"/>
  <c r="B20" i="26"/>
  <c r="Z66" i="29"/>
  <c r="F65" i="26"/>
  <c r="R67" i="26"/>
  <c r="Z66" i="26"/>
  <c r="N68" i="26"/>
  <c r="V68" i="26"/>
  <c r="F68" i="26"/>
  <c r="V66" i="26"/>
  <c r="Z67" i="26"/>
  <c r="AD66" i="26"/>
  <c r="AL68" i="26"/>
  <c r="V18" i="28"/>
  <c r="AP68" i="26"/>
  <c r="B65" i="26"/>
  <c r="J18" i="29"/>
  <c r="B20" i="27"/>
  <c r="F20" i="27"/>
  <c r="A68" i="27"/>
  <c r="AD20" i="26"/>
  <c r="Z20" i="26"/>
  <c r="V20" i="26"/>
  <c r="R20" i="26"/>
  <c r="N20" i="26"/>
  <c r="J20" i="26"/>
  <c r="F20" i="26"/>
  <c r="AT20" i="26"/>
  <c r="AP20" i="26"/>
  <c r="AH20" i="26"/>
  <c r="AL20" i="26"/>
  <c r="R18" i="27"/>
  <c r="N18" i="27"/>
  <c r="F18" i="27"/>
  <c r="J18" i="27"/>
  <c r="B18" i="27"/>
  <c r="V18" i="27"/>
  <c r="A66" i="27"/>
  <c r="AT18" i="26"/>
  <c r="AP18" i="26"/>
  <c r="AL18" i="26"/>
  <c r="AH18" i="26"/>
  <c r="AD18" i="26"/>
  <c r="Z18" i="26"/>
  <c r="V18" i="26"/>
  <c r="R18" i="26"/>
  <c r="N18" i="26"/>
  <c r="J18" i="26"/>
  <c r="F18" i="26"/>
  <c r="J19" i="27"/>
  <c r="F19" i="27"/>
  <c r="B19" i="27"/>
  <c r="A67" i="27"/>
  <c r="N19" i="26"/>
  <c r="J19" i="26"/>
  <c r="F19" i="26"/>
  <c r="R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V21" i="26" l="1"/>
  <c r="R69" i="26"/>
  <c r="N69" i="26"/>
  <c r="N21" i="29"/>
  <c r="F69" i="29"/>
  <c r="R69" i="29"/>
  <c r="AR26" i="2"/>
  <c r="AS26" i="2" s="1"/>
  <c r="AD69" i="29" s="1"/>
  <c r="R21" i="29"/>
  <c r="V21" i="29"/>
  <c r="J69" i="26"/>
  <c r="F21" i="26"/>
  <c r="V69" i="26"/>
  <c r="F21" i="29"/>
  <c r="J21" i="26"/>
  <c r="N69" i="29"/>
  <c r="N21" i="26"/>
  <c r="F69" i="26"/>
  <c r="J21" i="29"/>
  <c r="R21" i="26"/>
  <c r="J69" i="29"/>
  <c r="AH19" i="26"/>
  <c r="AL19" i="26"/>
  <c r="AH19" i="29"/>
  <c r="AH67" i="29"/>
  <c r="AL67" i="26"/>
  <c r="AD67" i="26"/>
  <c r="AD19" i="29"/>
  <c r="AH67" i="26"/>
  <c r="BD23" i="2"/>
  <c r="Z66" i="27" s="1"/>
  <c r="V66" i="28"/>
  <c r="AD21" i="26"/>
  <c r="AZ25" i="2"/>
  <c r="J68" i="27" s="1"/>
  <c r="F20" i="28"/>
  <c r="F68" i="28"/>
  <c r="N67" i="28"/>
  <c r="Z69" i="26"/>
  <c r="Z69" i="29"/>
  <c r="F69" i="28"/>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F68" i="27"/>
  <c r="B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V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F76" i="17"/>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AH76" i="3"/>
  <c r="R84" i="17"/>
  <c r="V73" i="17"/>
  <c r="X73" i="17" s="1"/>
  <c r="F78" i="17"/>
  <c r="J75" i="3"/>
  <c r="N78" i="18"/>
  <c r="Z84" i="3"/>
  <c r="J80" i="17"/>
  <c r="J81" i="18"/>
  <c r="F77" i="18"/>
  <c r="N79" i="18"/>
  <c r="V78" i="3"/>
  <c r="F75" i="18"/>
  <c r="AT85" i="3"/>
  <c r="R75" i="17"/>
  <c r="J77" i="15"/>
  <c r="B76" i="15"/>
  <c r="N75" i="15"/>
  <c r="AH84" i="3"/>
  <c r="Z74" i="16"/>
  <c r="R76" i="17"/>
  <c r="N76" i="17"/>
  <c r="N76" i="18"/>
  <c r="N73" i="18"/>
  <c r="P73" i="18" s="1"/>
  <c r="AD74" i="17"/>
  <c r="AT73" i="3"/>
  <c r="AV73" i="3" s="1"/>
  <c r="Z73" i="17"/>
  <c r="AB73" i="17" s="1"/>
  <c r="N74" i="17"/>
  <c r="J74" i="3"/>
  <c r="B79" i="18"/>
  <c r="AH83" i="17"/>
  <c r="V80" i="17"/>
  <c r="J80" i="18"/>
  <c r="F75" i="3"/>
  <c r="AT78" i="3"/>
  <c r="R79" i="3"/>
  <c r="Z85" i="3"/>
  <c r="AD77" i="17"/>
  <c r="V75" i="17"/>
  <c r="J74" i="15"/>
  <c r="N77" i="15"/>
  <c r="F73" i="15"/>
  <c r="H73" i="15" s="1"/>
  <c r="J76" i="15"/>
  <c r="J82" i="3"/>
  <c r="AL84" i="3"/>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Z85" i="17"/>
  <c r="N74" i="3"/>
  <c r="V84" i="3"/>
  <c r="Z78" i="17"/>
  <c r="Z73" i="3"/>
  <c r="AB73" i="3" s="1"/>
  <c r="AT77" i="3"/>
  <c r="J83" i="18"/>
  <c r="F85" i="17"/>
  <c r="Z80" i="17"/>
  <c r="AT79" i="17"/>
  <c r="F84" i="17"/>
  <c r="AT81" i="17"/>
  <c r="AD80" i="17"/>
  <c r="N80" i="18"/>
  <c r="R73" i="3"/>
  <c r="T73" i="3" s="1"/>
  <c r="AH84" i="17"/>
  <c r="J84" i="3"/>
  <c r="N77" i="17"/>
  <c r="Z75" i="17"/>
  <c r="J79" i="15"/>
  <c r="N81" i="15"/>
  <c r="V73" i="3"/>
  <c r="X73" i="3" s="1"/>
  <c r="N78" i="17"/>
  <c r="N76" i="3"/>
  <c r="AD79" i="3"/>
  <c r="AL81" i="3"/>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Z80" i="16"/>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F83" i="3"/>
  <c r="AH74" i="17"/>
  <c r="AT74" i="17"/>
  <c r="B80" i="18"/>
  <c r="AT73" i="17"/>
  <c r="AV73" i="17" s="1"/>
  <c r="N75" i="17"/>
  <c r="AD75" i="3"/>
  <c r="J83" i="15"/>
  <c r="B73" i="15"/>
  <c r="D73" i="15" s="1"/>
  <c r="F81" i="15"/>
  <c r="N76" i="15"/>
  <c r="J74" i="17"/>
  <c r="Z81" i="16"/>
  <c r="V79" i="3"/>
  <c r="N75" i="3"/>
  <c r="N78" i="15"/>
  <c r="J85" i="17"/>
  <c r="J79" i="3"/>
  <c r="R81" i="3"/>
  <c r="F82" i="18"/>
  <c r="J76" i="18"/>
  <c r="J80" i="3"/>
  <c r="V76" i="3"/>
  <c r="AD84" i="3"/>
  <c r="F85" i="18"/>
  <c r="R74" i="3"/>
  <c r="AD78" i="17"/>
  <c r="AH81" i="17"/>
  <c r="AH82" i="3"/>
  <c r="V77" i="3"/>
  <c r="Z77" i="17"/>
  <c r="AH75" i="17"/>
  <c r="J75" i="15"/>
  <c r="B79" i="15"/>
  <c r="F82" i="15"/>
  <c r="N83" i="15"/>
  <c r="AD83" i="3"/>
  <c r="F80" i="17"/>
  <c r="AT80" i="3"/>
  <c r="AH75" i="3"/>
  <c r="J80" i="15"/>
  <c r="F74" i="15"/>
  <c r="J73" i="3"/>
  <c r="L73" i="3" s="1"/>
  <c r="AT84" i="3"/>
  <c r="F76" i="3"/>
  <c r="AL78" i="3"/>
  <c r="AD85" i="3"/>
  <c r="B81" i="18"/>
  <c r="AL84" i="17"/>
  <c r="N80" i="3"/>
  <c r="B75" i="18"/>
  <c r="Z82" i="3"/>
  <c r="AT80" i="17"/>
  <c r="AD78" i="3"/>
  <c r="AL77" i="3"/>
  <c r="AH73" i="3"/>
  <c r="AJ73" i="3" s="1"/>
  <c r="Z80" i="3"/>
  <c r="B83" i="18"/>
  <c r="AL76" i="3"/>
  <c r="J77" i="3"/>
  <c r="B78" i="15"/>
  <c r="B77" i="18"/>
  <c r="N81" i="18"/>
  <c r="N82" i="18"/>
  <c r="F75" i="17"/>
  <c r="N83" i="18"/>
  <c r="Z75" i="16"/>
  <c r="J77" i="18"/>
  <c r="Z83" i="16"/>
  <c r="R85" i="17"/>
  <c r="AL74" i="17"/>
  <c r="V81" i="3"/>
  <c r="N73" i="3"/>
  <c r="P73" i="3" s="1"/>
  <c r="Z77" i="16"/>
  <c r="Z78" i="16"/>
  <c r="AD85" i="17"/>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Z85" i="16"/>
  <c r="B76" i="18"/>
  <c r="J78" i="17"/>
  <c r="AL73" i="3"/>
  <c r="AN73" i="3" s="1"/>
  <c r="Z84" i="16"/>
  <c r="N85" i="15"/>
  <c r="Z79" i="17"/>
  <c r="N74" i="18"/>
  <c r="AL75" i="17"/>
  <c r="F83" i="15"/>
  <c r="R74" i="17"/>
  <c r="F78" i="15"/>
  <c r="J82" i="17"/>
  <c r="B84" i="18"/>
  <c r="Z77" i="19"/>
  <c r="Z80" i="19"/>
  <c r="Z85" i="19"/>
  <c r="Z81" i="19"/>
  <c r="Z83" i="19"/>
  <c r="Z82" i="19"/>
  <c r="Z74" i="19"/>
  <c r="Z78" i="19"/>
  <c r="Z84" i="19"/>
  <c r="Z76" i="19"/>
  <c r="Z75" i="19"/>
  <c r="Z79"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Z21" i="26" l="1"/>
  <c r="Z21" i="29"/>
  <c r="AD21" i="29"/>
  <c r="AT26" i="2"/>
  <c r="AD69" i="26"/>
  <c r="AF69" i="3"/>
  <c r="BE23" i="2"/>
  <c r="Z18" i="28"/>
  <c r="Z66" i="28"/>
  <c r="Z18" i="27"/>
  <c r="BA25" i="2"/>
  <c r="J68" i="28"/>
  <c r="J20" i="27"/>
  <c r="J20" i="28"/>
  <c r="H69" i="3"/>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F23" i="2" l="1"/>
  <c r="AD18" i="27"/>
  <c r="AD66" i="28"/>
  <c r="AD18" i="28"/>
  <c r="AD66" i="27"/>
  <c r="S21" i="26"/>
  <c r="T21" i="26" s="1"/>
  <c r="BB25" i="2"/>
  <c r="N68" i="28"/>
  <c r="N20" i="28"/>
  <c r="N20" i="27"/>
  <c r="N68" i="27"/>
  <c r="K19" i="26"/>
  <c r="K21" i="26"/>
  <c r="L21" i="26" s="1"/>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L20" i="26"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N69" i="29" l="1"/>
  <c r="BG23" i="2"/>
  <c r="AH18" i="28"/>
  <c r="AH66" i="28"/>
  <c r="AH18" i="27"/>
  <c r="AH66" i="27"/>
  <c r="BC25" i="2"/>
  <c r="R20" i="28"/>
  <c r="R68" i="28"/>
  <c r="R20" i="27"/>
  <c r="R68" i="27"/>
  <c r="AN21" i="26"/>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AE21" i="27"/>
  <c r="C21" i="27"/>
  <c r="D21" i="27" s="1"/>
  <c r="AM19" i="27"/>
  <c r="AM20" i="27" s="1"/>
  <c r="S21" i="28"/>
  <c r="T21" i="28" s="1"/>
  <c r="S69" i="28"/>
  <c r="T69" i="28" s="1"/>
  <c r="AQ21" i="28"/>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I19" i="27"/>
  <c r="AI20" i="27" s="1"/>
  <c r="AQ69" i="28"/>
  <c r="S69" i="27"/>
  <c r="T69" i="27" s="1"/>
  <c r="AE36" i="17"/>
  <c r="AF36" i="17" s="1"/>
  <c r="AE30" i="17"/>
  <c r="AF30" i="17" s="1"/>
  <c r="AE35" i="17"/>
  <c r="AF35" i="17" s="1"/>
  <c r="AE33" i="17"/>
  <c r="AF33" i="17" s="1"/>
  <c r="AE21" i="28"/>
  <c r="C20" i="26"/>
  <c r="D20" i="26" s="1"/>
  <c r="D18" i="18"/>
  <c r="AE69" i="27"/>
  <c r="C68" i="18"/>
  <c r="D68" i="18" s="1"/>
  <c r="C70" i="15"/>
  <c r="C79" i="15" s="1"/>
  <c r="D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6" i="28" s="1"/>
  <c r="X65" i="28"/>
  <c r="AA18" i="28"/>
  <c r="AB17" i="28"/>
  <c r="AQ66" i="28"/>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BH23" i="2" l="1"/>
  <c r="AL18" i="27"/>
  <c r="AL66" i="28"/>
  <c r="AN66" i="28" s="1"/>
  <c r="AL18" i="28"/>
  <c r="AN18" i="28" s="1"/>
  <c r="AL66" i="27"/>
  <c r="BD25" i="2"/>
  <c r="V68" i="28"/>
  <c r="V20" i="28"/>
  <c r="V20" i="27"/>
  <c r="X20" i="27" s="1"/>
  <c r="V68" i="27"/>
  <c r="AB69" i="28"/>
  <c r="AB21" i="27"/>
  <c r="O31" i="17"/>
  <c r="P31" i="17" s="1"/>
  <c r="C80" i="15"/>
  <c r="D80" i="15" s="1"/>
  <c r="AT69" i="29"/>
  <c r="AV69" i="29" s="1"/>
  <c r="AT21" i="29"/>
  <c r="AV21" i="29" s="1"/>
  <c r="AT69" i="26"/>
  <c r="AV69" i="26" s="1"/>
  <c r="AT21" i="26"/>
  <c r="AV21" i="26" s="1"/>
  <c r="AB69" i="27"/>
  <c r="BF26" i="2"/>
  <c r="AD69" i="28"/>
  <c r="AF69" i="28" s="1"/>
  <c r="AD21" i="28"/>
  <c r="AF21" i="28" s="1"/>
  <c r="AD21" i="27"/>
  <c r="AF21" i="27" s="1"/>
  <c r="AD69" i="27"/>
  <c r="AF69" i="27" s="1"/>
  <c r="C70" i="18"/>
  <c r="C81" i="18" s="1"/>
  <c r="D81" i="18" s="1"/>
  <c r="AB21" i="28"/>
  <c r="BF24" i="2"/>
  <c r="AD67" i="28"/>
  <c r="AD19" i="28"/>
  <c r="AD19" i="27"/>
  <c r="AD67" i="27"/>
  <c r="AF67" i="27" s="1"/>
  <c r="C70" i="26"/>
  <c r="C78" i="26" s="1"/>
  <c r="D70" i="26"/>
  <c r="C74" i="26" s="1"/>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K20" i="27"/>
  <c r="L20" i="27" s="1"/>
  <c r="AU68" i="26"/>
  <c r="AE68" i="29"/>
  <c r="AU20" i="27"/>
  <c r="G68" i="27"/>
  <c r="H68" i="27" s="1"/>
  <c r="K68" i="27"/>
  <c r="L68" i="27" s="1"/>
  <c r="O20" i="29"/>
  <c r="P20" i="29" s="1"/>
  <c r="AI20" i="29"/>
  <c r="AJ20" i="29" s="1"/>
  <c r="AM20" i="29"/>
  <c r="AN20" i="29" s="1"/>
  <c r="O66" i="15"/>
  <c r="G68" i="18"/>
  <c r="H68" i="18" s="1"/>
  <c r="C20" i="29"/>
  <c r="D20" i="29" s="1"/>
  <c r="AQ68" i="26"/>
  <c r="AR68" i="26" s="1"/>
  <c r="AR70" i="26" s="1"/>
  <c r="AE68" i="27"/>
  <c r="AA20" i="29"/>
  <c r="AB20" i="29" s="1"/>
  <c r="S20" i="29"/>
  <c r="T20" i="29" s="1"/>
  <c r="H19" i="26"/>
  <c r="G20" i="26"/>
  <c r="H20" i="26" s="1"/>
  <c r="G20" i="27"/>
  <c r="H20" i="27" s="1"/>
  <c r="K68" i="15"/>
  <c r="L68" i="15" s="1"/>
  <c r="AM68" i="29"/>
  <c r="AN68" i="29" s="1"/>
  <c r="AN70" i="29" s="1"/>
  <c r="G20" i="29"/>
  <c r="H20" i="29" s="1"/>
  <c r="AI20" i="28"/>
  <c r="O20" i="27"/>
  <c r="P20" i="27" s="1"/>
  <c r="G20" i="18"/>
  <c r="W20" i="29"/>
  <c r="X20" i="29" s="1"/>
  <c r="AU20" i="29"/>
  <c r="AV20" i="29" s="1"/>
  <c r="AA68" i="29"/>
  <c r="AB68" i="29" s="1"/>
  <c r="AB70" i="29" s="1"/>
  <c r="C20" i="18"/>
  <c r="D20" i="18" s="1"/>
  <c r="AE20" i="29"/>
  <c r="AF20" i="29" s="1"/>
  <c r="AM68" i="26"/>
  <c r="AN68" i="26" s="1"/>
  <c r="AE20" i="27"/>
  <c r="AE68" i="26"/>
  <c r="AF68" i="26" s="1"/>
  <c r="AF70" i="26" s="1"/>
  <c r="S68" i="26"/>
  <c r="K20" i="29"/>
  <c r="L20" i="29" s="1"/>
  <c r="AQ20" i="29"/>
  <c r="AR20" i="29" s="1"/>
  <c r="O68" i="29"/>
  <c r="S20" i="28"/>
  <c r="T20" i="28" s="1"/>
  <c r="AQ20" i="27"/>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R70" i="29" s="1"/>
  <c r="AQ70" i="29"/>
  <c r="T67" i="29"/>
  <c r="T70" i="29" s="1"/>
  <c r="S70" i="29"/>
  <c r="AU67" i="27"/>
  <c r="K67" i="28"/>
  <c r="L67" i="28" s="1"/>
  <c r="O67" i="28"/>
  <c r="P67" i="28" s="1"/>
  <c r="AQ67" i="27"/>
  <c r="AQ68" i="27" s="1"/>
  <c r="G19" i="28"/>
  <c r="P67" i="26"/>
  <c r="P70" i="26" s="1"/>
  <c r="O70" i="26"/>
  <c r="AA67" i="28"/>
  <c r="AB67" i="28" s="1"/>
  <c r="X67" i="29"/>
  <c r="X70" i="29" s="1"/>
  <c r="W70" i="29"/>
  <c r="K19" i="18"/>
  <c r="L19" i="18" s="1"/>
  <c r="W19" i="28"/>
  <c r="W20" i="28" s="1"/>
  <c r="X18" i="28"/>
  <c r="D66" i="27"/>
  <c r="L67" i="26"/>
  <c r="L70" i="26" s="1"/>
  <c r="K70" i="26"/>
  <c r="X67" i="26"/>
  <c r="X70" i="26" s="1"/>
  <c r="W70" i="26"/>
  <c r="O67" i="27"/>
  <c r="P67" i="27" s="1"/>
  <c r="P66" i="27"/>
  <c r="H66" i="27"/>
  <c r="AA19" i="28"/>
  <c r="AB19" i="28" s="1"/>
  <c r="AB18" i="28"/>
  <c r="AI67" i="27"/>
  <c r="AJ66" i="27"/>
  <c r="W67" i="28"/>
  <c r="W68" i="28" s="1"/>
  <c r="C77" i="26"/>
  <c r="AJ18" i="28"/>
  <c r="T18" i="28"/>
  <c r="AB67" i="26"/>
  <c r="AB70" i="26" s="1"/>
  <c r="AA70" i="26"/>
  <c r="G31" i="3"/>
  <c r="H31" i="3" s="1"/>
  <c r="G34" i="3"/>
  <c r="H34" i="3" s="1"/>
  <c r="AQ19" i="28"/>
  <c r="AQ20" i="28" s="1"/>
  <c r="C19" i="28"/>
  <c r="C20" i="28" s="1"/>
  <c r="D20" i="28" s="1"/>
  <c r="AM19" i="28"/>
  <c r="AM20" i="28" s="1"/>
  <c r="G67" i="28"/>
  <c r="G68" i="28" s="1"/>
  <c r="H68" i="28" s="1"/>
  <c r="S67" i="28"/>
  <c r="T67" i="28" s="1"/>
  <c r="W67" i="27"/>
  <c r="W68" i="27" s="1"/>
  <c r="X66" i="27"/>
  <c r="AI67" i="28"/>
  <c r="AJ66" i="28"/>
  <c r="AF66" i="27"/>
  <c r="AM67" i="28"/>
  <c r="AA67" i="27"/>
  <c r="AB67" i="27" s="1"/>
  <c r="AB66" i="27"/>
  <c r="AJ67" i="26"/>
  <c r="AJ70" i="26" s="1"/>
  <c r="AI70" i="26"/>
  <c r="AV67" i="29"/>
  <c r="AU70" i="29"/>
  <c r="S67" i="27"/>
  <c r="S68" i="27" s="1"/>
  <c r="T68" i="27" s="1"/>
  <c r="H67" i="26"/>
  <c r="H70" i="26" s="1"/>
  <c r="G70" i="26"/>
  <c r="H67" i="29"/>
  <c r="H70" i="29" s="1"/>
  <c r="G70" i="29"/>
  <c r="AM67" i="27"/>
  <c r="AM68" i="27" s="1"/>
  <c r="AN66" i="27"/>
  <c r="O19" i="28"/>
  <c r="O20" i="28" s="1"/>
  <c r="P20" i="28" s="1"/>
  <c r="C67" i="27"/>
  <c r="D67" i="27" s="1"/>
  <c r="L66" i="27"/>
  <c r="AU67" i="28"/>
  <c r="AU19" i="28"/>
  <c r="C85" i="18"/>
  <c r="D85" i="18" s="1"/>
  <c r="C79" i="18"/>
  <c r="D79" i="18" s="1"/>
  <c r="C77" i="18"/>
  <c r="D77"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X20" i="28" l="1"/>
  <c r="X68" i="27"/>
  <c r="C82" i="26"/>
  <c r="X68" i="28"/>
  <c r="BI23" i="2"/>
  <c r="AP66" i="28"/>
  <c r="AR66" i="28" s="1"/>
  <c r="AP18" i="27"/>
  <c r="AP18" i="28"/>
  <c r="AR18" i="28" s="1"/>
  <c r="AP66" i="27"/>
  <c r="AR66" i="27" s="1"/>
  <c r="C76" i="18"/>
  <c r="D76" i="18" s="1"/>
  <c r="BE25" i="2"/>
  <c r="Z20" i="28"/>
  <c r="Z68" i="28"/>
  <c r="Z20" i="27"/>
  <c r="AB20" i="27" s="1"/>
  <c r="Z68" i="27"/>
  <c r="C84" i="26"/>
  <c r="AV70" i="29"/>
  <c r="AU74" i="29" s="1"/>
  <c r="C80" i="26"/>
  <c r="C79" i="26"/>
  <c r="C75" i="26"/>
  <c r="O8" i="23"/>
  <c r="C85" i="26"/>
  <c r="C80" i="18"/>
  <c r="D80" i="18" s="1"/>
  <c r="AF67" i="28"/>
  <c r="C83" i="26"/>
  <c r="C76" i="26"/>
  <c r="C81" i="26"/>
  <c r="BG26" i="2"/>
  <c r="AH21" i="28"/>
  <c r="AJ21" i="28" s="1"/>
  <c r="AH21" i="27"/>
  <c r="AJ21" i="27" s="1"/>
  <c r="AH69" i="28"/>
  <c r="AJ69" i="28" s="1"/>
  <c r="AH69" i="27"/>
  <c r="AJ69" i="27" s="1"/>
  <c r="C78" i="18"/>
  <c r="D78" i="18" s="1"/>
  <c r="C82" i="18"/>
  <c r="D82" i="18" s="1"/>
  <c r="BG24" i="2"/>
  <c r="AH19" i="27"/>
  <c r="AH19" i="28"/>
  <c r="AJ19" i="28" s="1"/>
  <c r="AH67" i="28"/>
  <c r="AJ67" i="28" s="1"/>
  <c r="AH67" i="27"/>
  <c r="AJ67" i="27" s="1"/>
  <c r="C75" i="29"/>
  <c r="K70" i="18"/>
  <c r="K76" i="18" s="1"/>
  <c r="L76" i="18" s="1"/>
  <c r="G70" i="27"/>
  <c r="G78" i="27" s="1"/>
  <c r="H70" i="27"/>
  <c r="G74" i="27" s="1"/>
  <c r="G70" i="18"/>
  <c r="G84" i="18" s="1"/>
  <c r="H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I22" i="28"/>
  <c r="AI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77" i="29"/>
  <c r="AF19" i="28"/>
  <c r="T22" i="28"/>
  <c r="S25" i="28" s="1"/>
  <c r="AI17" i="23"/>
  <c r="AM70" i="29"/>
  <c r="O67" i="15"/>
  <c r="O68" i="15" s="1"/>
  <c r="P68" i="15" s="1"/>
  <c r="O68" i="28"/>
  <c r="P68" i="28" s="1"/>
  <c r="P70" i="28" s="1"/>
  <c r="O74" i="28" s="1"/>
  <c r="O18" i="23"/>
  <c r="AI14" i="23"/>
  <c r="AE22" i="28"/>
  <c r="AE68" i="28"/>
  <c r="K68" i="28"/>
  <c r="L68" i="29"/>
  <c r="L70" i="29" s="1"/>
  <c r="K70" i="29"/>
  <c r="AU20" i="28"/>
  <c r="AU68" i="27"/>
  <c r="C68" i="28"/>
  <c r="T68" i="26"/>
  <c r="T70" i="26" s="1"/>
  <c r="S70" i="26"/>
  <c r="G20" i="28"/>
  <c r="H20" i="28" s="1"/>
  <c r="C68" i="27"/>
  <c r="D68" i="27" s="1"/>
  <c r="D70" i="27" s="1"/>
  <c r="AQ68" i="28"/>
  <c r="AF68" i="29"/>
  <c r="AF70" i="29" s="1"/>
  <c r="AE70" i="29"/>
  <c r="AA68" i="28"/>
  <c r="O68" i="27"/>
  <c r="P68" i="27" s="1"/>
  <c r="P70" i="27" s="1"/>
  <c r="AV68" i="26"/>
  <c r="AV70" i="26" s="1"/>
  <c r="AU70" i="26"/>
  <c r="AM68" i="28"/>
  <c r="AI68" i="28"/>
  <c r="K20" i="28"/>
  <c r="L20" i="28" s="1"/>
  <c r="L22" i="28" s="1"/>
  <c r="K25" i="28" s="1"/>
  <c r="AU68" i="28"/>
  <c r="S66" i="15"/>
  <c r="S67" i="15" s="1"/>
  <c r="AQ70" i="26"/>
  <c r="AQ75" i="26" s="1"/>
  <c r="P68" i="29"/>
  <c r="P70" i="29" s="1"/>
  <c r="O70" i="29"/>
  <c r="S68" i="28"/>
  <c r="T68" i="28" s="1"/>
  <c r="T70" i="28" s="1"/>
  <c r="AM70" i="26"/>
  <c r="K20" i="18"/>
  <c r="L20" i="18" s="1"/>
  <c r="AJ68" i="29"/>
  <c r="AJ70" i="29" s="1"/>
  <c r="AI70" i="29"/>
  <c r="AA20" i="28"/>
  <c r="AI9" i="23"/>
  <c r="H20" i="18"/>
  <c r="G22" i="18"/>
  <c r="AI68" i="27"/>
  <c r="AA68" i="27"/>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7" i="29"/>
  <c r="AU85" i="29"/>
  <c r="AU79" i="29"/>
  <c r="AU82" i="29"/>
  <c r="AU80" i="29"/>
  <c r="O14" i="23"/>
  <c r="AA75" i="26"/>
  <c r="O15" i="23"/>
  <c r="AQ22" i="28"/>
  <c r="W70" i="28"/>
  <c r="X67" i="28"/>
  <c r="X70" i="28" s="1"/>
  <c r="AI80" i="26"/>
  <c r="AI85" i="26"/>
  <c r="AI74" i="26"/>
  <c r="AI77" i="26"/>
  <c r="AI79" i="26"/>
  <c r="AI82" i="26"/>
  <c r="G77" i="27"/>
  <c r="K77" i="15"/>
  <c r="L77" i="15" s="1"/>
  <c r="K77" i="18"/>
  <c r="L77"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C36" i="18" l="1"/>
  <c r="D36" i="18" s="1"/>
  <c r="G82" i="27"/>
  <c r="G82" i="18"/>
  <c r="H82" i="18" s="1"/>
  <c r="AI35" i="28"/>
  <c r="G80" i="27"/>
  <c r="G85" i="27"/>
  <c r="AE82" i="26"/>
  <c r="G75" i="27"/>
  <c r="G79" i="27"/>
  <c r="P9" i="23"/>
  <c r="AB68" i="28"/>
  <c r="AB70" i="28" s="1"/>
  <c r="AT18" i="28"/>
  <c r="AV18" i="28" s="1"/>
  <c r="AT66" i="28"/>
  <c r="AV66" i="28" s="1"/>
  <c r="AT18" i="27"/>
  <c r="AT66" i="27"/>
  <c r="AV66" i="27" s="1"/>
  <c r="AB68" i="27"/>
  <c r="AB70" i="27" s="1"/>
  <c r="P14" i="23" s="1"/>
  <c r="AI36" i="28"/>
  <c r="G79" i="18"/>
  <c r="H79" i="18" s="1"/>
  <c r="G83" i="18"/>
  <c r="H83" i="18" s="1"/>
  <c r="BF25" i="2"/>
  <c r="AD20" i="27"/>
  <c r="AF20" i="27" s="1"/>
  <c r="AD68" i="28"/>
  <c r="AF68" i="28" s="1"/>
  <c r="AF70" i="28" s="1"/>
  <c r="AD20" i="28"/>
  <c r="AF20" i="28" s="1"/>
  <c r="AF22" i="28" s="1"/>
  <c r="AE25" i="28" s="1"/>
  <c r="AD68" i="27"/>
  <c r="AF68" i="27" s="1"/>
  <c r="AF70" i="27" s="1"/>
  <c r="AE74" i="27" s="1"/>
  <c r="AB20" i="28"/>
  <c r="AB22" i="28" s="1"/>
  <c r="AA25" i="28" s="1"/>
  <c r="AA79" i="29"/>
  <c r="K79" i="27"/>
  <c r="G84" i="27"/>
  <c r="AA22" i="28"/>
  <c r="AA30" i="28" s="1"/>
  <c r="AE79" i="27"/>
  <c r="AE85" i="26"/>
  <c r="K85" i="18"/>
  <c r="L85" i="18" s="1"/>
  <c r="K79" i="18"/>
  <c r="L79" i="18" s="1"/>
  <c r="G85" i="18"/>
  <c r="H85" i="18" s="1"/>
  <c r="K79" i="15"/>
  <c r="L79" i="15" s="1"/>
  <c r="G78" i="18"/>
  <c r="H78" i="18" s="1"/>
  <c r="AE75" i="26"/>
  <c r="K83" i="18"/>
  <c r="L83" i="18" s="1"/>
  <c r="G80" i="18"/>
  <c r="H80" i="18" s="1"/>
  <c r="G76" i="18"/>
  <c r="H76" i="18" s="1"/>
  <c r="G83" i="27"/>
  <c r="G76" i="27"/>
  <c r="G81" i="18"/>
  <c r="H81" i="18" s="1"/>
  <c r="C31" i="18"/>
  <c r="D31" i="18" s="1"/>
  <c r="K84" i="18"/>
  <c r="L84" i="18" s="1"/>
  <c r="K82" i="18"/>
  <c r="L82" i="18" s="1"/>
  <c r="K80" i="18"/>
  <c r="L80" i="18" s="1"/>
  <c r="G81" i="27"/>
  <c r="K78" i="18"/>
  <c r="L78" i="18" s="1"/>
  <c r="K81" i="18"/>
  <c r="L81" i="18" s="1"/>
  <c r="BH26" i="2"/>
  <c r="AL21" i="28"/>
  <c r="AN21" i="28" s="1"/>
  <c r="AL21" i="27"/>
  <c r="AN21" i="27" s="1"/>
  <c r="AL69" i="28"/>
  <c r="AN69" i="28" s="1"/>
  <c r="AL69" i="27"/>
  <c r="AN69" i="27" s="1"/>
  <c r="AI33" i="28"/>
  <c r="BH24" i="2"/>
  <c r="AL67" i="28"/>
  <c r="AN67" i="28" s="1"/>
  <c r="AL19" i="28"/>
  <c r="AN19" i="28" s="1"/>
  <c r="AL19" i="27"/>
  <c r="AL67" i="27"/>
  <c r="AN67" i="27"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AM70" i="28"/>
  <c r="AM84" i="28" s="1"/>
  <c r="K22" i="18"/>
  <c r="K32" i="18" s="1"/>
  <c r="L32" i="18" s="1"/>
  <c r="O70" i="28"/>
  <c r="AI83" i="29"/>
  <c r="AI76" i="29"/>
  <c r="AI84" i="29"/>
  <c r="AI78" i="29"/>
  <c r="AI81" i="29"/>
  <c r="AM83" i="29"/>
  <c r="AM78" i="29"/>
  <c r="AM81" i="29"/>
  <c r="AM84" i="29"/>
  <c r="AM76" i="29"/>
  <c r="AA70" i="28"/>
  <c r="AA75" i="28" s="1"/>
  <c r="AE84" i="29"/>
  <c r="AE78" i="29"/>
  <c r="AE83" i="29"/>
  <c r="AE76" i="29"/>
  <c r="AE81" i="29"/>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2" i="23"/>
  <c r="O70" i="27"/>
  <c r="O80" i="27" s="1"/>
  <c r="AU70" i="27"/>
  <c r="AU75" i="27" s="1"/>
  <c r="C70" i="27"/>
  <c r="C79"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Q70" i="28"/>
  <c r="D68" i="28"/>
  <c r="D70" i="28" s="1"/>
  <c r="C70" i="28"/>
  <c r="L68" i="28"/>
  <c r="L70" i="28" s="1"/>
  <c r="K70" i="28"/>
  <c r="AJ13" i="23"/>
  <c r="AM85" i="26"/>
  <c r="AM77" i="26"/>
  <c r="AM80" i="26"/>
  <c r="AM79" i="26"/>
  <c r="AM82" i="26"/>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U28" i="17"/>
  <c r="AV28" i="17" s="1"/>
  <c r="AU31" i="17"/>
  <c r="AV31" i="17" s="1"/>
  <c r="AQ85" i="27"/>
  <c r="AQ80" i="27"/>
  <c r="AQ79" i="27"/>
  <c r="AQ77" i="27"/>
  <c r="AQ82" i="27"/>
  <c r="AQ75" i="27"/>
  <c r="AA74" i="28"/>
  <c r="AA77" i="28"/>
  <c r="AU37" i="17"/>
  <c r="AV37" i="17" s="1"/>
  <c r="AU34" i="17"/>
  <c r="AV34" i="17" s="1"/>
  <c r="AU32" i="17"/>
  <c r="AV32" i="17" s="1"/>
  <c r="S19" i="18"/>
  <c r="AM77" i="28"/>
  <c r="W75" i="28"/>
  <c r="W80" i="28"/>
  <c r="W82" i="28"/>
  <c r="W79" i="28"/>
  <c r="W74" i="28"/>
  <c r="W77" i="28"/>
  <c r="W85" i="28"/>
  <c r="AU77" i="28"/>
  <c r="C77" i="27"/>
  <c r="C74"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7" i="18"/>
  <c r="L37"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5" i="18" l="1"/>
  <c r="L35" i="18" s="1"/>
  <c r="K34" i="18"/>
  <c r="L34" i="18" s="1"/>
  <c r="Z14" i="23"/>
  <c r="K36" i="18"/>
  <c r="L36" i="18" s="1"/>
  <c r="AA79" i="27"/>
  <c r="C82" i="27"/>
  <c r="AA36" i="28"/>
  <c r="AU36" i="28"/>
  <c r="AM82" i="28"/>
  <c r="AA33" i="28"/>
  <c r="AU35" i="28"/>
  <c r="AA74" i="27"/>
  <c r="AA35" i="28"/>
  <c r="BG25" i="2"/>
  <c r="AH68" i="28"/>
  <c r="AJ68" i="28" s="1"/>
  <c r="AJ70" i="28" s="1"/>
  <c r="AJ16" i="23" s="1"/>
  <c r="AH20" i="27"/>
  <c r="AJ20" i="27" s="1"/>
  <c r="AH20" i="28"/>
  <c r="AJ20" i="28" s="1"/>
  <c r="AJ22" i="28" s="1"/>
  <c r="AH68" i="27"/>
  <c r="AJ68" i="27" s="1"/>
  <c r="AJ70" i="27" s="1"/>
  <c r="P16" i="23" s="1"/>
  <c r="P15" i="23"/>
  <c r="AI83" i="27"/>
  <c r="AI85" i="27"/>
  <c r="AM80" i="28"/>
  <c r="AM81" i="28"/>
  <c r="AM83" i="28"/>
  <c r="AM79" i="28"/>
  <c r="AM78" i="28"/>
  <c r="AI79" i="28"/>
  <c r="AI79" i="27"/>
  <c r="AM76" i="28"/>
  <c r="AM75" i="28"/>
  <c r="AM85" i="28"/>
  <c r="AI78" i="27"/>
  <c r="AI84" i="27"/>
  <c r="K27" i="18"/>
  <c r="L27" i="18" s="1"/>
  <c r="AA79" i="28"/>
  <c r="O75" i="27"/>
  <c r="C85" i="27"/>
  <c r="C80" i="27"/>
  <c r="K28" i="18"/>
  <c r="L28" i="18" s="1"/>
  <c r="O85" i="27"/>
  <c r="AU79" i="28"/>
  <c r="K31" i="18"/>
  <c r="L31" i="18" s="1"/>
  <c r="K30" i="18"/>
  <c r="L30" i="18" s="1"/>
  <c r="K33" i="18"/>
  <c r="L33" i="18" s="1"/>
  <c r="AU85" i="28"/>
  <c r="S79" i="28"/>
  <c r="O79" i="27"/>
  <c r="C75" i="27"/>
  <c r="S85" i="28"/>
  <c r="O76" i="28"/>
  <c r="O79" i="28"/>
  <c r="O82" i="27"/>
  <c r="AI82" i="27"/>
  <c r="AI76" i="27"/>
  <c r="AI80" i="27"/>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80" i="27"/>
  <c r="AU79" i="27"/>
  <c r="AU82" i="27"/>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W85"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3" i="18" l="1"/>
  <c r="P33" i="18" s="1"/>
  <c r="O34" i="18"/>
  <c r="P34" i="18" s="1"/>
  <c r="O35" i="18"/>
  <c r="P35" i="18" s="1"/>
  <c r="AI74" i="28"/>
  <c r="AI74" i="27"/>
  <c r="AI25" i="28"/>
  <c r="Z16" i="23"/>
  <c r="BH25" i="2"/>
  <c r="AL20" i="27"/>
  <c r="AN20" i="27" s="1"/>
  <c r="AL20" i="28"/>
  <c r="AN20" i="28" s="1"/>
  <c r="AN22" i="28" s="1"/>
  <c r="Z17" i="23" s="1"/>
  <c r="AL68" i="28"/>
  <c r="AN68" i="28" s="1"/>
  <c r="AN70" i="28" s="1"/>
  <c r="AM74" i="28" s="1"/>
  <c r="AL68" i="27"/>
  <c r="AN68" i="27" s="1"/>
  <c r="AN70" i="27" s="1"/>
  <c r="AM74" i="27" s="1"/>
  <c r="O28" i="18"/>
  <c r="P28" i="18" s="1"/>
  <c r="O27" i="18"/>
  <c r="P27" i="18" s="1"/>
  <c r="W79" i="15"/>
  <c r="S79" i="15"/>
  <c r="S85" i="15"/>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J17" i="23" l="1"/>
  <c r="P17" i="23"/>
  <c r="AM25" i="28"/>
  <c r="BI25" i="2"/>
  <c r="AP20" i="27"/>
  <c r="AR20" i="27" s="1"/>
  <c r="AP20" i="28"/>
  <c r="AR20" i="28" s="1"/>
  <c r="AR22" i="28" s="1"/>
  <c r="AQ25" i="28" s="1"/>
  <c r="AP68" i="28"/>
  <c r="AR68" i="28" s="1"/>
  <c r="AR70" i="28" s="1"/>
  <c r="AP68" i="27"/>
  <c r="AR68" i="27" s="1"/>
  <c r="AR70" i="27" s="1"/>
  <c r="AQ74" i="27" s="1"/>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Z18" i="23" l="1"/>
  <c r="P18" i="23"/>
  <c r="AJ18" i="23"/>
  <c r="AQ74" i="28"/>
  <c r="W28" i="18"/>
  <c r="X28" i="18" s="1"/>
  <c r="AT20" i="28"/>
  <c r="AV20" i="28" s="1"/>
  <c r="AV22" i="28" s="1"/>
  <c r="AT20" i="27"/>
  <c r="AV20" i="27" s="1"/>
  <c r="AT68" i="28"/>
  <c r="AV68" i="28" s="1"/>
  <c r="AV70" i="28" s="1"/>
  <c r="AT68" i="27"/>
  <c r="AV68" i="27" s="1"/>
  <c r="AV70" i="27" s="1"/>
  <c r="W27" i="18"/>
  <c r="X27" i="18" s="1"/>
  <c r="W79" i="18"/>
  <c r="W32" i="18"/>
  <c r="X32"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H75" i="17" s="1"/>
  <c r="H86" i="17" s="1"/>
  <c r="G89" i="17" s="1"/>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P19" i="23" l="1"/>
  <c r="AU74" i="27"/>
  <c r="AJ19" i="23"/>
  <c r="AU74" i="28"/>
  <c r="Z19" i="23"/>
  <c r="AU25" i="28"/>
  <c r="AA31" i="18"/>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G90"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91" i="17"/>
  <c r="G42" i="3"/>
  <c r="C91" i="17"/>
  <c r="C90" i="3"/>
  <c r="G89"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G92" i="17"/>
  <c r="O89" i="3"/>
  <c r="G90"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6" i="18" l="1"/>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G93" i="17"/>
  <c r="O42" i="3"/>
  <c r="K43" i="3"/>
  <c r="C92" i="3"/>
  <c r="K90" i="3"/>
  <c r="G91"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C22" i="19"/>
  <c r="C94" i="17"/>
  <c r="S42" i="3"/>
  <c r="O43" i="17"/>
  <c r="C46" i="17"/>
  <c r="K44" i="3"/>
  <c r="K44" i="17"/>
  <c r="O43" i="3"/>
  <c r="G45" i="17"/>
  <c r="W90" i="17"/>
  <c r="K92" i="17"/>
  <c r="O91" i="17"/>
  <c r="G45" i="3"/>
  <c r="G94" i="17"/>
  <c r="S90" i="3"/>
  <c r="G92"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7" i="18"/>
  <c r="AV37" i="18" s="1"/>
  <c r="AU32" i="18"/>
  <c r="AV32" i="18" s="1"/>
  <c r="AU31" i="18"/>
  <c r="AV31"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G93"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O79" i="19"/>
  <c r="O77" i="19"/>
  <c r="O85" i="19"/>
  <c r="O80" i="19"/>
  <c r="O82" i="19"/>
  <c r="S26" i="29"/>
  <c r="W68" i="19"/>
  <c r="W70" i="19" s="1"/>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77"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79" i="19" l="1"/>
  <c r="S85" i="19"/>
  <c r="S36" i="19"/>
  <c r="S83" i="19"/>
  <c r="S81"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W31" i="19" l="1"/>
  <c r="W32" i="19"/>
  <c r="AA22" i="19"/>
  <c r="AA35" i="19" s="1"/>
  <c r="AB35" i="19" s="1"/>
  <c r="W37" i="19"/>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B85" i="16" s="1"/>
  <c r="AA79" i="16"/>
  <c r="AB79" i="16" s="1"/>
  <c r="AA82" i="16"/>
  <c r="AB82" i="16" s="1"/>
  <c r="AA80" i="16"/>
  <c r="AB80" i="16" s="1"/>
  <c r="AA77" i="16"/>
  <c r="AB77" i="16" s="1"/>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B84" i="19" s="1"/>
  <c r="AA81" i="19"/>
  <c r="AB81" i="19" s="1"/>
  <c r="AA78" i="19"/>
  <c r="AB78" i="19" s="1"/>
  <c r="AA83" i="19"/>
  <c r="AB83" i="19" s="1"/>
  <c r="AA76" i="19"/>
  <c r="AB76" i="19" s="1"/>
  <c r="AA85" i="19"/>
  <c r="AB85" i="19" s="1"/>
  <c r="AE33" i="29"/>
  <c r="AE35" i="29"/>
  <c r="AE36" i="29"/>
  <c r="AE30" i="29"/>
  <c r="AI36" i="16"/>
  <c r="AI30" i="16"/>
  <c r="AI35" i="16"/>
  <c r="AI33" i="16"/>
  <c r="AE31" i="26"/>
  <c r="AE35" i="26"/>
  <c r="AE30" i="26"/>
  <c r="AE36" i="26"/>
  <c r="AE33" i="26"/>
  <c r="AA82" i="19"/>
  <c r="AB82" i="19" s="1"/>
  <c r="AA79" i="19"/>
  <c r="AB79" i="19" s="1"/>
  <c r="AA77" i="19"/>
  <c r="AB77" i="19" s="1"/>
  <c r="AA80" i="19"/>
  <c r="AB80" i="19" s="1"/>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C90" i="18" s="1"/>
  <c r="AI22" i="19"/>
  <c r="AI30" i="19" s="1"/>
  <c r="AM84" i="16"/>
  <c r="AM76" i="16"/>
  <c r="AM78" i="16"/>
  <c r="AM83" i="16"/>
  <c r="AM81" i="16"/>
  <c r="AI77" i="16"/>
  <c r="AI84" i="16"/>
  <c r="AI76" i="16"/>
  <c r="AI83" i="16"/>
  <c r="AI81" i="16"/>
  <c r="AI78" i="16"/>
  <c r="AI32" i="19"/>
  <c r="AI33"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O17" i="23"/>
  <c r="AI80" i="16"/>
  <c r="AI79" i="16"/>
  <c r="AI82" i="16"/>
  <c r="AI85" i="16"/>
  <c r="AI34" i="27"/>
  <c r="AI37" i="27"/>
  <c r="AI32" i="27"/>
  <c r="AI31" i="27"/>
  <c r="AU92" i="17"/>
  <c r="AQ45" i="17"/>
  <c r="AM46" i="3"/>
  <c r="AU44" i="17"/>
  <c r="AU44" i="3"/>
  <c r="AQ19" i="19"/>
  <c r="AM46" i="17"/>
  <c r="AQ93" i="17"/>
  <c r="AQ45" i="3"/>
  <c r="AI31" i="29"/>
  <c r="AI32" i="29"/>
  <c r="C42" i="18"/>
  <c r="AI27" i="29"/>
  <c r="AM94" i="17"/>
  <c r="AQ93" i="3"/>
  <c r="C91" i="15"/>
  <c r="AU91" i="3"/>
  <c r="AM94" i="3"/>
  <c r="AI94" i="3"/>
  <c r="G90" i="15"/>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37" i="19" l="1"/>
  <c r="AI80" i="19"/>
  <c r="AI79" i="19"/>
  <c r="AI85"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F18" i="23"/>
  <c r="K41" i="18"/>
  <c r="AQ68" i="19"/>
  <c r="AQ70" i="19" s="1"/>
  <c r="H8" i="23"/>
  <c r="C11" i="4"/>
  <c r="AM37" i="29"/>
  <c r="AQ70" i="16"/>
  <c r="AM34" i="29"/>
  <c r="AM28" i="29"/>
  <c r="AM27" i="29"/>
  <c r="AM31" i="29"/>
  <c r="AQ46" i="3"/>
  <c r="AQ94" i="17"/>
  <c r="C91" i="18"/>
  <c r="C43" i="18"/>
  <c r="AQ46" i="17"/>
  <c r="AU45" i="3"/>
  <c r="AU93" i="17"/>
  <c r="AU45" i="17"/>
  <c r="G91" i="15"/>
  <c r="AU92" i="3"/>
  <c r="C92" i="15"/>
  <c r="AQ94" i="3"/>
  <c r="C43" i="15"/>
  <c r="K90" i="15"/>
  <c r="G42" i="15"/>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75" i="15" s="1"/>
  <c r="P86" i="15" s="1"/>
  <c r="O89" i="15" s="1"/>
  <c r="P38" i="15"/>
  <c r="P86" i="18"/>
  <c r="P38" i="18"/>
  <c r="H38" i="18"/>
  <c r="H86" i="18"/>
  <c r="AM76" i="19" l="1"/>
  <c r="AM35" i="19"/>
  <c r="AM79" i="19"/>
  <c r="AM33" i="19"/>
  <c r="AM36" i="19"/>
  <c r="AM80" i="19"/>
  <c r="AM8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B75" i="16" s="1"/>
  <c r="AA29" i="19"/>
  <c r="AB29" i="19" s="1"/>
  <c r="AA29" i="16"/>
  <c r="AB29" i="16" s="1"/>
  <c r="AA75" i="19"/>
  <c r="AB75" i="19" s="1"/>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R81" i="15" l="1"/>
  <c r="T81" i="15" s="1"/>
  <c r="R81" i="18"/>
  <c r="T81" i="18" s="1"/>
  <c r="R76" i="15"/>
  <c r="T76" i="15" s="1"/>
  <c r="R76" i="18"/>
  <c r="T76" i="18" s="1"/>
  <c r="R77" i="15"/>
  <c r="T77" i="15" s="1"/>
  <c r="R77" i="18"/>
  <c r="T77" i="18" s="1"/>
  <c r="R82" i="15"/>
  <c r="T82" i="15" s="1"/>
  <c r="R82" i="18"/>
  <c r="T82" i="18" s="1"/>
  <c r="R75" i="18"/>
  <c r="T75" i="18" s="1"/>
  <c r="R75" i="15"/>
  <c r="T75" i="15" s="1"/>
  <c r="R78" i="18"/>
  <c r="T78" i="18" s="1"/>
  <c r="R78" i="15"/>
  <c r="T78" i="15" s="1"/>
  <c r="R80" i="15"/>
  <c r="T80" i="15" s="1"/>
  <c r="R80" i="18"/>
  <c r="T80" i="18" s="1"/>
  <c r="R83" i="15"/>
  <c r="T83" i="15" s="1"/>
  <c r="R84" i="18"/>
  <c r="T84" i="18" s="1"/>
  <c r="R83" i="18"/>
  <c r="T83" i="18" s="1"/>
  <c r="R85" i="18"/>
  <c r="T85" i="18" s="1"/>
  <c r="R85" i="15"/>
  <c r="T85" i="15" s="1"/>
  <c r="R84" i="15"/>
  <c r="T84" i="15" s="1"/>
  <c r="R79" i="15"/>
  <c r="T79" i="15" s="1"/>
  <c r="R79" i="18"/>
  <c r="T79" i="18" s="1"/>
  <c r="R74" i="15"/>
  <c r="R74" i="18"/>
  <c r="B78" i="19" l="1"/>
  <c r="D78" i="19" s="1"/>
  <c r="B78" i="16"/>
  <c r="D78" i="16" s="1"/>
  <c r="B81" i="16"/>
  <c r="D81" i="16" s="1"/>
  <c r="B81" i="19"/>
  <c r="D81" i="19" s="1"/>
  <c r="B79" i="19"/>
  <c r="D79" i="19" s="1"/>
  <c r="B79" i="16"/>
  <c r="D79" i="16" s="1"/>
  <c r="V80" i="15"/>
  <c r="X80" i="15" s="1"/>
  <c r="V80" i="18"/>
  <c r="X80" i="18" s="1"/>
  <c r="B83" i="19"/>
  <c r="D83" i="19" s="1"/>
  <c r="B85" i="16"/>
  <c r="D85" i="16" s="1"/>
  <c r="B84" i="16"/>
  <c r="D84" i="16" s="1"/>
  <c r="B83" i="16"/>
  <c r="D83" i="16" s="1"/>
  <c r="B85" i="19"/>
  <c r="D85" i="19" s="1"/>
  <c r="B84" i="19"/>
  <c r="D84" i="19" s="1"/>
  <c r="V82" i="18"/>
  <c r="X82" i="18" s="1"/>
  <c r="V82" i="15"/>
  <c r="X82" i="15" s="1"/>
  <c r="V75" i="18"/>
  <c r="X75" i="18" s="1"/>
  <c r="V75" i="15"/>
  <c r="X75" i="15" s="1"/>
  <c r="B74" i="16"/>
  <c r="B74" i="19"/>
  <c r="B80" i="19"/>
  <c r="D80" i="19" s="1"/>
  <c r="B80" i="16"/>
  <c r="D80" i="16" s="1"/>
  <c r="B77" i="16"/>
  <c r="D77" i="16" s="1"/>
  <c r="B77" i="19"/>
  <c r="D77" i="19" s="1"/>
  <c r="B75" i="16"/>
  <c r="D75" i="16" s="1"/>
  <c r="B75" i="19"/>
  <c r="D75" i="19" s="1"/>
  <c r="B82" i="19"/>
  <c r="D82" i="19" s="1"/>
  <c r="B82" i="16"/>
  <c r="D82" i="16" s="1"/>
  <c r="V78" i="18"/>
  <c r="X78" i="18" s="1"/>
  <c r="V78" i="15"/>
  <c r="X78" i="15" s="1"/>
  <c r="B76" i="16"/>
  <c r="D76" i="16" s="1"/>
  <c r="B76" i="19"/>
  <c r="D76" i="19" s="1"/>
  <c r="Z74" i="18" l="1"/>
  <c r="Z75" i="18"/>
  <c r="AB75" i="18" s="1"/>
  <c r="F75" i="16"/>
  <c r="H75" i="16" s="1"/>
  <c r="Z83" i="18"/>
  <c r="AB83" i="18" s="1"/>
  <c r="Z80" i="18"/>
  <c r="AB80" i="18" s="1"/>
  <c r="Z76" i="15"/>
  <c r="AB76" i="15" s="1"/>
  <c r="Z78" i="15"/>
  <c r="AB78" i="15" s="1"/>
  <c r="Z79" i="18"/>
  <c r="AB79" i="18" s="1"/>
  <c r="F74" i="16"/>
  <c r="Z82" i="18"/>
  <c r="AB82" i="18" s="1"/>
  <c r="F78" i="19"/>
  <c r="H78" i="19" s="1"/>
  <c r="F78" i="16"/>
  <c r="H78" i="16" s="1"/>
  <c r="F77" i="16"/>
  <c r="H77" i="16" s="1"/>
  <c r="F77" i="19"/>
  <c r="H77" i="19" s="1"/>
  <c r="V83" i="18"/>
  <c r="X83" i="18" s="1"/>
  <c r="V85" i="18"/>
  <c r="X85" i="18" s="1"/>
  <c r="V84" i="18"/>
  <c r="X84" i="18" s="1"/>
  <c r="V84" i="15"/>
  <c r="X84" i="15" s="1"/>
  <c r="V85" i="15"/>
  <c r="X85" i="15" s="1"/>
  <c r="V83" i="15"/>
  <c r="X83" i="15" s="1"/>
  <c r="V81" i="15"/>
  <c r="X81" i="15" s="1"/>
  <c r="V81" i="18"/>
  <c r="X81" i="18" s="1"/>
  <c r="F84" i="16"/>
  <c r="H84" i="16" s="1"/>
  <c r="F83" i="16"/>
  <c r="H83" i="16" s="1"/>
  <c r="F85" i="19"/>
  <c r="H85" i="19" s="1"/>
  <c r="F84" i="19"/>
  <c r="H84" i="19" s="1"/>
  <c r="F85" i="16"/>
  <c r="H85" i="16" s="1"/>
  <c r="F83" i="19"/>
  <c r="H83" i="19" s="1"/>
  <c r="F80" i="16"/>
  <c r="H80" i="16" s="1"/>
  <c r="F80" i="19"/>
  <c r="H80" i="19" s="1"/>
  <c r="Z77" i="15"/>
  <c r="AB77" i="15" s="1"/>
  <c r="Z77" i="18"/>
  <c r="AB77" i="18" s="1"/>
  <c r="V79" i="18"/>
  <c r="X79" i="18" s="1"/>
  <c r="V79" i="15"/>
  <c r="X79" i="15" s="1"/>
  <c r="F82" i="16"/>
  <c r="H82" i="16" s="1"/>
  <c r="F82" i="19"/>
  <c r="H82" i="19" s="1"/>
  <c r="F81" i="16"/>
  <c r="H81" i="16" s="1"/>
  <c r="F81" i="19"/>
  <c r="H81" i="19" s="1"/>
  <c r="Z81" i="18"/>
  <c r="AB81" i="18" s="1"/>
  <c r="Z81" i="15"/>
  <c r="AB81" i="15" s="1"/>
  <c r="V77" i="18"/>
  <c r="X77" i="18" s="1"/>
  <c r="V77" i="15"/>
  <c r="X77" i="15" s="1"/>
  <c r="F76" i="16"/>
  <c r="H76" i="16" s="1"/>
  <c r="F76" i="19"/>
  <c r="H76" i="19" s="1"/>
  <c r="F79" i="16"/>
  <c r="H79" i="16" s="1"/>
  <c r="F79" i="19"/>
  <c r="H79" i="19" s="1"/>
  <c r="V74" i="18"/>
  <c r="V74" i="15"/>
  <c r="V76" i="15"/>
  <c r="X76" i="15" s="1"/>
  <c r="V76" i="18"/>
  <c r="X76" i="18" s="1"/>
  <c r="Z79" i="15" l="1"/>
  <c r="AB79" i="15" s="1"/>
  <c r="F75" i="19"/>
  <c r="H75" i="19" s="1"/>
  <c r="F74" i="19"/>
  <c r="Z82" i="15"/>
  <c r="AB82" i="15" s="1"/>
  <c r="Z78" i="18"/>
  <c r="AB78" i="18" s="1"/>
  <c r="Z75" i="15"/>
  <c r="AB75" i="15" s="1"/>
  <c r="Z74" i="15"/>
  <c r="Z76" i="18"/>
  <c r="AB76" i="18" s="1"/>
  <c r="Z80" i="15"/>
  <c r="AB80" i="15" s="1"/>
  <c r="J83" i="19"/>
  <c r="L83" i="19" s="1"/>
  <c r="J74" i="16"/>
  <c r="Z85" i="18"/>
  <c r="AB85" i="18" s="1"/>
  <c r="Z83" i="15"/>
  <c r="AB83" i="15" s="1"/>
  <c r="J81" i="16"/>
  <c r="L81" i="16" s="1"/>
  <c r="Z84" i="18"/>
  <c r="AB84" i="18" s="1"/>
  <c r="J80" i="16"/>
  <c r="L80" i="16" s="1"/>
  <c r="J84" i="19"/>
  <c r="L84" i="19" s="1"/>
  <c r="J85" i="19"/>
  <c r="L85" i="19" s="1"/>
  <c r="J82" i="19"/>
  <c r="L82" i="19" s="1"/>
  <c r="J75" i="16"/>
  <c r="L75" i="16" s="1"/>
  <c r="Z84" i="15"/>
  <c r="AB84" i="15" s="1"/>
  <c r="J76" i="16"/>
  <c r="L76" i="16" s="1"/>
  <c r="J77" i="16"/>
  <c r="L77" i="16" s="1"/>
  <c r="Z85" i="15"/>
  <c r="AB85" i="15" s="1"/>
  <c r="J78" i="19"/>
  <c r="L78" i="19" s="1"/>
  <c r="J79" i="16"/>
  <c r="L79" i="16" s="1"/>
  <c r="J74" i="19"/>
  <c r="AD77" i="15"/>
  <c r="AF77" i="15" s="1"/>
  <c r="AD77" i="18"/>
  <c r="AF77" i="18" s="1"/>
  <c r="AD84" i="18"/>
  <c r="AF84" i="18" s="1"/>
  <c r="AD83" i="15"/>
  <c r="AF83" i="15" s="1"/>
  <c r="AD85" i="15"/>
  <c r="AF85" i="15" s="1"/>
  <c r="AD83" i="18"/>
  <c r="AF83" i="18" s="1"/>
  <c r="AD85" i="18"/>
  <c r="AF85" i="18" s="1"/>
  <c r="AD84" i="15"/>
  <c r="AF84" i="15" s="1"/>
  <c r="AD79" i="18"/>
  <c r="AF79" i="18" s="1"/>
  <c r="AD79" i="15"/>
  <c r="AF79" i="15" s="1"/>
  <c r="AD80" i="18"/>
  <c r="AF80" i="18" s="1"/>
  <c r="AD80" i="15"/>
  <c r="AF80" i="15" s="1"/>
  <c r="AD81" i="18"/>
  <c r="AF81" i="18" s="1"/>
  <c r="AD81" i="15"/>
  <c r="AF81" i="15" s="1"/>
  <c r="AD76" i="18"/>
  <c r="AF76" i="18" s="1"/>
  <c r="AD76" i="15"/>
  <c r="AF76" i="15" s="1"/>
  <c r="AD74" i="18"/>
  <c r="AD74" i="15"/>
  <c r="AD82" i="15"/>
  <c r="AF82" i="15" s="1"/>
  <c r="AD82" i="18"/>
  <c r="AF82" i="18" s="1"/>
  <c r="AD78" i="18"/>
  <c r="AF78" i="18" s="1"/>
  <c r="AD78" i="15"/>
  <c r="AF78" i="15" s="1"/>
  <c r="J83" i="16" l="1"/>
  <c r="L83" i="16" s="1"/>
  <c r="J85" i="16"/>
  <c r="L85" i="16" s="1"/>
  <c r="J84" i="16"/>
  <c r="L84" i="16" s="1"/>
  <c r="J79" i="19"/>
  <c r="L79" i="19" s="1"/>
  <c r="J81" i="19"/>
  <c r="L81" i="19" s="1"/>
  <c r="J76" i="19"/>
  <c r="L76" i="19" s="1"/>
  <c r="J77" i="19"/>
  <c r="L77" i="19" s="1"/>
  <c r="J75" i="19"/>
  <c r="L75" i="19" s="1"/>
  <c r="J80" i="19"/>
  <c r="L80" i="19" s="1"/>
  <c r="J82" i="16"/>
  <c r="L82" i="16" s="1"/>
  <c r="AH79" i="18"/>
  <c r="AJ79" i="18" s="1"/>
  <c r="J78" i="16"/>
  <c r="L78" i="16" s="1"/>
  <c r="AH82" i="18"/>
  <c r="AJ82" i="18" s="1"/>
  <c r="N82" i="19"/>
  <c r="P82" i="19" s="1"/>
  <c r="N82" i="16"/>
  <c r="P82" i="16" s="1"/>
  <c r="N80" i="16"/>
  <c r="P80" i="16" s="1"/>
  <c r="N80" i="19"/>
  <c r="P80" i="19" s="1"/>
  <c r="N83" i="16"/>
  <c r="P83" i="16" s="1"/>
  <c r="N83" i="19"/>
  <c r="P83" i="19" s="1"/>
  <c r="N85" i="19"/>
  <c r="P85" i="19" s="1"/>
  <c r="N84" i="19"/>
  <c r="P84" i="19" s="1"/>
  <c r="N85" i="16"/>
  <c r="P85" i="16" s="1"/>
  <c r="N84" i="16"/>
  <c r="P84" i="16" s="1"/>
  <c r="N74" i="16"/>
  <c r="N74" i="19"/>
  <c r="AD75" i="18"/>
  <c r="AF75" i="18" s="1"/>
  <c r="AD75" i="15"/>
  <c r="AF75" i="15" s="1"/>
  <c r="N77" i="19"/>
  <c r="P77" i="19" s="1"/>
  <c r="N77" i="16"/>
  <c r="P77" i="16" s="1"/>
  <c r="N81" i="19"/>
  <c r="P81" i="19" s="1"/>
  <c r="N81" i="16"/>
  <c r="P81" i="16" s="1"/>
  <c r="N76" i="16"/>
  <c r="P76" i="16" s="1"/>
  <c r="N76" i="19"/>
  <c r="P76" i="19" s="1"/>
  <c r="N78" i="19"/>
  <c r="P78" i="19" s="1"/>
  <c r="N78" i="16"/>
  <c r="P78" i="16" s="1"/>
  <c r="N79" i="16"/>
  <c r="P79" i="16" s="1"/>
  <c r="N79" i="19"/>
  <c r="P79" i="19" s="1"/>
  <c r="N75" i="19"/>
  <c r="P75" i="19" s="1"/>
  <c r="N75" i="16"/>
  <c r="P75" i="16" s="1"/>
  <c r="AH82" i="15" l="1"/>
  <c r="AJ82" i="15" s="1"/>
  <c r="AH79" i="15"/>
  <c r="AJ79" i="15" s="1"/>
  <c r="R82" i="16"/>
  <c r="T82" i="16" s="1"/>
  <c r="R76" i="19"/>
  <c r="T76" i="19" s="1"/>
  <c r="R75" i="16"/>
  <c r="T75" i="16" s="1"/>
  <c r="R80" i="16"/>
  <c r="T80" i="16" s="1"/>
  <c r="R77" i="16"/>
  <c r="T77" i="16" s="1"/>
  <c r="R85" i="16"/>
  <c r="T85" i="16" s="1"/>
  <c r="AH74" i="15"/>
  <c r="AH74" i="18"/>
  <c r="R74" i="16"/>
  <c r="R74" i="19"/>
  <c r="AL79" i="18"/>
  <c r="AN79" i="18" s="1"/>
  <c r="AL79" i="15"/>
  <c r="AN79" i="15" s="1"/>
  <c r="AH80" i="15"/>
  <c r="AJ80" i="15" s="1"/>
  <c r="AH80" i="18"/>
  <c r="AJ80" i="18" s="1"/>
  <c r="AL77" i="15"/>
  <c r="AN77" i="15" s="1"/>
  <c r="AL77" i="18"/>
  <c r="AN77" i="18" s="1"/>
  <c r="AL82" i="18"/>
  <c r="AN82" i="18" s="1"/>
  <c r="AL82" i="15"/>
  <c r="AN82" i="15" s="1"/>
  <c r="R76" i="16"/>
  <c r="T76" i="16" s="1"/>
  <c r="AL76" i="15"/>
  <c r="AN76" i="15" s="1"/>
  <c r="AL76" i="18"/>
  <c r="AN76" i="18" s="1"/>
  <c r="AH78" i="18"/>
  <c r="AJ78" i="18" s="1"/>
  <c r="AH78" i="15"/>
  <c r="AJ78" i="15" s="1"/>
  <c r="R78" i="19"/>
  <c r="T78" i="19" s="1"/>
  <c r="R78" i="16"/>
  <c r="T78" i="16" s="1"/>
  <c r="AL74" i="15"/>
  <c r="AL74" i="18"/>
  <c r="AL78" i="18"/>
  <c r="AN78" i="18" s="1"/>
  <c r="AL78" i="15"/>
  <c r="AN78" i="15" s="1"/>
  <c r="AH81" i="18"/>
  <c r="AJ81" i="18" s="1"/>
  <c r="AH81" i="15"/>
  <c r="AJ81" i="15" s="1"/>
  <c r="AH77" i="15"/>
  <c r="AJ77" i="15" s="1"/>
  <c r="AH77" i="18"/>
  <c r="AJ77" i="18" s="1"/>
  <c r="AL81" i="18"/>
  <c r="AN81" i="18" s="1"/>
  <c r="AL81" i="15"/>
  <c r="AN81" i="15" s="1"/>
  <c r="AL85" i="15"/>
  <c r="AN85" i="15" s="1"/>
  <c r="AL84" i="15"/>
  <c r="AN84" i="15" s="1"/>
  <c r="AL83" i="15"/>
  <c r="AN83" i="15" s="1"/>
  <c r="AL85" i="18"/>
  <c r="AN85" i="18" s="1"/>
  <c r="AL84" i="18"/>
  <c r="AN84" i="18" s="1"/>
  <c r="AL83" i="18"/>
  <c r="AN83" i="18" s="1"/>
  <c r="AH85" i="18"/>
  <c r="AJ85" i="18" s="1"/>
  <c r="AH84" i="18"/>
  <c r="AJ84" i="18" s="1"/>
  <c r="AH83" i="18"/>
  <c r="AJ83" i="18" s="1"/>
  <c r="AH85" i="15"/>
  <c r="AJ85" i="15" s="1"/>
  <c r="AH83" i="15"/>
  <c r="AJ83" i="15" s="1"/>
  <c r="AH84" i="15"/>
  <c r="AJ84" i="15" s="1"/>
  <c r="AH75" i="18"/>
  <c r="AJ75" i="18" s="1"/>
  <c r="AH75" i="15"/>
  <c r="AJ75" i="15" s="1"/>
  <c r="AH76" i="15"/>
  <c r="AJ76" i="15" s="1"/>
  <c r="AH76" i="18"/>
  <c r="AJ76" i="18" s="1"/>
  <c r="R79" i="19"/>
  <c r="T79" i="19" s="1"/>
  <c r="R79" i="16"/>
  <c r="T79" i="16" s="1"/>
  <c r="R81" i="19"/>
  <c r="T81" i="19" s="1"/>
  <c r="R81" i="16"/>
  <c r="T81" i="16" s="1"/>
  <c r="AL75" i="15"/>
  <c r="AN75" i="15" s="1"/>
  <c r="AL75" i="18"/>
  <c r="AN75" i="18" s="1"/>
  <c r="AL80" i="15"/>
  <c r="AN80" i="15" s="1"/>
  <c r="AL80" i="18"/>
  <c r="AN80" i="18" s="1"/>
  <c r="R77" i="19" l="1"/>
  <c r="T77" i="19" s="1"/>
  <c r="R82" i="19"/>
  <c r="T82" i="19" s="1"/>
  <c r="R83" i="19"/>
  <c r="T83" i="19" s="1"/>
  <c r="R85" i="19"/>
  <c r="T85" i="19" s="1"/>
  <c r="R84" i="16"/>
  <c r="T84" i="16" s="1"/>
  <c r="R84" i="19"/>
  <c r="T84" i="19" s="1"/>
  <c r="R83" i="16"/>
  <c r="T83" i="16" s="1"/>
  <c r="V75" i="19"/>
  <c r="X75" i="19" s="1"/>
  <c r="V80" i="19"/>
  <c r="X80" i="19" s="1"/>
  <c r="R80" i="19"/>
  <c r="T80" i="19" s="1"/>
  <c r="V83" i="19"/>
  <c r="X83" i="19" s="1"/>
  <c r="R75" i="19"/>
  <c r="T75" i="19" s="1"/>
  <c r="V82" i="19"/>
  <c r="X82" i="19" s="1"/>
  <c r="V74" i="16"/>
  <c r="AP79" i="18"/>
  <c r="AR79" i="18" s="1"/>
  <c r="AP79" i="15"/>
  <c r="AR79" i="15" s="1"/>
  <c r="AP82" i="15"/>
  <c r="AR82" i="15" s="1"/>
  <c r="AP82" i="18"/>
  <c r="AR82" i="18" s="1"/>
  <c r="AP74" i="15"/>
  <c r="AP74" i="18"/>
  <c r="AP76" i="18"/>
  <c r="AR76" i="18" s="1"/>
  <c r="AP76" i="15"/>
  <c r="AR76" i="15" s="1"/>
  <c r="V81" i="19"/>
  <c r="X81" i="19" s="1"/>
  <c r="V81" i="16"/>
  <c r="X81" i="16" s="1"/>
  <c r="V76" i="16"/>
  <c r="X76" i="16" s="1"/>
  <c r="V76" i="19"/>
  <c r="X76" i="19" s="1"/>
  <c r="AP81" i="15"/>
  <c r="AR81" i="15" s="1"/>
  <c r="AP81" i="18"/>
  <c r="AR81" i="18" s="1"/>
  <c r="AP78" i="15"/>
  <c r="AR78" i="15" s="1"/>
  <c r="AP78" i="18"/>
  <c r="AR78" i="18" s="1"/>
  <c r="V78" i="19"/>
  <c r="X78" i="19" s="1"/>
  <c r="V78" i="16"/>
  <c r="X78" i="16" s="1"/>
  <c r="AP83" i="15"/>
  <c r="AR83" i="15" s="1"/>
  <c r="AP84" i="15"/>
  <c r="AR84" i="15" s="1"/>
  <c r="AP85" i="18"/>
  <c r="AR85" i="18" s="1"/>
  <c r="AP85" i="15"/>
  <c r="AR85" i="15" s="1"/>
  <c r="AP83" i="18"/>
  <c r="AR83" i="18" s="1"/>
  <c r="AP84" i="18"/>
  <c r="AR84" i="18" s="1"/>
  <c r="AP75" i="15"/>
  <c r="AR75" i="15" s="1"/>
  <c r="AP75" i="18"/>
  <c r="AR75" i="18" s="1"/>
  <c r="AP80" i="18"/>
  <c r="AR80" i="18" s="1"/>
  <c r="AP80" i="15"/>
  <c r="AR80" i="15" s="1"/>
  <c r="V77" i="16"/>
  <c r="X77" i="16" s="1"/>
  <c r="V77" i="19"/>
  <c r="X77" i="19" s="1"/>
  <c r="V85" i="16"/>
  <c r="X85" i="16" s="1"/>
  <c r="V83" i="16"/>
  <c r="X83" i="16" s="1"/>
  <c r="AP77" i="18"/>
  <c r="AR77" i="18" s="1"/>
  <c r="AP77" i="15"/>
  <c r="AR77" i="15" s="1"/>
  <c r="V79" i="16"/>
  <c r="X79" i="16" s="1"/>
  <c r="V79" i="19"/>
  <c r="X79" i="19" s="1"/>
  <c r="V82" i="16" l="1"/>
  <c r="X82" i="16" s="1"/>
  <c r="V80" i="16"/>
  <c r="X80" i="16" s="1"/>
  <c r="V74" i="19"/>
  <c r="V75" i="16"/>
  <c r="X75" i="16" s="1"/>
  <c r="V84" i="19"/>
  <c r="X84" i="19" s="1"/>
  <c r="V85" i="19"/>
  <c r="X85" i="19" s="1"/>
  <c r="AD79" i="16"/>
  <c r="AF79" i="16" s="1"/>
  <c r="V84" i="16"/>
  <c r="X84" i="16" s="1"/>
  <c r="AT75" i="15"/>
  <c r="AV75" i="15" s="1"/>
  <c r="AT75" i="18"/>
  <c r="AV75" i="18" s="1"/>
  <c r="AT82" i="18"/>
  <c r="AV82" i="18" s="1"/>
  <c r="AT82" i="15"/>
  <c r="AV82" i="15" s="1"/>
  <c r="AD77" i="16"/>
  <c r="AF77" i="16" s="1"/>
  <c r="AD77" i="19"/>
  <c r="AF77" i="19" s="1"/>
  <c r="AT77" i="18"/>
  <c r="AV77" i="18" s="1"/>
  <c r="AT77" i="15"/>
  <c r="AV77" i="15" s="1"/>
  <c r="AD80" i="19"/>
  <c r="AF80" i="19" s="1"/>
  <c r="AD80" i="16"/>
  <c r="AF80" i="16" s="1"/>
  <c r="AD82" i="19"/>
  <c r="AF82" i="19" s="1"/>
  <c r="AD82" i="16"/>
  <c r="AF82" i="16" s="1"/>
  <c r="AT80" i="15"/>
  <c r="AV80" i="15" s="1"/>
  <c r="AT80" i="18"/>
  <c r="AV80" i="18" s="1"/>
  <c r="AD84" i="19"/>
  <c r="AF84" i="19" s="1"/>
  <c r="AD85" i="16"/>
  <c r="AF85" i="16" s="1"/>
  <c r="AD84" i="16"/>
  <c r="AF84" i="16" s="1"/>
  <c r="AD83" i="19"/>
  <c r="AF83" i="19" s="1"/>
  <c r="AD85" i="19"/>
  <c r="AF85" i="19" s="1"/>
  <c r="AD83" i="16"/>
  <c r="AF83" i="16" s="1"/>
  <c r="AD76" i="16"/>
  <c r="AF76" i="16" s="1"/>
  <c r="AD76" i="19"/>
  <c r="AF76" i="19" s="1"/>
  <c r="AD78" i="16"/>
  <c r="AF78" i="16" s="1"/>
  <c r="AD78" i="19"/>
  <c r="AF78" i="19" s="1"/>
  <c r="AT74" i="18"/>
  <c r="AT74" i="15"/>
  <c r="AT85" i="15"/>
  <c r="AV85" i="15" s="1"/>
  <c r="AT84" i="18"/>
  <c r="AV84" i="18" s="1"/>
  <c r="AT83" i="18"/>
  <c r="AV83" i="18" s="1"/>
  <c r="AT83" i="15"/>
  <c r="AV83" i="15" s="1"/>
  <c r="AT85" i="18"/>
  <c r="AV85" i="18" s="1"/>
  <c r="AT84" i="15"/>
  <c r="AV84" i="15" s="1"/>
  <c r="AD74" i="19"/>
  <c r="AD74" i="16"/>
  <c r="AD81" i="19"/>
  <c r="AF81" i="19" s="1"/>
  <c r="AD81" i="16"/>
  <c r="AF81" i="16" s="1"/>
  <c r="AT81" i="18"/>
  <c r="AV81" i="18" s="1"/>
  <c r="AT81" i="15"/>
  <c r="AV81" i="15" s="1"/>
  <c r="AD75" i="16"/>
  <c r="AF75" i="16" s="1"/>
  <c r="AD75" i="19"/>
  <c r="AF75" i="19" s="1"/>
  <c r="AT79" i="15"/>
  <c r="AV79" i="15" s="1"/>
  <c r="AT79" i="18"/>
  <c r="AV79" i="18" s="1"/>
  <c r="AD79" i="19" l="1"/>
  <c r="AF79" i="19" s="1"/>
  <c r="AH78" i="19"/>
  <c r="AJ78" i="19" s="1"/>
  <c r="AH78" i="16"/>
  <c r="AJ78" i="16" s="1"/>
  <c r="AH81" i="16"/>
  <c r="AJ81" i="16" s="1"/>
  <c r="AH81" i="19"/>
  <c r="AJ81" i="19" s="1"/>
  <c r="AH82" i="19"/>
  <c r="AJ82" i="19" s="1"/>
  <c r="AH82" i="16"/>
  <c r="AJ82" i="16" s="1"/>
  <c r="AT78" i="15"/>
  <c r="AV78" i="15" s="1"/>
  <c r="AT78" i="18"/>
  <c r="AV78" i="18" s="1"/>
  <c r="AH80" i="16"/>
  <c r="AJ80" i="16" s="1"/>
  <c r="AH80" i="19"/>
  <c r="AJ80" i="19" s="1"/>
  <c r="AH85" i="16"/>
  <c r="AJ85" i="16" s="1"/>
  <c r="AH83" i="19"/>
  <c r="AJ83" i="19" s="1"/>
  <c r="AH84" i="16"/>
  <c r="AJ84" i="16" s="1"/>
  <c r="AH83" i="16"/>
  <c r="AJ83" i="16" s="1"/>
  <c r="AH85" i="19"/>
  <c r="AJ85" i="19" s="1"/>
  <c r="AH84" i="19"/>
  <c r="AJ84" i="19" s="1"/>
  <c r="AH75" i="16"/>
  <c r="AJ75" i="16" s="1"/>
  <c r="AH75" i="19"/>
  <c r="AJ75" i="19" s="1"/>
  <c r="AH77" i="16"/>
  <c r="AJ77" i="16" s="1"/>
  <c r="AH77" i="19"/>
  <c r="AJ77" i="19" s="1"/>
  <c r="AH74" i="16"/>
  <c r="AH74" i="19"/>
  <c r="AH79" i="16"/>
  <c r="AJ79" i="16" s="1"/>
  <c r="AH79" i="19"/>
  <c r="AJ79" i="19" s="1"/>
  <c r="AH76" i="16"/>
  <c r="AJ76" i="16" s="1"/>
  <c r="AH76" i="19"/>
  <c r="AJ76" i="19" s="1"/>
  <c r="AT76" i="15"/>
  <c r="AV76" i="15" s="1"/>
  <c r="AT76" i="18"/>
  <c r="AV76" i="18" s="1"/>
  <c r="AL80" i="19" l="1"/>
  <c r="AN80" i="19" s="1"/>
  <c r="AL80" i="16"/>
  <c r="AN80" i="16" s="1"/>
  <c r="AL85" i="16"/>
  <c r="AN85" i="16" s="1"/>
  <c r="AL85" i="19"/>
  <c r="AN85" i="19" s="1"/>
  <c r="AL83" i="19"/>
  <c r="AN83" i="19" s="1"/>
  <c r="AL83" i="16"/>
  <c r="AN83" i="16" s="1"/>
  <c r="AL84" i="16"/>
  <c r="AN84" i="16" s="1"/>
  <c r="AL84" i="19"/>
  <c r="AN84" i="19" s="1"/>
  <c r="AL74" i="16"/>
  <c r="AL74" i="19"/>
  <c r="AL81" i="19"/>
  <c r="AN81" i="19" s="1"/>
  <c r="AL81" i="16"/>
  <c r="AN81" i="16" s="1"/>
  <c r="AL75" i="19"/>
  <c r="AN75" i="19" s="1"/>
  <c r="AL75" i="16"/>
  <c r="AN75" i="16" s="1"/>
  <c r="AL82" i="16"/>
  <c r="AN82" i="16" s="1"/>
  <c r="AL82" i="19"/>
  <c r="AN82" i="19" s="1"/>
  <c r="AL77" i="16"/>
  <c r="AN77" i="16" s="1"/>
  <c r="AL77" i="19"/>
  <c r="AN77" i="19" s="1"/>
  <c r="AL76" i="16"/>
  <c r="AN76" i="16" s="1"/>
  <c r="AL76" i="19"/>
  <c r="AN76" i="19" s="1"/>
  <c r="AL79" i="19"/>
  <c r="AN79" i="19" s="1"/>
  <c r="AL79" i="16"/>
  <c r="AN79" i="16" s="1"/>
  <c r="AL78" i="16"/>
  <c r="AN78" i="16" s="1"/>
  <c r="AL78" i="19"/>
  <c r="AN78" i="19" s="1"/>
  <c r="AP74" i="16" l="1"/>
  <c r="AP74" i="19"/>
  <c r="AP81" i="16"/>
  <c r="AR81" i="16" s="1"/>
  <c r="AP81" i="19"/>
  <c r="AR81" i="19" s="1"/>
  <c r="AP80" i="16"/>
  <c r="AR80" i="16" s="1"/>
  <c r="AP80" i="19"/>
  <c r="AR80" i="19" s="1"/>
  <c r="AP84" i="16"/>
  <c r="AR84" i="16" s="1"/>
  <c r="AP84" i="19"/>
  <c r="AR84" i="19" s="1"/>
  <c r="AP85" i="19"/>
  <c r="AR85" i="19" s="1"/>
  <c r="AP85" i="16"/>
  <c r="AR85" i="16" s="1"/>
  <c r="AP83" i="19"/>
  <c r="AR83" i="19" s="1"/>
  <c r="AP83" i="16"/>
  <c r="AR83" i="16" s="1"/>
  <c r="AP75" i="19"/>
  <c r="AR75" i="19" s="1"/>
  <c r="AP75" i="16"/>
  <c r="AR75" i="16" s="1"/>
  <c r="AP77" i="16"/>
  <c r="AR77" i="16" s="1"/>
  <c r="AP77" i="19"/>
  <c r="AR77" i="19" s="1"/>
  <c r="AP82" i="16"/>
  <c r="AR82" i="16" s="1"/>
  <c r="AP82" i="19"/>
  <c r="AR82" i="19" s="1"/>
  <c r="AP79" i="16"/>
  <c r="AR79" i="16" s="1"/>
  <c r="AP79" i="19"/>
  <c r="AR79" i="19" s="1"/>
  <c r="AP76" i="16"/>
  <c r="AR76" i="16" s="1"/>
  <c r="AP76" i="19"/>
  <c r="AR76" i="19" s="1"/>
  <c r="AP78" i="16"/>
  <c r="AR78" i="16" s="1"/>
  <c r="AP78" i="19"/>
  <c r="AR78" i="19" s="1"/>
  <c r="AT85" i="16" l="1"/>
  <c r="AV85" i="16" s="1"/>
  <c r="AT84" i="16"/>
  <c r="AV84" i="16" s="1"/>
  <c r="AT83" i="19"/>
  <c r="AV83" i="19" s="1"/>
  <c r="AT83" i="16"/>
  <c r="AV83" i="16" s="1"/>
  <c r="AT84" i="19"/>
  <c r="AV84" i="19" s="1"/>
  <c r="AT85" i="19"/>
  <c r="AV85" i="19" s="1"/>
  <c r="AT74" i="16"/>
  <c r="AT74" i="19"/>
  <c r="AT81" i="16"/>
  <c r="AV81" i="16" s="1"/>
  <c r="AT81" i="19"/>
  <c r="AV81" i="19" s="1"/>
  <c r="AT78" i="16"/>
  <c r="AV78" i="16" s="1"/>
  <c r="AT78" i="19"/>
  <c r="AV78" i="19" s="1"/>
  <c r="AT76" i="16"/>
  <c r="AV76" i="16" s="1"/>
  <c r="AT76" i="19"/>
  <c r="AV76" i="19" s="1"/>
  <c r="AT75" i="19"/>
  <c r="AV75" i="19" s="1"/>
  <c r="AT75" i="16"/>
  <c r="AV75" i="16" s="1"/>
  <c r="AT77" i="19"/>
  <c r="AV77" i="19" s="1"/>
  <c r="AT77" i="16"/>
  <c r="AV77" i="16" s="1"/>
  <c r="AT82" i="19"/>
  <c r="AV82" i="19" s="1"/>
  <c r="AT82" i="16"/>
  <c r="AV82" i="16" s="1"/>
  <c r="AT79" i="16"/>
  <c r="AV79" i="16" s="1"/>
  <c r="AT79" i="19"/>
  <c r="AV79" i="19" s="1"/>
  <c r="AT80" i="16"/>
  <c r="AV80" i="16" s="1"/>
  <c r="AT80" i="19"/>
  <c r="AV80" i="19"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H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H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H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H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95" i="18" l="1"/>
  <c r="D97" i="18" s="1"/>
  <c r="X37" i="4" s="1"/>
  <c r="X95" i="3"/>
  <c r="X97" i="3" s="1"/>
  <c r="AB95" i="3"/>
  <c r="AB97" i="3" s="1"/>
  <c r="AJ95" i="3"/>
  <c r="AJ97" i="3" s="1"/>
  <c r="I19" i="4" s="1"/>
  <c r="D46" i="3"/>
  <c r="D47" i="29"/>
  <c r="D49" i="29" s="1"/>
  <c r="S37" i="4" s="1"/>
  <c r="P97" i="18"/>
  <c r="X40" i="4" s="1"/>
  <c r="P95" i="18"/>
  <c r="T95" i="3"/>
  <c r="T97" i="3" s="1"/>
  <c r="R26" i="26"/>
  <c r="T26" i="26" s="1"/>
  <c r="R26" i="29"/>
  <c r="T26" i="29" s="1"/>
  <c r="X97" i="17"/>
  <c r="W42" i="4" s="1"/>
  <c r="X95" i="17"/>
  <c r="T49" i="17"/>
  <c r="P41" i="4" s="1"/>
  <c r="T47" i="17"/>
  <c r="AV49" i="3"/>
  <c r="AV47" i="3"/>
  <c r="H49" i="26"/>
  <c r="H47" i="26"/>
  <c r="R29" i="29"/>
  <c r="T29" i="29" s="1"/>
  <c r="R29" i="26"/>
  <c r="T29" i="26" s="1"/>
  <c r="R32" i="29"/>
  <c r="T32" i="29" s="1"/>
  <c r="R32" i="26"/>
  <c r="T32" i="26" s="1"/>
  <c r="X11" i="4"/>
  <c r="AL8" i="23"/>
  <c r="AF95" i="3"/>
  <c r="AF97" i="3" s="1"/>
  <c r="H95" i="29"/>
  <c r="H97" i="29"/>
  <c r="Z38" i="4" s="1"/>
  <c r="P97" i="17"/>
  <c r="W40" i="4" s="1"/>
  <c r="P95" i="17"/>
  <c r="L97" i="15"/>
  <c r="L95" i="15"/>
  <c r="P49" i="18"/>
  <c r="Q40" i="4" s="1"/>
  <c r="P47" i="18"/>
  <c r="AJ49" i="3"/>
  <c r="AJ47" i="3"/>
  <c r="H95" i="26"/>
  <c r="H97" i="26"/>
  <c r="D95" i="26"/>
  <c r="D97" i="26" s="1"/>
  <c r="AB97" i="17"/>
  <c r="W43" i="4" s="1"/>
  <c r="AB95" i="17"/>
  <c r="R27" i="29"/>
  <c r="T27" i="29" s="1"/>
  <c r="R27" i="26"/>
  <c r="T27" i="26" s="1"/>
  <c r="R35" i="26"/>
  <c r="T35" i="26" s="1"/>
  <c r="R37" i="29"/>
  <c r="T37" i="29" s="1"/>
  <c r="R36" i="26"/>
  <c r="T36" i="26" s="1"/>
  <c r="R37" i="26"/>
  <c r="T37" i="26" s="1"/>
  <c r="R36" i="29"/>
  <c r="T36" i="29" s="1"/>
  <c r="R35" i="29"/>
  <c r="T35" i="29" s="1"/>
  <c r="R34" i="26"/>
  <c r="T34" i="26" s="1"/>
  <c r="R34" i="29"/>
  <c r="T34" i="29" s="1"/>
  <c r="AV97" i="17"/>
  <c r="W48" i="4" s="1"/>
  <c r="AV95" i="17"/>
  <c r="AB49" i="3"/>
  <c r="AB47" i="3"/>
  <c r="AV49" i="17"/>
  <c r="P48" i="4" s="1"/>
  <c r="AV47" i="17"/>
  <c r="P47" i="26"/>
  <c r="P49" i="26"/>
  <c r="L97" i="17"/>
  <c r="W39" i="4" s="1"/>
  <c r="L95" i="17"/>
  <c r="H49" i="18"/>
  <c r="Q38" i="4" s="1"/>
  <c r="H47" i="18"/>
  <c r="H97" i="15"/>
  <c r="H95" i="15"/>
  <c r="D95" i="15"/>
  <c r="D97" i="15" s="1"/>
  <c r="AN95" i="3"/>
  <c r="AN97" i="3" s="1"/>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AR95" i="3"/>
  <c r="AR97" i="3" s="1"/>
  <c r="H9" i="23"/>
  <c r="C12" i="4"/>
  <c r="X49" i="17"/>
  <c r="P42" i="4" s="1"/>
  <c r="X47" i="17"/>
  <c r="L49" i="18"/>
  <c r="Q39" i="4" s="1"/>
  <c r="L47" i="18"/>
  <c r="T49" i="3"/>
  <c r="T47" i="3"/>
  <c r="L97" i="18"/>
  <c r="X39" i="4" s="1"/>
  <c r="L95" i="18"/>
  <c r="H95" i="3"/>
  <c r="H97" i="3" s="1"/>
  <c r="T97" i="17"/>
  <c r="W41" i="4" s="1"/>
  <c r="T95" i="17"/>
  <c r="D95" i="17"/>
  <c r="D97" i="17" s="1"/>
  <c r="W37" i="4" s="1"/>
  <c r="R28" i="29"/>
  <c r="T28" i="29" s="1"/>
  <c r="R28" i="26"/>
  <c r="T28" i="26" s="1"/>
  <c r="L95" i="29"/>
  <c r="L97" i="29"/>
  <c r="Z39" i="4" s="1"/>
  <c r="X49" i="3"/>
  <c r="X47" i="3"/>
  <c r="H11" i="23"/>
  <c r="C14" i="4"/>
  <c r="H97" i="17"/>
  <c r="W38" i="4" s="1"/>
  <c r="H95" i="17"/>
  <c r="AN49" i="3"/>
  <c r="AN47" i="3"/>
  <c r="D95" i="3"/>
  <c r="D97" i="3" s="1"/>
  <c r="P49" i="3"/>
  <c r="P47" i="3"/>
  <c r="AJ49" i="17"/>
  <c r="P45" i="4" s="1"/>
  <c r="AJ47" i="17"/>
  <c r="P49" i="17"/>
  <c r="P40" i="4" s="1"/>
  <c r="P47" i="17"/>
  <c r="AN97" i="17"/>
  <c r="W46" i="4" s="1"/>
  <c r="AN95" i="17"/>
  <c r="D44" i="3"/>
  <c r="D95" i="29"/>
  <c r="D97" i="29" s="1"/>
  <c r="Z37" i="4" s="1"/>
  <c r="R30" i="26"/>
  <c r="T30" i="26" s="1"/>
  <c r="R30" i="29"/>
  <c r="T30" i="29" s="1"/>
  <c r="L49" i="29"/>
  <c r="S39" i="4" s="1"/>
  <c r="L47" i="29"/>
  <c r="H10" i="23"/>
  <c r="C13" i="4"/>
  <c r="D47" i="17"/>
  <c r="D49" i="17" s="1"/>
  <c r="P37" i="4" s="1"/>
  <c r="AF49" i="3"/>
  <c r="AF47" i="3"/>
  <c r="L95" i="3"/>
  <c r="L97" i="3" s="1"/>
  <c r="H97" i="18"/>
  <c r="X38" i="4" s="1"/>
  <c r="H95" i="18"/>
  <c r="I16" i="4"/>
  <c r="Q13" i="23"/>
  <c r="I17" i="4"/>
  <c r="Q14" i="23"/>
  <c r="P97" i="15"/>
  <c r="P95" i="15"/>
  <c r="AR49" i="3"/>
  <c r="AR47" i="3"/>
  <c r="AR97" i="17"/>
  <c r="W47" i="4" s="1"/>
  <c r="AR95" i="17"/>
  <c r="P49" i="29"/>
  <c r="S40" i="4" s="1"/>
  <c r="P47" i="29"/>
  <c r="AV95" i="3"/>
  <c r="AV97" i="3" s="1"/>
  <c r="AF49" i="17"/>
  <c r="P44" i="4" s="1"/>
  <c r="AF47" i="17"/>
  <c r="L95" i="26"/>
  <c r="L97" i="26"/>
  <c r="P95" i="3"/>
  <c r="P97" i="3" s="1"/>
  <c r="H49" i="17"/>
  <c r="P38" i="4" s="1"/>
  <c r="H47" i="17"/>
  <c r="D47" i="18"/>
  <c r="D49" i="18" s="1"/>
  <c r="Q37" i="4" s="1"/>
  <c r="L49" i="17"/>
  <c r="P39" i="4" s="1"/>
  <c r="L47" i="17"/>
  <c r="D45" i="3"/>
  <c r="AF97" i="17"/>
  <c r="W44" i="4" s="1"/>
  <c r="AF95" i="17"/>
  <c r="L49" i="3"/>
  <c r="L47" i="3"/>
  <c r="AJ97" i="17"/>
  <c r="W45" i="4" s="1"/>
  <c r="AJ95" i="17"/>
  <c r="R33" i="29"/>
  <c r="T33" i="29" s="1"/>
  <c r="R33" i="26"/>
  <c r="T33" i="26" s="1"/>
  <c r="AD8" i="23" l="1"/>
  <c r="W32" i="4"/>
  <c r="X32" i="4" s="1"/>
  <c r="W49" i="4"/>
  <c r="P49" i="4"/>
  <c r="P50" i="4" s="1"/>
  <c r="P32" i="4"/>
  <c r="Q32" i="4" s="1"/>
  <c r="S11" i="4"/>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W12" i="4"/>
  <c r="AK9"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I12" i="4"/>
  <c r="Q9" i="23"/>
  <c r="G12" i="23"/>
  <c r="B15" i="4"/>
  <c r="G9" i="23"/>
  <c r="B12" i="4"/>
  <c r="G16" i="23"/>
  <c r="B19" i="4"/>
  <c r="P12" i="4"/>
  <c r="AA9" i="23"/>
  <c r="AN8" i="23"/>
  <c r="Z11" i="4"/>
  <c r="W20" i="4"/>
  <c r="AK17" i="23"/>
  <c r="W11" i="4"/>
  <c r="W6" i="4" s="1"/>
  <c r="X6" i="4" s="1"/>
  <c r="AK8" i="23"/>
  <c r="AA18" i="23"/>
  <c r="P21" i="4"/>
  <c r="J11" i="4"/>
  <c r="R8" i="23"/>
  <c r="AN9" i="23"/>
  <c r="Z12" i="4"/>
  <c r="J9" i="23"/>
  <c r="E12" i="4"/>
  <c r="P51" i="4" l="1"/>
  <c r="P52" i="4"/>
  <c r="W50" i="4"/>
  <c r="G8" i="23"/>
  <c r="I23" i="4"/>
  <c r="I24" i="4" s="1"/>
  <c r="I25" i="4" s="1"/>
  <c r="S42" i="29"/>
  <c r="T41" i="29"/>
  <c r="W23" i="4"/>
  <c r="W24" i="4" s="1"/>
  <c r="S41" i="26"/>
  <c r="P6" i="4"/>
  <c r="Q6" i="4" s="1"/>
  <c r="P23" i="4"/>
  <c r="P24" i="4" s="1"/>
  <c r="B23" i="4"/>
  <c r="B24" i="4" s="1"/>
  <c r="B6" i="4"/>
  <c r="C6" i="4" s="1"/>
  <c r="W51" i="4" l="1"/>
  <c r="W52" i="4"/>
  <c r="J52" i="4"/>
  <c r="D52" i="4"/>
  <c r="F52" i="4"/>
  <c r="C52" i="4"/>
  <c r="K52" i="4"/>
  <c r="E52" i="4"/>
  <c r="M52" i="4"/>
  <c r="L52" i="4"/>
  <c r="I26" i="4"/>
  <c r="T49" i="29"/>
  <c r="S41" i="4" s="1"/>
  <c r="B26" i="4"/>
  <c r="B25" i="4"/>
  <c r="W25" i="4"/>
  <c r="W26"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X47" i="28"/>
  <c r="AB49" i="27"/>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N47" i="28"/>
  <c r="AQ42" i="27"/>
  <c r="AR41" i="27"/>
  <c r="AR49" i="28"/>
  <c r="T47" i="4" s="1"/>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D90" i="28" s="1"/>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S74" i="18" s="1"/>
  <c r="T74" i="18" s="1"/>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D22" i="19"/>
  <c r="T70" i="15"/>
  <c r="D70" i="19"/>
  <c r="AG12" i="23" l="1"/>
  <c r="D38" i="16"/>
  <c r="C41" i="16" s="1"/>
  <c r="G25" i="19"/>
  <c r="H25" i="19" s="1"/>
  <c r="X9" i="23"/>
  <c r="G26" i="19"/>
  <c r="H26" i="19" s="1"/>
  <c r="W25" i="15"/>
  <c r="X25" i="15" s="1"/>
  <c r="C13" i="23"/>
  <c r="W26" i="15"/>
  <c r="X26" i="15" s="1"/>
  <c r="G74" i="19"/>
  <c r="H74" i="19" s="1"/>
  <c r="AH9" i="23"/>
  <c r="S74" i="15"/>
  <c r="T74" i="15" s="1"/>
  <c r="T86" i="15" s="1"/>
  <c r="S89" i="15" s="1"/>
  <c r="M12" i="23"/>
  <c r="T38" i="18"/>
  <c r="F73" i="19"/>
  <c r="H73" i="19" s="1"/>
  <c r="F73" i="16"/>
  <c r="H73" i="16" s="1"/>
  <c r="W74" i="18"/>
  <c r="X74" i="18" s="1"/>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H74" i="16" s="1"/>
  <c r="N9" i="23"/>
  <c r="C74" i="19"/>
  <c r="D74" i="19" s="1"/>
  <c r="D86" i="19" s="1"/>
  <c r="C89" i="19" s="1"/>
  <c r="AH8" i="23"/>
  <c r="W74" i="15"/>
  <c r="X74" i="15" s="1"/>
  <c r="M13" i="23"/>
  <c r="C74" i="16"/>
  <c r="D74" i="16" s="1"/>
  <c r="D86" i="16" s="1"/>
  <c r="C89" i="16" s="1"/>
  <c r="N8" i="23"/>
  <c r="V73" i="15"/>
  <c r="X73" i="15" s="1"/>
  <c r="V73" i="18"/>
  <c r="X73" i="18" s="1"/>
  <c r="U29" i="2"/>
  <c r="U49" i="2"/>
  <c r="AB62" i="18"/>
  <c r="AB70" i="18" s="1"/>
  <c r="AB14" i="18"/>
  <c r="AB22" i="18" s="1"/>
  <c r="AB62" i="15"/>
  <c r="AB70" i="15" s="1"/>
  <c r="AB14" i="15"/>
  <c r="AB22" i="15" s="1"/>
  <c r="G25" i="16"/>
  <c r="H25" i="16" s="1"/>
  <c r="D9" i="23"/>
  <c r="G26" i="16"/>
  <c r="H26" i="16" s="1"/>
  <c r="T86" i="18"/>
  <c r="S89" i="18" s="1"/>
  <c r="T38" i="15" l="1"/>
  <c r="S41" i="15" s="1"/>
  <c r="H38" i="16"/>
  <c r="G41" i="16" s="1"/>
  <c r="H41" i="16" s="1"/>
  <c r="H49" i="16" s="1"/>
  <c r="H38" i="19"/>
  <c r="G41" i="19" s="1"/>
  <c r="H86" i="16"/>
  <c r="G89" i="16" s="1"/>
  <c r="H89" i="16" s="1"/>
  <c r="H86" i="19"/>
  <c r="G89" i="19" s="1"/>
  <c r="G90" i="19" s="1"/>
  <c r="X38" i="18"/>
  <c r="W41" i="18" s="1"/>
  <c r="X41" i="18" s="1"/>
  <c r="X86" i="18"/>
  <c r="W89" i="18" s="1"/>
  <c r="X89" i="18" s="1"/>
  <c r="X97" i="18" s="1"/>
  <c r="X42" i="4" s="1"/>
  <c r="C90" i="16"/>
  <c r="D89" i="16"/>
  <c r="J73" i="19"/>
  <c r="L73" i="19" s="1"/>
  <c r="J73" i="16"/>
  <c r="L73" i="16" s="1"/>
  <c r="AD29" i="2"/>
  <c r="AD49" i="2"/>
  <c r="P62" i="16"/>
  <c r="P70" i="16" s="1"/>
  <c r="P62" i="19"/>
  <c r="P70" i="19" s="1"/>
  <c r="P14" i="19"/>
  <c r="P22" i="19" s="1"/>
  <c r="P14" i="16"/>
  <c r="P22" i="16" s="1"/>
  <c r="S41" i="18"/>
  <c r="X38" i="15"/>
  <c r="W41" i="15" s="1"/>
  <c r="AA25" i="15"/>
  <c r="AB25" i="15" s="1"/>
  <c r="AA26" i="15"/>
  <c r="AB26" i="15" s="1"/>
  <c r="C14" i="23"/>
  <c r="X86" i="15"/>
  <c r="W89" i="15" s="1"/>
  <c r="D38" i="19"/>
  <c r="C41" i="19" s="1"/>
  <c r="AA74" i="15"/>
  <c r="AB74" i="15" s="1"/>
  <c r="M14" i="23"/>
  <c r="AA25" i="18"/>
  <c r="AB25" i="18" s="1"/>
  <c r="W14" i="23"/>
  <c r="AA26" i="18"/>
  <c r="AB26" i="18" s="1"/>
  <c r="K25" i="19"/>
  <c r="L25" i="19" s="1"/>
  <c r="X10" i="23"/>
  <c r="K26" i="19"/>
  <c r="L26" i="19" s="1"/>
  <c r="K74" i="16"/>
  <c r="L74" i="16" s="1"/>
  <c r="N10" i="23"/>
  <c r="S42" i="15"/>
  <c r="T41" i="15"/>
  <c r="T49" i="15" s="1"/>
  <c r="S90" i="18"/>
  <c r="T89" i="18"/>
  <c r="C90" i="19"/>
  <c r="D89" i="19"/>
  <c r="K25" i="16"/>
  <c r="L25" i="16" s="1"/>
  <c r="D10" i="23"/>
  <c r="K26" i="16"/>
  <c r="L26" i="16" s="1"/>
  <c r="G42" i="19"/>
  <c r="H41" i="19"/>
  <c r="H49" i="19" s="1"/>
  <c r="R38" i="4" s="1"/>
  <c r="S90" i="15"/>
  <c r="T89" i="15"/>
  <c r="AA74" i="18"/>
  <c r="AB74" i="18" s="1"/>
  <c r="AG14" i="23"/>
  <c r="Z73" i="18"/>
  <c r="AB73" i="18" s="1"/>
  <c r="Z73" i="15"/>
  <c r="AB73" i="15" s="1"/>
  <c r="V29" i="2"/>
  <c r="V49" i="2"/>
  <c r="AF62" i="18"/>
  <c r="AF70" i="18" s="1"/>
  <c r="AF14" i="18"/>
  <c r="AF22" i="18" s="1"/>
  <c r="AF14" i="15"/>
  <c r="AF22" i="15" s="1"/>
  <c r="AF62" i="15"/>
  <c r="AF70" i="15" s="1"/>
  <c r="K74" i="19"/>
  <c r="L74" i="19" s="1"/>
  <c r="AH10" i="23"/>
  <c r="C42" i="16"/>
  <c r="D41" i="16"/>
  <c r="G90" i="16" l="1"/>
  <c r="G42" i="16"/>
  <c r="W42" i="18"/>
  <c r="X42" i="18" s="1"/>
  <c r="W90" i="18"/>
  <c r="W91" i="18" s="1"/>
  <c r="H89" i="19"/>
  <c r="AB86" i="15"/>
  <c r="AA89" i="15" s="1"/>
  <c r="AB89" i="15" s="1"/>
  <c r="AB97" i="15" s="1"/>
  <c r="AB38" i="18"/>
  <c r="AA41" i="18" s="1"/>
  <c r="AA42" i="18" s="1"/>
  <c r="AB86" i="18"/>
  <c r="AA89" i="18" s="1"/>
  <c r="AB89" i="18" s="1"/>
  <c r="AB97" i="18" s="1"/>
  <c r="X43" i="4" s="1"/>
  <c r="AB38" i="15"/>
  <c r="AA41" i="15" s="1"/>
  <c r="AA42" i="15" s="1"/>
  <c r="AC9" i="23"/>
  <c r="R12" i="4"/>
  <c r="AE74" i="15"/>
  <c r="AF74" i="15" s="1"/>
  <c r="M15" i="23"/>
  <c r="I9" i="23"/>
  <c r="D12" i="4"/>
  <c r="X49" i="18"/>
  <c r="Q42" i="4" s="1"/>
  <c r="H97" i="16"/>
  <c r="O74" i="16"/>
  <c r="P74" i="16" s="1"/>
  <c r="N11" i="23"/>
  <c r="W43" i="18"/>
  <c r="S91" i="18"/>
  <c r="T90" i="18"/>
  <c r="G91" i="16"/>
  <c r="H90" i="16"/>
  <c r="N73" i="19"/>
  <c r="P73" i="19" s="1"/>
  <c r="N73" i="16"/>
  <c r="P73" i="16" s="1"/>
  <c r="L86" i="16"/>
  <c r="X16" i="4"/>
  <c r="AL13" i="23"/>
  <c r="W42" i="15"/>
  <c r="X41" i="15"/>
  <c r="X49" i="15" s="1"/>
  <c r="AE29" i="2"/>
  <c r="AE49" i="2"/>
  <c r="T14" i="16"/>
  <c r="T22" i="16" s="1"/>
  <c r="T14" i="19"/>
  <c r="T22" i="19" s="1"/>
  <c r="T62" i="16"/>
  <c r="T70" i="16" s="1"/>
  <c r="T62" i="19"/>
  <c r="T70" i="19" s="1"/>
  <c r="L86" i="19"/>
  <c r="AE25" i="15"/>
  <c r="AF25" i="15" s="1"/>
  <c r="AE26" i="15"/>
  <c r="AF26" i="15" s="1"/>
  <c r="C15" i="23"/>
  <c r="L38" i="16"/>
  <c r="K41" i="16" s="1"/>
  <c r="C15" i="4"/>
  <c r="H12" i="23"/>
  <c r="L38" i="19"/>
  <c r="G43" i="19"/>
  <c r="H42" i="19"/>
  <c r="AE25" i="18"/>
  <c r="AF25" i="18" s="1"/>
  <c r="W15" i="23"/>
  <c r="AE26" i="18"/>
  <c r="AF26" i="18" s="1"/>
  <c r="AE74" i="18"/>
  <c r="AF74" i="18" s="1"/>
  <c r="AG15" i="23"/>
  <c r="C43" i="16"/>
  <c r="D42" i="16"/>
  <c r="AD73" i="18"/>
  <c r="AF73" i="18" s="1"/>
  <c r="AD73" i="15"/>
  <c r="AF73" i="15" s="1"/>
  <c r="S43" i="15"/>
  <c r="T42" i="15"/>
  <c r="T97" i="15"/>
  <c r="S42" i="18"/>
  <c r="T41" i="18"/>
  <c r="G43" i="16"/>
  <c r="H42" i="16"/>
  <c r="W29" i="2"/>
  <c r="W49" i="2"/>
  <c r="AJ14" i="15"/>
  <c r="AJ22" i="15" s="1"/>
  <c r="AJ14" i="18"/>
  <c r="AJ22" i="18" s="1"/>
  <c r="AJ62" i="18"/>
  <c r="AJ70" i="18" s="1"/>
  <c r="AJ62" i="15"/>
  <c r="AJ70" i="15" s="1"/>
  <c r="S91" i="15"/>
  <c r="T90" i="15"/>
  <c r="C91" i="19"/>
  <c r="D90" i="19"/>
  <c r="C42" i="19"/>
  <c r="D41" i="19"/>
  <c r="O25" i="16"/>
  <c r="P25" i="16" s="1"/>
  <c r="D11" i="23"/>
  <c r="O26" i="16"/>
  <c r="P26" i="16" s="1"/>
  <c r="H97" i="19"/>
  <c r="Y38" i="4" s="1"/>
  <c r="O74" i="19"/>
  <c r="P74" i="19" s="1"/>
  <c r="AH11" i="23"/>
  <c r="T97" i="18"/>
  <c r="X41" i="4" s="1"/>
  <c r="W90" i="15"/>
  <c r="X89" i="15"/>
  <c r="O25" i="19"/>
  <c r="P25" i="19" s="1"/>
  <c r="X11" i="23"/>
  <c r="O26" i="19"/>
  <c r="P26" i="19" s="1"/>
  <c r="G91" i="19"/>
  <c r="H90" i="19"/>
  <c r="C91" i="16"/>
  <c r="D90" i="16"/>
  <c r="X90" i="18" l="1"/>
  <c r="AA90" i="15"/>
  <c r="AA91" i="15" s="1"/>
  <c r="AA90" i="18"/>
  <c r="AB90" i="18" s="1"/>
  <c r="AB41" i="18"/>
  <c r="AB49" i="18" s="1"/>
  <c r="Q43" i="4" s="1"/>
  <c r="AB41" i="15"/>
  <c r="AB49" i="15" s="1"/>
  <c r="H14" i="23" s="1"/>
  <c r="P38" i="16"/>
  <c r="O41" i="16" s="1"/>
  <c r="P41" i="16" s="1"/>
  <c r="AF86" i="18"/>
  <c r="AE89" i="18" s="1"/>
  <c r="AE90" i="18" s="1"/>
  <c r="AF86" i="15"/>
  <c r="AE89" i="15" s="1"/>
  <c r="AE90" i="15" s="1"/>
  <c r="AF38" i="18"/>
  <c r="AE41" i="18" s="1"/>
  <c r="AE42" i="18" s="1"/>
  <c r="AF38" i="15"/>
  <c r="AE41" i="15" s="1"/>
  <c r="AF41" i="15" s="1"/>
  <c r="AF49" i="15" s="1"/>
  <c r="P38" i="19"/>
  <c r="O41" i="19" s="1"/>
  <c r="P41" i="19" s="1"/>
  <c r="P86" i="19"/>
  <c r="O89" i="19" s="1"/>
  <c r="P89" i="19" s="1"/>
  <c r="X17" i="4"/>
  <c r="AL14" i="23"/>
  <c r="R14" i="23"/>
  <c r="J17" i="4"/>
  <c r="W91" i="15"/>
  <c r="X90" i="15"/>
  <c r="AI25" i="15"/>
  <c r="AJ25" i="15" s="1"/>
  <c r="AI26" i="15"/>
  <c r="AJ26" i="15" s="1"/>
  <c r="C16" i="23"/>
  <c r="S43" i="18"/>
  <c r="T42" i="18"/>
  <c r="S74" i="19"/>
  <c r="T74" i="19" s="1"/>
  <c r="AH12" i="23"/>
  <c r="AI25" i="18"/>
  <c r="AJ25" i="18" s="1"/>
  <c r="W16" i="23"/>
  <c r="AI26" i="18"/>
  <c r="AJ26" i="18" s="1"/>
  <c r="W43" i="15"/>
  <c r="X42" i="15"/>
  <c r="C92" i="16"/>
  <c r="D91" i="16"/>
  <c r="AH73" i="15"/>
  <c r="AJ73" i="15" s="1"/>
  <c r="AH73" i="18"/>
  <c r="AJ73" i="18" s="1"/>
  <c r="R12" i="23"/>
  <c r="J15" i="4"/>
  <c r="S74" i="16"/>
  <c r="T74" i="16" s="1"/>
  <c r="N12" i="23"/>
  <c r="AA43" i="15"/>
  <c r="AB42" i="15"/>
  <c r="X49" i="2"/>
  <c r="X29" i="2"/>
  <c r="AN14" i="15"/>
  <c r="AN22" i="15" s="1"/>
  <c r="AN62" i="18"/>
  <c r="AN70" i="18" s="1"/>
  <c r="AN14" i="18"/>
  <c r="AN22" i="18" s="1"/>
  <c r="AN62" i="15"/>
  <c r="AN70" i="15" s="1"/>
  <c r="C44" i="16"/>
  <c r="D43" i="16"/>
  <c r="G44" i="19"/>
  <c r="H43" i="19"/>
  <c r="K42" i="16"/>
  <c r="L41" i="16"/>
  <c r="S25" i="19"/>
  <c r="T25" i="19" s="1"/>
  <c r="X12" i="23"/>
  <c r="S26" i="19"/>
  <c r="T26" i="19" s="1"/>
  <c r="K41" i="19"/>
  <c r="S25" i="16"/>
  <c r="T25" i="16" s="1"/>
  <c r="D12" i="23"/>
  <c r="S26" i="16"/>
  <c r="T26" i="16" s="1"/>
  <c r="G92" i="16"/>
  <c r="H91" i="16"/>
  <c r="W44" i="18"/>
  <c r="X43" i="18"/>
  <c r="S92" i="15"/>
  <c r="T91" i="15"/>
  <c r="G44" i="16"/>
  <c r="H43" i="16"/>
  <c r="S44" i="15"/>
  <c r="T43" i="15"/>
  <c r="AA91" i="18"/>
  <c r="R73" i="16"/>
  <c r="T73" i="16" s="1"/>
  <c r="R73" i="19"/>
  <c r="T73" i="19" s="1"/>
  <c r="AA43" i="18"/>
  <c r="AB42" i="18"/>
  <c r="C43" i="19"/>
  <c r="D42" i="19"/>
  <c r="X15" i="4"/>
  <c r="AL12" i="23"/>
  <c r="AM9" i="23"/>
  <c r="Y12" i="4"/>
  <c r="C92" i="19"/>
  <c r="D91" i="19"/>
  <c r="G92" i="19"/>
  <c r="H91" i="19"/>
  <c r="AI74" i="15"/>
  <c r="AJ74" i="15" s="1"/>
  <c r="M16" i="23"/>
  <c r="AF29" i="2"/>
  <c r="AF49" i="2"/>
  <c r="X14" i="16"/>
  <c r="X22" i="16" s="1"/>
  <c r="X62" i="16"/>
  <c r="X70" i="16" s="1"/>
  <c r="X14" i="19"/>
  <c r="X22" i="19" s="1"/>
  <c r="X62" i="19"/>
  <c r="X70" i="19" s="1"/>
  <c r="K89" i="16"/>
  <c r="S92" i="18"/>
  <c r="T91" i="18"/>
  <c r="S9" i="23"/>
  <c r="K12" i="4"/>
  <c r="X97" i="15"/>
  <c r="T49" i="18"/>
  <c r="Q41" i="4" s="1"/>
  <c r="K89" i="19"/>
  <c r="AI74" i="18"/>
  <c r="AJ74" i="18" s="1"/>
  <c r="AG16" i="23"/>
  <c r="W92" i="18"/>
  <c r="X91" i="18"/>
  <c r="H13" i="23"/>
  <c r="C16" i="4"/>
  <c r="P86" i="16"/>
  <c r="Q16" i="4"/>
  <c r="AB13" i="23"/>
  <c r="AB90" i="15" l="1"/>
  <c r="AB14" i="23"/>
  <c r="Q17" i="4"/>
  <c r="O42" i="16"/>
  <c r="AF89" i="15"/>
  <c r="AF97" i="15" s="1"/>
  <c r="C17" i="4"/>
  <c r="AF89" i="18"/>
  <c r="AF97" i="18" s="1"/>
  <c r="X44" i="4" s="1"/>
  <c r="AE42" i="15"/>
  <c r="AF42" i="15" s="1"/>
  <c r="AF41" i="18"/>
  <c r="AF49" i="18" s="1"/>
  <c r="Q44" i="4" s="1"/>
  <c r="O42" i="19"/>
  <c r="O43" i="19" s="1"/>
  <c r="T86" i="19"/>
  <c r="S89" i="19" s="1"/>
  <c r="S90" i="19" s="1"/>
  <c r="T86" i="16"/>
  <c r="S89" i="16" s="1"/>
  <c r="S90" i="16" s="1"/>
  <c r="O90" i="19"/>
  <c r="O91" i="19" s="1"/>
  <c r="T38" i="16"/>
  <c r="S41" i="16" s="1"/>
  <c r="T41" i="16" s="1"/>
  <c r="AJ38" i="18"/>
  <c r="AI41" i="18" s="1"/>
  <c r="AJ41" i="18" s="1"/>
  <c r="AJ38" i="15"/>
  <c r="AI41" i="15" s="1"/>
  <c r="AJ41" i="15" s="1"/>
  <c r="AJ49" i="15" s="1"/>
  <c r="AJ86" i="18"/>
  <c r="K90" i="19"/>
  <c r="L89" i="19"/>
  <c r="S93" i="18"/>
  <c r="T92" i="18"/>
  <c r="AG29" i="2"/>
  <c r="AG49" i="2"/>
  <c r="AB14" i="19"/>
  <c r="AB22" i="19" s="1"/>
  <c r="AB62" i="16"/>
  <c r="AB70" i="16" s="1"/>
  <c r="AB14" i="16"/>
  <c r="AB22" i="16" s="1"/>
  <c r="AB62" i="19"/>
  <c r="AB70" i="19" s="1"/>
  <c r="G93" i="19"/>
  <c r="H92" i="19"/>
  <c r="C44" i="19"/>
  <c r="D43" i="19"/>
  <c r="S45" i="15"/>
  <c r="T44" i="15"/>
  <c r="K43" i="16"/>
  <c r="L42" i="16"/>
  <c r="AM25" i="18"/>
  <c r="AN25" i="18" s="1"/>
  <c r="AM26" i="18"/>
  <c r="AN26" i="18" s="1"/>
  <c r="W17" i="23"/>
  <c r="AA44" i="15"/>
  <c r="AB43" i="15"/>
  <c r="AJ86" i="15"/>
  <c r="AE91" i="18"/>
  <c r="AF90" i="18"/>
  <c r="P97" i="19"/>
  <c r="Y40" i="4" s="1"/>
  <c r="W92" i="15"/>
  <c r="X91" i="15"/>
  <c r="O89" i="16"/>
  <c r="AB12" i="23"/>
  <c r="Q15" i="4"/>
  <c r="AE91" i="15"/>
  <c r="AF90" i="15"/>
  <c r="AM74" i="18"/>
  <c r="AN74" i="18" s="1"/>
  <c r="AG17" i="23"/>
  <c r="K90" i="16"/>
  <c r="L89" i="16"/>
  <c r="C93" i="19"/>
  <c r="D92" i="19"/>
  <c r="AA44" i="18"/>
  <c r="AB43" i="18"/>
  <c r="G45" i="16"/>
  <c r="H44" i="16"/>
  <c r="K42" i="19"/>
  <c r="L41" i="19"/>
  <c r="G45" i="19"/>
  <c r="H44" i="19"/>
  <c r="AM25" i="15"/>
  <c r="AN25" i="15" s="1"/>
  <c r="AM26" i="15"/>
  <c r="AN26" i="15" s="1"/>
  <c r="C17" i="23"/>
  <c r="C93" i="16"/>
  <c r="D92" i="16"/>
  <c r="S44" i="18"/>
  <c r="T43" i="18"/>
  <c r="W93" i="18"/>
  <c r="X92" i="18"/>
  <c r="V73" i="19"/>
  <c r="X73" i="19" s="1"/>
  <c r="V73" i="16"/>
  <c r="X73" i="16" s="1"/>
  <c r="W45" i="18"/>
  <c r="X44" i="18"/>
  <c r="W74" i="19"/>
  <c r="X74" i="19" s="1"/>
  <c r="AH13" i="23"/>
  <c r="G93" i="16"/>
  <c r="H92" i="16"/>
  <c r="Y29" i="2"/>
  <c r="Y49" i="2"/>
  <c r="AR14" i="15"/>
  <c r="AR22" i="15" s="1"/>
  <c r="AR14" i="18"/>
  <c r="AR22" i="18" s="1"/>
  <c r="AR62" i="18"/>
  <c r="AR70" i="18" s="1"/>
  <c r="AR62" i="15"/>
  <c r="AR70" i="15" s="1"/>
  <c r="P49" i="16"/>
  <c r="O43" i="16"/>
  <c r="P42" i="16"/>
  <c r="J16" i="4"/>
  <c r="R13" i="23"/>
  <c r="W25" i="19"/>
  <c r="X25" i="19" s="1"/>
  <c r="X13" i="23"/>
  <c r="W26" i="19"/>
  <c r="X26" i="19" s="1"/>
  <c r="S93" i="15"/>
  <c r="T92" i="15"/>
  <c r="C45" i="16"/>
  <c r="D44" i="16"/>
  <c r="AL73" i="15"/>
  <c r="AN73" i="15" s="1"/>
  <c r="AL73" i="18"/>
  <c r="AN73" i="18" s="1"/>
  <c r="W44" i="15"/>
  <c r="X43" i="15"/>
  <c r="AM74" i="15"/>
  <c r="AN74" i="15" s="1"/>
  <c r="M17" i="23"/>
  <c r="C18" i="4"/>
  <c r="H15" i="23"/>
  <c r="P49" i="19"/>
  <c r="R40" i="4" s="1"/>
  <c r="L49" i="16"/>
  <c r="W74" i="16"/>
  <c r="X74" i="16" s="1"/>
  <c r="N13" i="23"/>
  <c r="W25" i="16"/>
  <c r="X25" i="16" s="1"/>
  <c r="W26" i="16"/>
  <c r="X26" i="16" s="1"/>
  <c r="D13" i="23"/>
  <c r="AA92" i="15"/>
  <c r="AB91" i="15"/>
  <c r="AA92" i="18"/>
  <c r="AB91" i="18"/>
  <c r="T38" i="19"/>
  <c r="AE43" i="18"/>
  <c r="AF42" i="18"/>
  <c r="P42" i="19" l="1"/>
  <c r="T89" i="19"/>
  <c r="AE43" i="15"/>
  <c r="AE44" i="15" s="1"/>
  <c r="AB15" i="23"/>
  <c r="Q18" i="4"/>
  <c r="P90" i="19"/>
  <c r="S42" i="16"/>
  <c r="S43" i="16" s="1"/>
  <c r="T89" i="16"/>
  <c r="T97" i="16" s="1"/>
  <c r="AN86" i="18"/>
  <c r="AM89" i="18" s="1"/>
  <c r="AN89" i="18" s="1"/>
  <c r="AI42" i="15"/>
  <c r="AJ42" i="15" s="1"/>
  <c r="X86" i="19"/>
  <c r="W89" i="19" s="1"/>
  <c r="X89" i="19" s="1"/>
  <c r="AI42" i="18"/>
  <c r="AJ42" i="18" s="1"/>
  <c r="X38" i="16"/>
  <c r="W41" i="16" s="1"/>
  <c r="W42" i="16" s="1"/>
  <c r="X86" i="16"/>
  <c r="W89" i="16" s="1"/>
  <c r="X89" i="16" s="1"/>
  <c r="AN38" i="15"/>
  <c r="AM41" i="15" s="1"/>
  <c r="AN41" i="15" s="1"/>
  <c r="AN49" i="15" s="1"/>
  <c r="AN86" i="15"/>
  <c r="AM89" i="15" s="1"/>
  <c r="AN89" i="15" s="1"/>
  <c r="AN97" i="15" s="1"/>
  <c r="O44" i="19"/>
  <c r="P43" i="19"/>
  <c r="C46" i="16"/>
  <c r="D46" i="16" s="1"/>
  <c r="D45" i="16"/>
  <c r="AQ74" i="18"/>
  <c r="AR74" i="18" s="1"/>
  <c r="AG18" i="23"/>
  <c r="S91" i="19"/>
  <c r="T90" i="19"/>
  <c r="AA45" i="18"/>
  <c r="AB44" i="18"/>
  <c r="Y14" i="4"/>
  <c r="AM11" i="23"/>
  <c r="S46" i="15"/>
  <c r="T46" i="15" s="1"/>
  <c r="T45" i="15"/>
  <c r="AA25" i="19"/>
  <c r="AB25" i="19" s="1"/>
  <c r="X14" i="23"/>
  <c r="AA26" i="19"/>
  <c r="AB26" i="19" s="1"/>
  <c r="X18" i="4"/>
  <c r="AL15" i="23"/>
  <c r="X38" i="19"/>
  <c r="AQ25" i="18"/>
  <c r="AR25" i="18" s="1"/>
  <c r="W18" i="23"/>
  <c r="AQ26" i="18"/>
  <c r="AR26" i="18" s="1"/>
  <c r="W94" i="18"/>
  <c r="X94" i="18" s="1"/>
  <c r="X93" i="18"/>
  <c r="Z73" i="16"/>
  <c r="AB73" i="16" s="1"/>
  <c r="Z73" i="19"/>
  <c r="AB73" i="19" s="1"/>
  <c r="AI89" i="18"/>
  <c r="AA93" i="18"/>
  <c r="AB92" i="18"/>
  <c r="O90" i="16"/>
  <c r="P89" i="16"/>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L97" i="16"/>
  <c r="R15" i="23"/>
  <c r="J18" i="4"/>
  <c r="D13" i="4"/>
  <c r="I10" i="23"/>
  <c r="W45" i="15"/>
  <c r="X44" i="15"/>
  <c r="S91" i="16"/>
  <c r="T90" i="16"/>
  <c r="O44" i="16"/>
  <c r="P43" i="16"/>
  <c r="Z49" i="2"/>
  <c r="AV14" i="18"/>
  <c r="AV22" i="18" s="1"/>
  <c r="AV62" i="15"/>
  <c r="AV70" i="15" s="1"/>
  <c r="AV62" i="18"/>
  <c r="AV70" i="18" s="1"/>
  <c r="AV14" i="15"/>
  <c r="AV22" i="15" s="1"/>
  <c r="K43" i="19"/>
  <c r="L42" i="19"/>
  <c r="K91" i="16"/>
  <c r="L90" i="16"/>
  <c r="AE92" i="15"/>
  <c r="AF91" i="15"/>
  <c r="W93" i="15"/>
  <c r="X92" i="15"/>
  <c r="G94" i="19"/>
  <c r="H94" i="19" s="1"/>
  <c r="H93" i="19"/>
  <c r="S94" i="18"/>
  <c r="T94" i="18" s="1"/>
  <c r="T93" i="18"/>
  <c r="AA93" i="15"/>
  <c r="AB92" i="15"/>
  <c r="S94" i="15"/>
  <c r="T94" i="15" s="1"/>
  <c r="T93" i="15"/>
  <c r="C94" i="19"/>
  <c r="D94" i="19" s="1"/>
  <c r="D93" i="19"/>
  <c r="AE92" i="18"/>
  <c r="AF91" i="18"/>
  <c r="C45" i="19"/>
  <c r="D44" i="19"/>
  <c r="S41" i="19"/>
  <c r="AF43" i="15"/>
  <c r="D14" i="4"/>
  <c r="I11" i="23"/>
  <c r="W46" i="18"/>
  <c r="X46" i="18" s="1"/>
  <c r="X45" i="18"/>
  <c r="C94" i="16"/>
  <c r="D94" i="16" s="1"/>
  <c r="D93" i="16"/>
  <c r="T49" i="16"/>
  <c r="AI89" i="15"/>
  <c r="K44" i="16"/>
  <c r="L43" i="16"/>
  <c r="AA74" i="19"/>
  <c r="AB74" i="19" s="1"/>
  <c r="AH14" i="23"/>
  <c r="L97" i="19"/>
  <c r="Y39" i="4" s="1"/>
  <c r="G46" i="16"/>
  <c r="H46" i="16" s="1"/>
  <c r="H45" i="16"/>
  <c r="O92" i="19"/>
  <c r="P91" i="19"/>
  <c r="AA25" i="16"/>
  <c r="AB25" i="16" s="1"/>
  <c r="AA26" i="16"/>
  <c r="AB26" i="16" s="1"/>
  <c r="D14" i="23"/>
  <c r="K91" i="19"/>
  <c r="L90" i="19"/>
  <c r="H16" i="23"/>
  <c r="C19" i="4"/>
  <c r="G94" i="16"/>
  <c r="H94" i="16" s="1"/>
  <c r="H93" i="16"/>
  <c r="AQ74" i="15"/>
  <c r="AR74" i="15" s="1"/>
  <c r="M18" i="23"/>
  <c r="T97" i="19"/>
  <c r="Y41" i="4" s="1"/>
  <c r="AA45" i="15"/>
  <c r="AB44" i="15"/>
  <c r="AA74" i="16"/>
  <c r="AB74" i="16" s="1"/>
  <c r="N14" i="23"/>
  <c r="W90" i="16" l="1"/>
  <c r="AI43" i="15"/>
  <c r="AM90" i="18"/>
  <c r="AN90" i="18" s="1"/>
  <c r="T42" i="16"/>
  <c r="AI43" i="18"/>
  <c r="AI44" i="18" s="1"/>
  <c r="W90" i="19"/>
  <c r="W91" i="19" s="1"/>
  <c r="X41" i="16"/>
  <c r="X49" i="16" s="1"/>
  <c r="AR86" i="18"/>
  <c r="AQ89" i="18" s="1"/>
  <c r="AR89" i="18" s="1"/>
  <c r="AR97" i="18" s="1"/>
  <c r="X47" i="4" s="1"/>
  <c r="AM42" i="15"/>
  <c r="AN42" i="15" s="1"/>
  <c r="AM90" i="15"/>
  <c r="AN90" i="15" s="1"/>
  <c r="AR38" i="18"/>
  <c r="AQ41" i="18" s="1"/>
  <c r="AR41" i="18" s="1"/>
  <c r="AB38" i="19"/>
  <c r="AA41" i="19" s="1"/>
  <c r="AB41" i="19" s="1"/>
  <c r="AB49" i="19" s="1"/>
  <c r="R43" i="4" s="1"/>
  <c r="X47" i="18"/>
  <c r="D95" i="19"/>
  <c r="D97" i="19" s="1"/>
  <c r="Y37" i="4" s="1"/>
  <c r="AB86" i="19"/>
  <c r="AA89" i="19" s="1"/>
  <c r="AB89" i="19" s="1"/>
  <c r="AB97" i="19" s="1"/>
  <c r="Y43" i="4" s="1"/>
  <c r="D95" i="16"/>
  <c r="D97" i="16" s="1"/>
  <c r="S8" i="23" s="1"/>
  <c r="AB86" i="16"/>
  <c r="AA89" i="16" s="1"/>
  <c r="AA90" i="16" s="1"/>
  <c r="AR38" i="15"/>
  <c r="AQ41" i="15" s="1"/>
  <c r="AR41" i="15" s="1"/>
  <c r="AR49" i="15" s="1"/>
  <c r="X95" i="18"/>
  <c r="D47" i="16"/>
  <c r="D49" i="16" s="1"/>
  <c r="D11" i="4" s="1"/>
  <c r="H95" i="19"/>
  <c r="AE74" i="19"/>
  <c r="AF74" i="19" s="1"/>
  <c r="AH15" i="23"/>
  <c r="W41" i="19"/>
  <c r="S12" i="23"/>
  <c r="K15" i="4"/>
  <c r="Y13" i="4"/>
  <c r="AM10" i="23"/>
  <c r="AI90" i="15"/>
  <c r="AJ89" i="15"/>
  <c r="C46" i="19"/>
  <c r="D46" i="19" s="1"/>
  <c r="D45" i="19"/>
  <c r="O45" i="16"/>
  <c r="P44" i="16"/>
  <c r="AE74" i="16"/>
  <c r="AF74" i="16" s="1"/>
  <c r="N15" i="23"/>
  <c r="P97" i="16"/>
  <c r="AT73" i="15"/>
  <c r="AV73" i="15" s="1"/>
  <c r="AT73" i="18"/>
  <c r="AV73" i="18" s="1"/>
  <c r="AE45" i="18"/>
  <c r="AF44" i="18"/>
  <c r="K92" i="16"/>
  <c r="L91" i="16"/>
  <c r="H95" i="16"/>
  <c r="AB38" i="16"/>
  <c r="AN97" i="18"/>
  <c r="X46" i="4" s="1"/>
  <c r="AA94" i="15"/>
  <c r="AB94" i="15" s="1"/>
  <c r="AB93" i="15"/>
  <c r="K44" i="19"/>
  <c r="L43" i="19"/>
  <c r="K13" i="4"/>
  <c r="S10" i="23"/>
  <c r="AE25" i="19"/>
  <c r="AF25" i="19" s="1"/>
  <c r="X15" i="23"/>
  <c r="AE26" i="19"/>
  <c r="AF26" i="19" s="1"/>
  <c r="O91" i="16"/>
  <c r="P90" i="16"/>
  <c r="AI44" i="15"/>
  <c r="AJ43" i="15"/>
  <c r="S92" i="19"/>
  <c r="T91" i="19"/>
  <c r="O45" i="19"/>
  <c r="P44" i="19"/>
  <c r="H47" i="16"/>
  <c r="T95" i="15"/>
  <c r="R17" i="23"/>
  <c r="J20" i="4"/>
  <c r="AU25" i="15"/>
  <c r="AV25" i="15" s="1"/>
  <c r="C19" i="23"/>
  <c r="AU26" i="15"/>
  <c r="AV26" i="15" s="1"/>
  <c r="S92" i="16"/>
  <c r="T91" i="16"/>
  <c r="AE25" i="16"/>
  <c r="AF25" i="16" s="1"/>
  <c r="AE26" i="16"/>
  <c r="AF26" i="16" s="1"/>
  <c r="D15" i="23"/>
  <c r="X97" i="16"/>
  <c r="X97" i="19"/>
  <c r="Y42" i="4" s="1"/>
  <c r="K45" i="16"/>
  <c r="L44" i="16"/>
  <c r="D15" i="4"/>
  <c r="I12" i="23"/>
  <c r="AE93" i="18"/>
  <c r="AF92" i="18"/>
  <c r="S44" i="16"/>
  <c r="T43" i="16"/>
  <c r="W43" i="16"/>
  <c r="X42" i="16"/>
  <c r="W94" i="15"/>
  <c r="X94" i="15" s="1"/>
  <c r="X93" i="15"/>
  <c r="AU74" i="18"/>
  <c r="AV74" i="18" s="1"/>
  <c r="AG19" i="23"/>
  <c r="R13" i="4"/>
  <c r="AC10" i="23"/>
  <c r="AI49" i="2"/>
  <c r="AI29" i="2"/>
  <c r="AJ14" i="16"/>
  <c r="AJ22" i="16" s="1"/>
  <c r="AJ62" i="16"/>
  <c r="AJ70" i="16" s="1"/>
  <c r="AJ62" i="19"/>
  <c r="AJ70" i="19" s="1"/>
  <c r="AJ14" i="19"/>
  <c r="AJ22" i="19" s="1"/>
  <c r="W91" i="16"/>
  <c r="X90" i="16"/>
  <c r="AA94" i="18"/>
  <c r="AB94" i="18" s="1"/>
  <c r="AB93" i="18"/>
  <c r="S46" i="18"/>
  <c r="T46" i="18" s="1"/>
  <c r="T45" i="18"/>
  <c r="AR86" i="15"/>
  <c r="AM12" i="23"/>
  <c r="Y15" i="4"/>
  <c r="AE45" i="15"/>
  <c r="AF44" i="15"/>
  <c r="T95" i="18"/>
  <c r="AU74" i="15"/>
  <c r="AV74" i="15" s="1"/>
  <c r="M19" i="23"/>
  <c r="W46" i="15"/>
  <c r="X46" i="15" s="1"/>
  <c r="X45" i="15"/>
  <c r="AD73" i="19"/>
  <c r="AF73" i="19" s="1"/>
  <c r="AD73" i="16"/>
  <c r="AF73" i="16" s="1"/>
  <c r="AM41" i="18"/>
  <c r="S42" i="19"/>
  <c r="T41" i="19"/>
  <c r="K92" i="19"/>
  <c r="L91" i="19"/>
  <c r="O93" i="19"/>
  <c r="P92" i="19"/>
  <c r="AE93" i="15"/>
  <c r="AF92" i="15"/>
  <c r="AU25" i="18"/>
  <c r="AV25" i="18" s="1"/>
  <c r="W19" i="23"/>
  <c r="AU26" i="18"/>
  <c r="AV26" i="18" s="1"/>
  <c r="H47" i="19"/>
  <c r="Q19" i="4"/>
  <c r="AB16" i="23"/>
  <c r="AI90" i="18"/>
  <c r="AJ89" i="18"/>
  <c r="AA46" i="18"/>
  <c r="AB46" i="18" s="1"/>
  <c r="AB45" i="18"/>
  <c r="AA46" i="15"/>
  <c r="AB46" i="15" s="1"/>
  <c r="AB45" i="15"/>
  <c r="H17" i="23"/>
  <c r="C20" i="4"/>
  <c r="X90" i="19" l="1"/>
  <c r="AJ43" i="18"/>
  <c r="AM91" i="18"/>
  <c r="AM43" i="15"/>
  <c r="AQ90" i="18"/>
  <c r="AM8" i="23"/>
  <c r="I8" i="23"/>
  <c r="AF86" i="19"/>
  <c r="AE89" i="19" s="1"/>
  <c r="AE90" i="19" s="1"/>
  <c r="AQ42" i="18"/>
  <c r="AQ43" i="18" s="1"/>
  <c r="AM91" i="15"/>
  <c r="AN91" i="15" s="1"/>
  <c r="Y11" i="4"/>
  <c r="AA42" i="19"/>
  <c r="AA43" i="19" s="1"/>
  <c r="AF86" i="16"/>
  <c r="AE89" i="16" s="1"/>
  <c r="AE90" i="16" s="1"/>
  <c r="AA90" i="19"/>
  <c r="AB90" i="19" s="1"/>
  <c r="AB89" i="16"/>
  <c r="AB97" i="16" s="1"/>
  <c r="K11" i="4"/>
  <c r="AQ42" i="15"/>
  <c r="AR42" i="15" s="1"/>
  <c r="AF38" i="19"/>
  <c r="AE41" i="19" s="1"/>
  <c r="AE42" i="19" s="1"/>
  <c r="AB95" i="15"/>
  <c r="AV86" i="15"/>
  <c r="AU89" i="15" s="1"/>
  <c r="AU90" i="15" s="1"/>
  <c r="AB47" i="18"/>
  <c r="AV38" i="18"/>
  <c r="AU41" i="18" s="1"/>
  <c r="AU42" i="18" s="1"/>
  <c r="D47" i="19"/>
  <c r="D49" i="19" s="1"/>
  <c r="R37" i="4" s="1"/>
  <c r="AB95" i="18"/>
  <c r="AJ97" i="18"/>
  <c r="X45" i="4" s="1"/>
  <c r="AH73" i="16"/>
  <c r="AJ73" i="16" s="1"/>
  <c r="AH73" i="19"/>
  <c r="AJ73" i="19" s="1"/>
  <c r="Y16" i="4"/>
  <c r="AM13" i="23"/>
  <c r="AI45" i="15"/>
  <c r="AJ44" i="15"/>
  <c r="AJ97" i="15"/>
  <c r="AI91" i="18"/>
  <c r="AJ90" i="18"/>
  <c r="AA91" i="16"/>
  <c r="AB90" i="16"/>
  <c r="D16" i="4"/>
  <c r="I13" i="23"/>
  <c r="T47" i="18"/>
  <c r="W44" i="16"/>
  <c r="X43" i="16"/>
  <c r="X20" i="4"/>
  <c r="AL17" i="23"/>
  <c r="AI91" i="15"/>
  <c r="AJ90" i="15"/>
  <c r="W42" i="19"/>
  <c r="X41" i="19"/>
  <c r="AE94" i="15"/>
  <c r="AF94" i="15" s="1"/>
  <c r="AF93" i="15"/>
  <c r="T49" i="19"/>
  <c r="R41" i="4" s="1"/>
  <c r="W92" i="16"/>
  <c r="X91" i="16"/>
  <c r="K16" i="4"/>
  <c r="S13" i="23"/>
  <c r="AV38" i="15"/>
  <c r="AU41" i="15" s="1"/>
  <c r="O92" i="16"/>
  <c r="P91" i="16"/>
  <c r="AA41" i="16"/>
  <c r="AE46" i="18"/>
  <c r="AF46" i="18" s="1"/>
  <c r="AF45" i="18"/>
  <c r="K93" i="16"/>
  <c r="L92" i="16"/>
  <c r="S43" i="19"/>
  <c r="T42" i="19"/>
  <c r="AE46" i="15"/>
  <c r="AF46" i="15" s="1"/>
  <c r="AF45" i="15"/>
  <c r="AI25" i="19"/>
  <c r="AJ25" i="19" s="1"/>
  <c r="X16" i="23"/>
  <c r="AI26" i="19"/>
  <c r="AJ26" i="19" s="1"/>
  <c r="S45" i="16"/>
  <c r="T44" i="16"/>
  <c r="W92" i="19"/>
  <c r="X91" i="19"/>
  <c r="H18" i="23"/>
  <c r="C21" i="4"/>
  <c r="K45" i="19"/>
  <c r="L44" i="19"/>
  <c r="AV86" i="18"/>
  <c r="AQ91" i="18"/>
  <c r="AR90" i="18"/>
  <c r="AQ89" i="15"/>
  <c r="AI74" i="19"/>
  <c r="AJ74" i="19" s="1"/>
  <c r="AH16" i="23"/>
  <c r="Y17" i="4"/>
  <c r="AM14" i="23"/>
  <c r="O94" i="19"/>
  <c r="P94" i="19" s="1"/>
  <c r="P93" i="19"/>
  <c r="AI74" i="16"/>
  <c r="AJ74" i="16" s="1"/>
  <c r="N16" i="23"/>
  <c r="AE94" i="18"/>
  <c r="AF94" i="18" s="1"/>
  <c r="AF93" i="18"/>
  <c r="K46" i="16"/>
  <c r="L46" i="16" s="1"/>
  <c r="L45" i="16"/>
  <c r="AF38" i="16"/>
  <c r="AE41" i="16" s="1"/>
  <c r="AI45" i="18"/>
  <c r="AJ44" i="18"/>
  <c r="K14" i="4"/>
  <c r="S11" i="23"/>
  <c r="O46" i="16"/>
  <c r="P46" i="16" s="1"/>
  <c r="P45" i="16"/>
  <c r="AM42" i="18"/>
  <c r="AN41" i="18"/>
  <c r="AR49" i="18"/>
  <c r="Q47" i="4" s="1"/>
  <c r="AI25" i="16"/>
  <c r="AJ25" i="16" s="1"/>
  <c r="AI26" i="16"/>
  <c r="AJ26" i="16" s="1"/>
  <c r="D16" i="23"/>
  <c r="X95" i="15"/>
  <c r="S93" i="19"/>
  <c r="T92" i="19"/>
  <c r="AC14" i="23"/>
  <c r="R17" i="4"/>
  <c r="O46" i="19"/>
  <c r="P46" i="19" s="1"/>
  <c r="P45" i="19"/>
  <c r="K93" i="19"/>
  <c r="L92" i="19"/>
  <c r="AJ29" i="2"/>
  <c r="AJ49" i="2"/>
  <c r="AN62" i="19"/>
  <c r="AN70" i="19" s="1"/>
  <c r="AN62" i="16"/>
  <c r="AN70" i="16" s="1"/>
  <c r="AN14" i="16"/>
  <c r="AN22" i="16" s="1"/>
  <c r="AN14" i="19"/>
  <c r="AN22" i="19" s="1"/>
  <c r="AM92" i="18"/>
  <c r="AN91" i="18"/>
  <c r="AL18" i="23"/>
  <c r="X21" i="4"/>
  <c r="S93" i="16"/>
  <c r="T92" i="16"/>
  <c r="AM44" i="15"/>
  <c r="AN43" i="15"/>
  <c r="AM92" i="15" l="1"/>
  <c r="AN92" i="15" s="1"/>
  <c r="AR42" i="18"/>
  <c r="AF89" i="19"/>
  <c r="AF97" i="19" s="1"/>
  <c r="Y44" i="4" s="1"/>
  <c r="AA91" i="19"/>
  <c r="AB91" i="19" s="1"/>
  <c r="AF89" i="16"/>
  <c r="AF97" i="16" s="1"/>
  <c r="AB42" i="19"/>
  <c r="AC8" i="23"/>
  <c r="R11" i="4"/>
  <c r="AQ43" i="15"/>
  <c r="AR43" i="15" s="1"/>
  <c r="AV89" i="15"/>
  <c r="AV97" i="15" s="1"/>
  <c r="AF41" i="19"/>
  <c r="AF49" i="19" s="1"/>
  <c r="R44" i="4" s="1"/>
  <c r="P95" i="19"/>
  <c r="AV41" i="18"/>
  <c r="AV49" i="18" s="1"/>
  <c r="Q48" i="4" s="1"/>
  <c r="AF95" i="15"/>
  <c r="L47" i="16"/>
  <c r="AF47" i="18"/>
  <c r="AM74" i="19"/>
  <c r="AN74" i="19" s="1"/>
  <c r="AH17" i="23"/>
  <c r="P47" i="19"/>
  <c r="S94" i="19"/>
  <c r="T94" i="19" s="1"/>
  <c r="T93" i="19"/>
  <c r="AM43" i="18"/>
  <c r="AN42" i="18"/>
  <c r="AF95" i="18"/>
  <c r="AM93" i="15"/>
  <c r="AQ92" i="18"/>
  <c r="AR91" i="18"/>
  <c r="S44" i="19"/>
  <c r="T43" i="19"/>
  <c r="AI46" i="15"/>
  <c r="AJ46" i="15" s="1"/>
  <c r="AJ45" i="15"/>
  <c r="S94" i="16"/>
  <c r="T94" i="16" s="1"/>
  <c r="T93" i="16"/>
  <c r="AM45" i="15"/>
  <c r="AN44" i="15"/>
  <c r="AL73" i="19"/>
  <c r="AN73" i="19" s="1"/>
  <c r="AL73" i="16"/>
  <c r="AN73" i="16" s="1"/>
  <c r="AI46" i="18"/>
  <c r="AJ46" i="18" s="1"/>
  <c r="AJ45" i="18"/>
  <c r="AU89" i="18"/>
  <c r="S46" i="16"/>
  <c r="T46" i="16" s="1"/>
  <c r="T45" i="16"/>
  <c r="AU43" i="18"/>
  <c r="AV42" i="18"/>
  <c r="W45" i="16"/>
  <c r="X44" i="16"/>
  <c r="AI92" i="18"/>
  <c r="AJ91" i="18"/>
  <c r="AN49" i="18"/>
  <c r="Q46" i="4" s="1"/>
  <c r="W93" i="16"/>
  <c r="X92" i="16"/>
  <c r="X49" i="19"/>
  <c r="R42" i="4" s="1"/>
  <c r="AJ86" i="19"/>
  <c r="W93" i="19"/>
  <c r="X92" i="19"/>
  <c r="AK29" i="2"/>
  <c r="AK49" i="2"/>
  <c r="AR62" i="16"/>
  <c r="AR70" i="16" s="1"/>
  <c r="AR14" i="19"/>
  <c r="AR22" i="19" s="1"/>
  <c r="AR62" i="19"/>
  <c r="AR70" i="19" s="1"/>
  <c r="AR14" i="16"/>
  <c r="AR22" i="16" s="1"/>
  <c r="P47" i="16"/>
  <c r="K17" i="4"/>
  <c r="S14" i="23"/>
  <c r="AU91" i="15"/>
  <c r="AV90" i="15"/>
  <c r="K46" i="19"/>
  <c r="L46" i="19" s="1"/>
  <c r="L45" i="19"/>
  <c r="AA92" i="19"/>
  <c r="AA42" i="16"/>
  <c r="AB41" i="16"/>
  <c r="R15" i="4"/>
  <c r="AC12" i="23"/>
  <c r="W43" i="19"/>
  <c r="X42" i="19"/>
  <c r="AQ44" i="18"/>
  <c r="AR43" i="18"/>
  <c r="AJ86" i="16"/>
  <c r="AI89" i="16" s="1"/>
  <c r="S15" i="23"/>
  <c r="K18" i="4"/>
  <c r="AM93" i="18"/>
  <c r="AN92" i="18"/>
  <c r="AE91" i="16"/>
  <c r="AF90" i="16"/>
  <c r="AE91" i="19"/>
  <c r="AF90" i="19"/>
  <c r="AE42" i="16"/>
  <c r="AF41" i="16"/>
  <c r="AQ90" i="15"/>
  <c r="AR89" i="15"/>
  <c r="AJ38" i="19"/>
  <c r="AI41" i="19" s="1"/>
  <c r="J19" i="4"/>
  <c r="R16" i="23"/>
  <c r="AL16" i="23"/>
  <c r="X19" i="4"/>
  <c r="AM25" i="19"/>
  <c r="AN25" i="19" s="1"/>
  <c r="AM26" i="19"/>
  <c r="AN26" i="19" s="1"/>
  <c r="X17" i="23"/>
  <c r="AJ38" i="16"/>
  <c r="K94" i="16"/>
  <c r="L94" i="16" s="1"/>
  <c r="L93" i="16"/>
  <c r="O93" i="16"/>
  <c r="P92" i="16"/>
  <c r="AI92" i="15"/>
  <c r="AJ91" i="15"/>
  <c r="AM74" i="16"/>
  <c r="AN74" i="16" s="1"/>
  <c r="N17" i="23"/>
  <c r="AE43" i="19"/>
  <c r="AF42" i="19"/>
  <c r="AM25" i="16"/>
  <c r="AN25" i="16" s="1"/>
  <c r="AM26" i="16"/>
  <c r="AN26" i="16" s="1"/>
  <c r="D17" i="23"/>
  <c r="K94" i="19"/>
  <c r="L94" i="19" s="1"/>
  <c r="L93" i="19"/>
  <c r="AA44" i="19"/>
  <c r="AB43" i="19"/>
  <c r="AB18" i="23"/>
  <c r="Q21" i="4"/>
  <c r="AU42" i="15"/>
  <c r="AV41" i="15"/>
  <c r="AV49" i="15" s="1"/>
  <c r="AA92" i="16"/>
  <c r="AB91" i="16"/>
  <c r="Q49" i="4" l="1"/>
  <c r="AQ44" i="15"/>
  <c r="AQ45" i="15" s="1"/>
  <c r="AJ47" i="18"/>
  <c r="AB19" i="23"/>
  <c r="Q22" i="4"/>
  <c r="AN86" i="19"/>
  <c r="AM89" i="19" s="1"/>
  <c r="AN89" i="19" s="1"/>
  <c r="AN97" i="19" s="1"/>
  <c r="Y46" i="4" s="1"/>
  <c r="L47" i="19"/>
  <c r="T95" i="19"/>
  <c r="L95" i="19"/>
  <c r="AB17" i="23"/>
  <c r="Q20" i="4"/>
  <c r="AI93" i="15"/>
  <c r="AJ92" i="15"/>
  <c r="R18" i="4"/>
  <c r="AC15" i="23"/>
  <c r="AQ91" i="15"/>
  <c r="AR90" i="15"/>
  <c r="AM94" i="18"/>
  <c r="AN94" i="18" s="1"/>
  <c r="AN93" i="18"/>
  <c r="AQ25" i="16"/>
  <c r="AR25" i="16" s="1"/>
  <c r="D18" i="23"/>
  <c r="AQ26" i="16"/>
  <c r="AR26" i="16" s="1"/>
  <c r="AI89" i="19"/>
  <c r="T47" i="16"/>
  <c r="AM46" i="15"/>
  <c r="AN46" i="15" s="1"/>
  <c r="AN45" i="15"/>
  <c r="S45" i="19"/>
  <c r="T44" i="19"/>
  <c r="AN38" i="16"/>
  <c r="AI41" i="16"/>
  <c r="AF49" i="16"/>
  <c r="AU92" i="15"/>
  <c r="AV91" i="15"/>
  <c r="AQ74" i="19"/>
  <c r="AR74" i="19" s="1"/>
  <c r="AH18" i="23"/>
  <c r="R16" i="4"/>
  <c r="AC13" i="23"/>
  <c r="AQ93" i="18"/>
  <c r="AR92" i="18"/>
  <c r="AR97" i="15"/>
  <c r="O94" i="16"/>
  <c r="P94" i="16" s="1"/>
  <c r="P93" i="16"/>
  <c r="AE43" i="16"/>
  <c r="AF42" i="16"/>
  <c r="AB49" i="16"/>
  <c r="AQ25" i="19"/>
  <c r="AR25" i="19" s="1"/>
  <c r="X18" i="23"/>
  <c r="AQ26" i="19"/>
  <c r="AR26" i="19" s="1"/>
  <c r="AI93" i="18"/>
  <c r="AJ92" i="18"/>
  <c r="AU90" i="18"/>
  <c r="AV89" i="18"/>
  <c r="T95" i="16"/>
  <c r="W44" i="19"/>
  <c r="X43" i="19"/>
  <c r="W94" i="19"/>
  <c r="X94" i="19" s="1"/>
  <c r="X93" i="19"/>
  <c r="AI90" i="16"/>
  <c r="AJ89" i="16"/>
  <c r="AA43" i="16"/>
  <c r="AB42" i="16"/>
  <c r="AQ74" i="16"/>
  <c r="AR74" i="16" s="1"/>
  <c r="N18" i="23"/>
  <c r="AM94" i="15"/>
  <c r="AN94" i="15" s="1"/>
  <c r="AN93" i="15"/>
  <c r="AA93" i="16"/>
  <c r="AB92" i="16"/>
  <c r="AA45" i="19"/>
  <c r="AB44" i="19"/>
  <c r="AE44" i="19"/>
  <c r="AF43" i="19"/>
  <c r="H19" i="23"/>
  <c r="C22" i="4"/>
  <c r="C23" i="4" s="1"/>
  <c r="L95" i="16"/>
  <c r="AE92" i="19"/>
  <c r="AF91" i="19"/>
  <c r="AP73" i="16"/>
  <c r="AR73" i="16" s="1"/>
  <c r="AP73" i="19"/>
  <c r="AR73" i="19" s="1"/>
  <c r="W94" i="16"/>
  <c r="X94" i="16" s="1"/>
  <c r="X93" i="16"/>
  <c r="W46" i="16"/>
  <c r="X46" i="16" s="1"/>
  <c r="X45" i="16"/>
  <c r="AU43" i="15"/>
  <c r="AV42" i="15"/>
  <c r="AQ45" i="18"/>
  <c r="AR44" i="18"/>
  <c r="AA93" i="19"/>
  <c r="AB92" i="19"/>
  <c r="AL49" i="2"/>
  <c r="AV14" i="16"/>
  <c r="AV22" i="16" s="1"/>
  <c r="AV62" i="16"/>
  <c r="AV70" i="16" s="1"/>
  <c r="AV62" i="19"/>
  <c r="AV70" i="19" s="1"/>
  <c r="AV14" i="19"/>
  <c r="AV22" i="19" s="1"/>
  <c r="J22" i="4"/>
  <c r="R19" i="23"/>
  <c r="AN86" i="16"/>
  <c r="AM15" i="23"/>
  <c r="Y18" i="4"/>
  <c r="AN38" i="19"/>
  <c r="AI42" i="19"/>
  <c r="AJ41" i="19"/>
  <c r="AE92" i="16"/>
  <c r="AF91" i="16"/>
  <c r="AU44" i="18"/>
  <c r="AV43" i="18"/>
  <c r="AM44" i="18"/>
  <c r="AN43" i="18"/>
  <c r="AR44" i="15" l="1"/>
  <c r="Q51" i="4"/>
  <c r="Q50" i="4"/>
  <c r="Q52" i="4"/>
  <c r="AM90" i="19"/>
  <c r="AM91" i="19" s="1"/>
  <c r="Q23" i="4"/>
  <c r="Q25" i="4" s="1"/>
  <c r="AN95" i="18"/>
  <c r="AR86" i="19"/>
  <c r="AQ89" i="19" s="1"/>
  <c r="AR89" i="19" s="1"/>
  <c r="AR38" i="19"/>
  <c r="AQ41" i="19" s="1"/>
  <c r="AQ42" i="19" s="1"/>
  <c r="X95" i="16"/>
  <c r="AN95" i="15"/>
  <c r="AR86" i="16"/>
  <c r="AQ89" i="16" s="1"/>
  <c r="AQ90" i="16" s="1"/>
  <c r="X95" i="19"/>
  <c r="P95" i="16"/>
  <c r="Y20" i="4"/>
  <c r="AM17" i="23"/>
  <c r="AU25" i="16"/>
  <c r="AV25" i="16" s="1"/>
  <c r="AU26" i="16"/>
  <c r="AV26" i="16" s="1"/>
  <c r="D19" i="23"/>
  <c r="AE93" i="19"/>
  <c r="AF92" i="19"/>
  <c r="W45" i="19"/>
  <c r="X44" i="19"/>
  <c r="AM41" i="16"/>
  <c r="AI90" i="19"/>
  <c r="AJ89" i="19"/>
  <c r="AQ92" i="15"/>
  <c r="AR91" i="15"/>
  <c r="AM45" i="18"/>
  <c r="AN44" i="18"/>
  <c r="AU45" i="18"/>
  <c r="AV44" i="18"/>
  <c r="AI42" i="16"/>
  <c r="AJ41" i="16"/>
  <c r="AT73" i="16"/>
  <c r="AV73" i="16" s="1"/>
  <c r="AT73" i="19"/>
  <c r="AV73" i="19" s="1"/>
  <c r="X47" i="16"/>
  <c r="AA94" i="16"/>
  <c r="AB94" i="16" s="1"/>
  <c r="AB93" i="16"/>
  <c r="AE93" i="16"/>
  <c r="AF92" i="16"/>
  <c r="AM89" i="16"/>
  <c r="C24" i="4"/>
  <c r="C25" i="4"/>
  <c r="C26" i="4"/>
  <c r="AA44" i="16"/>
  <c r="AB43" i="16"/>
  <c r="D17" i="4"/>
  <c r="I14" i="23"/>
  <c r="AI43" i="19"/>
  <c r="AJ42" i="19"/>
  <c r="AJ49" i="19"/>
  <c r="R45" i="4" s="1"/>
  <c r="AA94" i="19"/>
  <c r="AB94" i="19" s="1"/>
  <c r="AB93" i="19"/>
  <c r="AJ97" i="16"/>
  <c r="AV97" i="18"/>
  <c r="X48" i="4" s="1"/>
  <c r="X49" i="4" s="1"/>
  <c r="R18" i="23"/>
  <c r="J21" i="4"/>
  <c r="J23" i="4" s="1"/>
  <c r="S46" i="19"/>
  <c r="T46" i="19" s="1"/>
  <c r="T45" i="19"/>
  <c r="AU93" i="15"/>
  <c r="AV92" i="15"/>
  <c r="AU25" i="19"/>
  <c r="AV25" i="19" s="1"/>
  <c r="X19" i="23"/>
  <c r="AU26" i="19"/>
  <c r="AV26" i="19" s="1"/>
  <c r="AE45" i="19"/>
  <c r="AF44" i="19"/>
  <c r="AE44" i="16"/>
  <c r="AF43" i="16"/>
  <c r="AR38" i="16"/>
  <c r="AI94" i="15"/>
  <c r="AJ94" i="15" s="1"/>
  <c r="AJ93" i="15"/>
  <c r="AI91" i="16"/>
  <c r="AJ90" i="16"/>
  <c r="AU74" i="19"/>
  <c r="AV74" i="19" s="1"/>
  <c r="AH19" i="23"/>
  <c r="AI94" i="18"/>
  <c r="AJ94" i="18" s="1"/>
  <c r="AJ93" i="18"/>
  <c r="AQ94" i="18"/>
  <c r="AR94" i="18" s="1"/>
  <c r="AR93" i="18"/>
  <c r="I15" i="23"/>
  <c r="D18" i="4"/>
  <c r="AU91" i="18"/>
  <c r="AV90" i="18"/>
  <c r="AM41" i="19"/>
  <c r="AQ46" i="18"/>
  <c r="AR46" i="18" s="1"/>
  <c r="AR45" i="18"/>
  <c r="AQ46" i="15"/>
  <c r="AR46" i="15" s="1"/>
  <c r="AR45" i="15"/>
  <c r="AU74" i="16"/>
  <c r="N19" i="23"/>
  <c r="AU44" i="15"/>
  <c r="AV43" i="15"/>
  <c r="AA46" i="19"/>
  <c r="AB46" i="19" s="1"/>
  <c r="AB45" i="19"/>
  <c r="AN90" i="19" l="1"/>
  <c r="Q24" i="4"/>
  <c r="Q26" i="4"/>
  <c r="AQ90" i="19"/>
  <c r="AQ91" i="19" s="1"/>
  <c r="X50" i="4"/>
  <c r="X51" i="4"/>
  <c r="X52" i="4"/>
  <c r="AR41" i="19"/>
  <c r="AR49" i="19" s="1"/>
  <c r="R47" i="4" s="1"/>
  <c r="AR89" i="16"/>
  <c r="AR97" i="16" s="1"/>
  <c r="AR47" i="18"/>
  <c r="AB95" i="19"/>
  <c r="AR95" i="18"/>
  <c r="T47" i="19"/>
  <c r="AB47" i="19"/>
  <c r="AB95" i="16"/>
  <c r="AJ95" i="18"/>
  <c r="AE46" i="19"/>
  <c r="AF46" i="19" s="1"/>
  <c r="AF45" i="19"/>
  <c r="AV86" i="19"/>
  <c r="AM46" i="18"/>
  <c r="AN46" i="18" s="1"/>
  <c r="AN45" i="18"/>
  <c r="AQ43" i="19"/>
  <c r="AR42" i="19"/>
  <c r="AV38" i="16"/>
  <c r="AU94" i="15"/>
  <c r="AV94" i="15" s="1"/>
  <c r="AV93" i="15"/>
  <c r="S16" i="23"/>
  <c r="K19" i="4"/>
  <c r="AI44" i="19"/>
  <c r="AJ43" i="19"/>
  <c r="AU45" i="15"/>
  <c r="AV44" i="15"/>
  <c r="AU86" i="16"/>
  <c r="AV74" i="16"/>
  <c r="AV86" i="16" s="1"/>
  <c r="AM42" i="19"/>
  <c r="AN41" i="19"/>
  <c r="AJ95" i="15"/>
  <c r="AQ91" i="16"/>
  <c r="AR90" i="16"/>
  <c r="AM90" i="16"/>
  <c r="AN89" i="16"/>
  <c r="AJ49" i="16"/>
  <c r="AQ93" i="15"/>
  <c r="AR92" i="15"/>
  <c r="W46" i="19"/>
  <c r="X46" i="19" s="1"/>
  <c r="X45" i="19"/>
  <c r="AQ41" i="16"/>
  <c r="AI43" i="16"/>
  <c r="AJ42" i="16"/>
  <c r="AJ97" i="19"/>
  <c r="Y45" i="4" s="1"/>
  <c r="AE94" i="16"/>
  <c r="AF94" i="16" s="1"/>
  <c r="AF93" i="16"/>
  <c r="AI91" i="19"/>
  <c r="AJ90" i="19"/>
  <c r="AE94" i="19"/>
  <c r="AF94" i="19" s="1"/>
  <c r="AF93" i="19"/>
  <c r="AU92" i="18"/>
  <c r="AV91" i="18"/>
  <c r="AE45" i="16"/>
  <c r="AF44" i="16"/>
  <c r="AC16" i="23"/>
  <c r="R19" i="4"/>
  <c r="AA45" i="16"/>
  <c r="AB44" i="16"/>
  <c r="AR97" i="19"/>
  <c r="Y47" i="4" s="1"/>
  <c r="AM92" i="19"/>
  <c r="AN91" i="19"/>
  <c r="J25" i="4"/>
  <c r="J26" i="4"/>
  <c r="J24" i="4"/>
  <c r="AI92" i="16"/>
  <c r="AJ91" i="16"/>
  <c r="AV38" i="19"/>
  <c r="X22" i="4"/>
  <c r="X23" i="4" s="1"/>
  <c r="AL19" i="23"/>
  <c r="AU46" i="18"/>
  <c r="AV46" i="18" s="1"/>
  <c r="AV45" i="18"/>
  <c r="AM42" i="16"/>
  <c r="AN41" i="16"/>
  <c r="AR90" i="19" l="1"/>
  <c r="X47" i="19"/>
  <c r="AF47" i="19"/>
  <c r="AV95" i="15"/>
  <c r="AN47" i="18"/>
  <c r="AV47" i="18"/>
  <c r="AU89" i="16"/>
  <c r="AM93" i="19"/>
  <c r="AN92" i="19"/>
  <c r="AI44" i="16"/>
  <c r="AJ43" i="16"/>
  <c r="AA46" i="16"/>
  <c r="AB46" i="16" s="1"/>
  <c r="AB45" i="16"/>
  <c r="AQ92" i="19"/>
  <c r="AR91" i="19"/>
  <c r="AC18" i="23"/>
  <c r="R21" i="4"/>
  <c r="Y19" i="4"/>
  <c r="AM16" i="23"/>
  <c r="AQ92" i="16"/>
  <c r="AR91" i="16"/>
  <c r="AU46" i="15"/>
  <c r="AV46" i="15" s="1"/>
  <c r="AV45" i="15"/>
  <c r="AU41" i="16"/>
  <c r="AF95" i="19"/>
  <c r="AE46" i="16"/>
  <c r="AF46" i="16" s="1"/>
  <c r="AF45" i="16"/>
  <c r="X25" i="4"/>
  <c r="X24" i="4"/>
  <c r="X26" i="4"/>
  <c r="AQ94" i="15"/>
  <c r="AR94" i="15" s="1"/>
  <c r="AR93" i="15"/>
  <c r="AN49" i="19"/>
  <c r="R46" i="4" s="1"/>
  <c r="AQ44" i="19"/>
  <c r="AR43" i="19"/>
  <c r="AI92" i="19"/>
  <c r="AJ91" i="19"/>
  <c r="D19" i="4"/>
  <c r="I16" i="23"/>
  <c r="S18" i="23"/>
  <c r="K21" i="4"/>
  <c r="AU41" i="19"/>
  <c r="AM43" i="19"/>
  <c r="AN42" i="19"/>
  <c r="AN49" i="16"/>
  <c r="AM18" i="23"/>
  <c r="Y21" i="4"/>
  <c r="AU93" i="18"/>
  <c r="AV92" i="18"/>
  <c r="AF95" i="16"/>
  <c r="AN97" i="16"/>
  <c r="AU89" i="19"/>
  <c r="AI45" i="19"/>
  <c r="AJ44" i="19"/>
  <c r="AM43" i="16"/>
  <c r="AN42" i="16"/>
  <c r="AI93" i="16"/>
  <c r="AJ92" i="16"/>
  <c r="AQ42" i="16"/>
  <c r="AR41" i="16"/>
  <c r="AM91" i="16"/>
  <c r="AN90" i="16"/>
  <c r="AB47" i="16" l="1"/>
  <c r="AF47" i="16"/>
  <c r="AR95" i="15"/>
  <c r="AR49" i="16"/>
  <c r="AM44" i="16"/>
  <c r="AN43" i="16"/>
  <c r="AI45" i="16"/>
  <c r="AJ44" i="16"/>
  <c r="AM44" i="19"/>
  <c r="AN43" i="19"/>
  <c r="AU94" i="18"/>
  <c r="AV94" i="18" s="1"/>
  <c r="AV93" i="18"/>
  <c r="AU42" i="16"/>
  <c r="AV41" i="16"/>
  <c r="AM92" i="16"/>
  <c r="AN91" i="16"/>
  <c r="AI46" i="19"/>
  <c r="AJ46" i="19" s="1"/>
  <c r="AJ45" i="19"/>
  <c r="AU42" i="19"/>
  <c r="AV41" i="19"/>
  <c r="AI93" i="19"/>
  <c r="AJ92" i="19"/>
  <c r="AM94" i="19"/>
  <c r="AN94" i="19" s="1"/>
  <c r="AN93" i="19"/>
  <c r="AQ45" i="19"/>
  <c r="AR44" i="19"/>
  <c r="AQ93" i="19"/>
  <c r="AR92" i="19"/>
  <c r="AU90" i="16"/>
  <c r="AV89" i="16"/>
  <c r="AQ43" i="16"/>
  <c r="AR42" i="16"/>
  <c r="I17" i="23"/>
  <c r="D20" i="4"/>
  <c r="AC17" i="23"/>
  <c r="R20" i="4"/>
  <c r="AQ93" i="16"/>
  <c r="AR92" i="16"/>
  <c r="AU90" i="19"/>
  <c r="AV89" i="19"/>
  <c r="K20" i="4"/>
  <c r="S17" i="23"/>
  <c r="AI94" i="16"/>
  <c r="AJ94" i="16" s="1"/>
  <c r="AJ93" i="16"/>
  <c r="AJ95" i="16" l="1"/>
  <c r="AV95" i="18"/>
  <c r="AN95" i="19"/>
  <c r="AV97" i="19"/>
  <c r="Y48" i="4" s="1"/>
  <c r="Y49" i="4" s="1"/>
  <c r="AU91" i="19"/>
  <c r="AV90" i="19"/>
  <c r="AJ47" i="19"/>
  <c r="D21" i="4"/>
  <c r="I18" i="23"/>
  <c r="AQ44" i="16"/>
  <c r="AR43" i="16"/>
  <c r="AV97" i="16"/>
  <c r="AM93" i="16"/>
  <c r="AN92" i="16"/>
  <c r="AM45" i="19"/>
  <c r="AN44" i="19"/>
  <c r="AU43" i="19"/>
  <c r="AV42" i="19"/>
  <c r="AQ94" i="16"/>
  <c r="AR94" i="16" s="1"/>
  <c r="AR93" i="16"/>
  <c r="AU91" i="16"/>
  <c r="AV90" i="16"/>
  <c r="AQ46" i="19"/>
  <c r="AR46" i="19" s="1"/>
  <c r="AR45" i="19"/>
  <c r="AI94" i="19"/>
  <c r="AJ94" i="19" s="1"/>
  <c r="AJ93" i="19"/>
  <c r="AV49" i="16"/>
  <c r="AI46" i="16"/>
  <c r="AJ46" i="16" s="1"/>
  <c r="AJ45" i="16"/>
  <c r="AM45" i="16"/>
  <c r="AN44" i="16"/>
  <c r="AQ94" i="19"/>
  <c r="AR94" i="19" s="1"/>
  <c r="AR93" i="19"/>
  <c r="AV49" i="19"/>
  <c r="R48" i="4" s="1"/>
  <c r="R49" i="4" s="1"/>
  <c r="AU43" i="16"/>
  <c r="AV42" i="16"/>
  <c r="Y50" i="4" l="1"/>
  <c r="Y51" i="4"/>
  <c r="Z51" i="4"/>
  <c r="Y52" i="4"/>
  <c r="R51" i="4"/>
  <c r="R50" i="4"/>
  <c r="S51" i="4"/>
  <c r="R52" i="4"/>
  <c r="AJ47" i="16"/>
  <c r="AJ95" i="19"/>
  <c r="AR47" i="19"/>
  <c r="AR95" i="19"/>
  <c r="AR95" i="16"/>
  <c r="Y22" i="4"/>
  <c r="Y23" i="4" s="1"/>
  <c r="AM19" i="23"/>
  <c r="S19" i="23"/>
  <c r="K22" i="4"/>
  <c r="K23" i="4" s="1"/>
  <c r="R22" i="4"/>
  <c r="R23" i="4" s="1"/>
  <c r="AC19" i="23"/>
  <c r="AU44" i="19"/>
  <c r="AV43" i="19"/>
  <c r="AQ45" i="16"/>
  <c r="AR44" i="16"/>
  <c r="AM46" i="16"/>
  <c r="AN46" i="16" s="1"/>
  <c r="AN45" i="16"/>
  <c r="AM46" i="19"/>
  <c r="AN46" i="19" s="1"/>
  <c r="AN45" i="19"/>
  <c r="D22" i="4"/>
  <c r="D23" i="4" s="1"/>
  <c r="I19" i="23"/>
  <c r="AU92" i="19"/>
  <c r="AV91" i="19"/>
  <c r="AU44" i="16"/>
  <c r="AV43" i="16"/>
  <c r="AU92" i="16"/>
  <c r="AV91" i="16"/>
  <c r="AM94" i="16"/>
  <c r="AN94" i="16" s="1"/>
  <c r="AN93" i="16"/>
  <c r="AN47" i="19" l="1"/>
  <c r="R24" i="4"/>
  <c r="R26" i="4"/>
  <c r="S25" i="4"/>
  <c r="R25" i="4"/>
  <c r="K24" i="4"/>
  <c r="K25" i="4"/>
  <c r="K26" i="4"/>
  <c r="L25" i="4"/>
  <c r="AU45" i="16"/>
  <c r="AV44" i="16"/>
  <c r="AU93" i="16"/>
  <c r="AV92" i="16"/>
  <c r="AN47" i="16"/>
  <c r="AQ46" i="16"/>
  <c r="AR46" i="16" s="1"/>
  <c r="AR45" i="16"/>
  <c r="Y24" i="4"/>
  <c r="Y26" i="4"/>
  <c r="Y25" i="4"/>
  <c r="Z25" i="4"/>
  <c r="AU93" i="19"/>
  <c r="AV92" i="19"/>
  <c r="AN95" i="16"/>
  <c r="D26" i="4"/>
  <c r="D24" i="4"/>
  <c r="D25" i="4"/>
  <c r="E25" i="4"/>
  <c r="AU45" i="19"/>
  <c r="AV44" i="19"/>
  <c r="AU46" i="19" l="1"/>
  <c r="AV46" i="19" s="1"/>
  <c r="AV45" i="19"/>
  <c r="AU94" i="16"/>
  <c r="AV94" i="16" s="1"/>
  <c r="AV93" i="16"/>
  <c r="AU46" i="16"/>
  <c r="AV46" i="16" s="1"/>
  <c r="AV45" i="16"/>
  <c r="AR47" i="16"/>
  <c r="AU94" i="19"/>
  <c r="AV94" i="19" s="1"/>
  <c r="AV93" i="19"/>
  <c r="AV95" i="19" l="1"/>
  <c r="AV47" i="16"/>
  <c r="AV95" i="16"/>
  <c r="AV4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tc={6AE4EB4F-0DA8-42A5-A5E0-20AB65D058F4}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6AE4EB4F-0DA8-42A5-A5E0-20AB65D058F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<sst xmlns="http://schemas.openxmlformats.org/spreadsheetml/2006/main" count="5967" uniqueCount="246">
  <si>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</si>
  <si>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</si>
  <si>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</si>
  <si>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</si>
  <si>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</si>
  <si>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</si>
  <si>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</si>
  <si>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</si>
  <si>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</si>
  <si>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</si>
  <si>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</si>
  <si>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</si>
  <si>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</si>
  <si>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</si>
  <si>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</si>
  <si>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</si>
  <si>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</si>
  <si>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</si>
  <si>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</si>
  <si>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</si>
  <si>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</si>
  <si>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</si>
  <si>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</si>
  <si>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</si>
  <si>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</si>
  <si>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</si>
  <si>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</si>
  <si>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</si>
  <si>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</si>
  <si>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</si>
  <si>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</si>
  <si>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</si>
  <si>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</si>
  <si>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</si>
  <si>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</si>
  <si>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</si>
  <si>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</si>
  <si>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</si>
  <si>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</si>
  <si>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</si>
  <si>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</si>
  <si>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</si>
  <si>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</si>
  <si>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</si>
  <si>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</si>
  <si>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</si>
  <si>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</si>
  <si>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</si>
  <si>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</si>
  <si>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</si>
  <si>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</si>
  <si>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</si>
  <si>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</si>
  <si>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</si>
  <si>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</si>
  <si>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</si>
  <si>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</si>
  <si>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</si>
  <si>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</si>
  <si>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</si>
  <si>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</si>
  <si>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</si>
  <si>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</si>
  <si>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</si>
  <si>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</si>
  <si>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</si>
  <si>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</si>
  <si>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</si>
  <si>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</si>
  <si>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</si>
  <si>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</si>
  <si>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</si>
  <si>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</si>
  <si>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</si>
  <si>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</si>
  <si>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</si>
  <si>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</si>
  <si>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</si>
  <si>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</si>
  <si>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</si>
  <si>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</si>
  <si>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</si>
  <si>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</si>
  <si>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</si>
  <si>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</si>
  <si>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</si>
  <si>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</si>
  <si>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</si>
  <si>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</si>
  <si>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</si>
  <si>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</si>
  <si>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</si>
  <si>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</si>
  <si>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</si>
  <si>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</si>
  <si>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</si>
  <si>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</si>
  <si>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</si>
  <si>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</si>
  <si>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</si>
  <si>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</si>
  <si>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</si>
  <si>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</si>
  <si>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</si>
  <si>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</si>
  <si>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</si>
  <si>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</si>
  <si>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</si>
  <si>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</si>
  <si>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</si>
  <si>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</si>
  <si>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</si>
  <si>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</si>
  <si>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</si>
  <si>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</si>
  <si>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</si>
  <si>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</si>
  <si>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</si>
  <si>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</si>
  <si>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</si>
  <si>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</si>
  <si>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</si>
  <si>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</si>
  <si>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</si>
  <si>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</si>
  <si>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</si>
  <si>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</si>
  <si>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</si>
  <si>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</si>
  <si>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</si>
  <si>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</si>
  <si>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</si>
  <si>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</si>
  <si>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</si>
  <si>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</si>
  <si>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</si>
  <si>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</si>
  <si>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</si>
  <si>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</si>
  <si>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</si>
  <si>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</si>
  <si>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</si>
  <si>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</si>
  <si>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</si>
  <si>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</si>
  <si>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</si>
  <si>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</si>
  <si>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</si>
  <si>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</si>
  <si>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</si>
  <si>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</si>
  <si>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</si>
  <si>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</si>
  <si>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</si>
  <si>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</si>
  <si>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</si>
  <si>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</si>
  <si>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</si>
  <si>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</si>
  <si>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</si>
  <si>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</si>
  <si>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</si>
  <si>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</si>
  <si>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</si>
  <si>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</si>
  <si>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</si>
  <si>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</si>
  <si>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</si>
  <si>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</si>
  <si>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</si>
  <si>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</si>
  <si>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</si>
  <si>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</si>
  <si>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</si>
  <si>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</si>
  <si>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</si>
  <si>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</si>
  <si>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</si>
  <si>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</si>
  <si>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</si>
  <si>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</si>
  <si>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</si>
  <si>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</si>
  <si>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</si>
  <si>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</si>
  <si>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</si>
  <si>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</si>
  <si>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</si>
  <si>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</si>
  <si>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</si>
  <si>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</si>
  <si>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</si>
  <si>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</si>
  <si>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</si>
  <si>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</si>
  <si>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</si>
  <si>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</si>
  <si>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</si>
  <si>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</si>
  <si>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</si>
  <si>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</si>
  <si>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</si>
  <si>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</si>
  <si>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</si>
  <si>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</si>
  <si>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</si>
  <si>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</si>
  <si>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</si>
  <si>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</si>
  <si>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</si>
  <si>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</si>
  <si>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</si>
  <si>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</si>
  <si>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</si>
  <si>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</si>
  <si>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</si>
  <si>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</si>
  <si>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</si>
  <si>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</si>
  <si>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</si>
  <si>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</si>
  <si>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</si>
  <si>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</si>
  <si>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</si>
  <si>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</si>
  <si>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</si>
  <si>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</si>
  <si>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</si>
  <si>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Res. W-5285</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</si>
  <si>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</si>
  <si>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</si>
  <si>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</si>
  <si>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</si>
  <si>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</si>
  <si>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</si>
  <si>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</si>
  <si>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</si>
  <si>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</si>
  <si>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</si>
  <si>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254X</t>
  </si>
  <si>
    <t>Chico</t>
  </si>
  <si>
    <t>Oroville</t>
  </si>
  <si>
    <t>ICBA</t>
  </si>
  <si>
    <t>IRMA Cap Credit</t>
  </si>
  <si>
    <t>9/30/207</t>
  </si>
  <si>
    <t>NVR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</si>
</sst>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 ref="E5" dT="2023-02-08T21:57:22.34" personId="{EAB395D8-8C6E-4C24-A070-C044DF280BC8}" id="{6AE4EB4F-0DA8-42A5-A5E0-20AB65D058F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zoomScale="80" zoomScaleNormal="80" workbookViewId="0">
      <selection activeCell="E65" sqref="E65"/>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CH_Input!A1</f>
        <v>CALIFORNIA WATER SERVICE COMPANY</v>
      </c>
    </row>
    <row r="2" spans="1:27" x14ac:dyDescent="0.25">
      <c r="A2" s="1" t="str">
        <f>CH_Input!A73</f>
        <v>Chico</v>
      </c>
    </row>
    <row r="3" spans="1:27" ht="15.75" thickBot="1" x14ac:dyDescent="0.3">
      <c r="A3" s="1"/>
    </row>
    <row r="4" spans="1:27" ht="15.75" x14ac:dyDescent="0.25">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30.56</v>
      </c>
      <c r="C6" s="6">
        <f>B6*12</f>
        <v>366.71999999999997</v>
      </c>
      <c r="F6" s="15"/>
      <c r="H6" s="116" t="s">
        <v>167</v>
      </c>
      <c r="I6" s="6">
        <f>I11</f>
        <v>21.69</v>
      </c>
      <c r="J6" s="6">
        <f>I6*12</f>
        <v>260.28000000000003</v>
      </c>
      <c r="M6" s="15"/>
      <c r="O6" s="116" t="s">
        <v>167</v>
      </c>
      <c r="P6" s="6">
        <f>P11</f>
        <v>27.020000000000003</v>
      </c>
      <c r="Q6" s="6">
        <f>P6*12</f>
        <v>324.24</v>
      </c>
      <c r="T6" s="15"/>
      <c r="V6" s="116" t="s">
        <v>167</v>
      </c>
      <c r="W6" s="6">
        <f>W11</f>
        <v>18.250000000000004</v>
      </c>
      <c r="X6" s="6">
        <f>W6*12</f>
        <v>219.00000000000006</v>
      </c>
      <c r="AA6" s="15"/>
    </row>
    <row r="7" spans="1:27" ht="15.75" thickBot="1" x14ac:dyDescent="0.3">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1_avg_CH_'!$B$55</f>
        <v>8</v>
      </c>
      <c r="J7" s="2">
        <f>'Residential Bills_Yr 2_avg_CH_'!$B$55</f>
        <v>8</v>
      </c>
      <c r="K7" s="2">
        <f>'Residential Bills_Yr 3_avg_CH_'!$B$55</f>
        <v>8</v>
      </c>
      <c r="L7" s="2">
        <f>'Residential Bills_Yr 4_avg_CH_'!$B$55</f>
        <v>8</v>
      </c>
      <c r="M7" s="11">
        <f>'Residential Bills_Yr 5_avg_CH_'!$B$55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CH_Input!$B$8</f>
        <v>2023</v>
      </c>
      <c r="C10" s="37">
        <f>CH_Input!$B$9</f>
        <v>2024</v>
      </c>
      <c r="D10" s="37">
        <f>CH_Input!$B$10</f>
        <v>2025</v>
      </c>
      <c r="E10" s="37">
        <f>CH_Input!$B$11</f>
        <v>2026</v>
      </c>
      <c r="F10" s="38">
        <f>CH_Input!$B$12</f>
        <v>2027</v>
      </c>
      <c r="H10" s="8" t="s">
        <v>58</v>
      </c>
      <c r="I10" s="37">
        <f>CH_Input!$B$8</f>
        <v>2023</v>
      </c>
      <c r="J10" s="37">
        <f>CH_Input!$B$9</f>
        <v>2024</v>
      </c>
      <c r="K10" s="37">
        <f>CH_Input!$B$10</f>
        <v>2025</v>
      </c>
      <c r="L10" s="37">
        <f>CH_Input!$B$11</f>
        <v>2026</v>
      </c>
      <c r="M10" s="38">
        <f>CH_Input!$B$12</f>
        <v>2027</v>
      </c>
      <c r="O10" s="8" t="s">
        <v>58</v>
      </c>
      <c r="P10" s="37">
        <f>CH_Input!$B$8</f>
        <v>2023</v>
      </c>
      <c r="Q10" s="37">
        <f>CH_Input!$B$9</f>
        <v>2024</v>
      </c>
      <c r="R10" s="37">
        <f>CH_Input!$B$10</f>
        <v>2025</v>
      </c>
      <c r="S10" s="37">
        <f>CH_Input!$B$11</f>
        <v>2026</v>
      </c>
      <c r="T10" s="38">
        <f>CH_Input!$B$12</f>
        <v>2027</v>
      </c>
      <c r="V10" s="8" t="s">
        <v>58</v>
      </c>
      <c r="W10" s="37">
        <f>CH_Input!$B$8</f>
        <v>2023</v>
      </c>
      <c r="X10" s="37">
        <f>CH_Input!$B$9</f>
        <v>2024</v>
      </c>
      <c r="Y10" s="37">
        <f>CH_Input!$B$10</f>
        <v>2025</v>
      </c>
      <c r="Z10" s="37">
        <f>CH_Input!$B$11</f>
        <v>2026</v>
      </c>
      <c r="AA10" s="38">
        <f>CH_Input!$B$12</f>
        <v>2027</v>
      </c>
    </row>
    <row r="11" spans="1:27" hidden="1" x14ac:dyDescent="0.25">
      <c r="A11" s="39" t="s">
        <v>36</v>
      </c>
      <c r="B11" s="6">
        <f>'Residential Bills_Yr 1_avg_CH_'!$D$49</f>
        <v>30.56</v>
      </c>
      <c r="C11" s="6">
        <f>'Residential Bills_Yr 2_avg_CH_'!$D$49</f>
        <v>31.289999999999996</v>
      </c>
      <c r="D11" s="6">
        <f>'Residential Bills_Yr 3_avg_CH_'!$D$49</f>
        <v>34.139999999999993</v>
      </c>
      <c r="E11" s="6">
        <f>'Residential Bills_Yr 4_avg_CH_'!$D$49</f>
        <v>40.96</v>
      </c>
      <c r="F11" s="14">
        <f>'Residential Bills_Yr 5_avg_CH_'!$D$49</f>
        <v>42.86</v>
      </c>
      <c r="H11" s="39" t="s">
        <v>36</v>
      </c>
      <c r="I11" s="6">
        <f>'Residential Bills_Yr 1_avg_CH_'!$D$97</f>
        <v>21.69</v>
      </c>
      <c r="J11" s="6">
        <f>'Residential Bills_Yr 2_avg_CH_'!$D$97</f>
        <v>21.989999999999995</v>
      </c>
      <c r="K11" s="6">
        <f>'Residential Bills_Yr 3_avg_CH_'!$D$97</f>
        <v>13.32</v>
      </c>
      <c r="L11" s="6">
        <f>'Residential Bills_Yr 4_avg_CH_'!$D$97</f>
        <v>25.310000000000002</v>
      </c>
      <c r="M11" s="14">
        <f>'Residential Bills_Yr 5_avg_CH_'!$D$97</f>
        <v>25.950000000000003</v>
      </c>
      <c r="O11" s="39" t="s">
        <v>36</v>
      </c>
      <c r="P11" s="6">
        <f>'Residential Bills_Yr 1_6 Units'!$D$49</f>
        <v>27.020000000000003</v>
      </c>
      <c r="Q11" s="6">
        <f>'Residential Bills_Yr 2_6 Units'!$D$49</f>
        <v>27.38</v>
      </c>
      <c r="R11" s="6">
        <f>'Residential Bills_Yr 3_6 Units'!$D$49</f>
        <v>32.57</v>
      </c>
      <c r="S11" s="6">
        <f>'Residential Bills_Yr 4_6 Units'!$D$49</f>
        <v>35.07</v>
      </c>
      <c r="T11" s="14">
        <f>'Residential Bills_Yr 5_6 Units'!$D$49</f>
        <v>36.83</v>
      </c>
      <c r="V11" s="39" t="s">
        <v>36</v>
      </c>
      <c r="W11" s="6">
        <f>'Residential Bills_Yr 1_6 Units'!$D$97</f>
        <v>18.250000000000004</v>
      </c>
      <c r="X11" s="6">
        <f>'Residential Bills_Yr 2_6 Units'!$D$97</f>
        <v>17.970000000000002</v>
      </c>
      <c r="Y11" s="6">
        <f>'Residential Bills_Yr 3_6 Units'!$D$97</f>
        <v>11.799999999999999</v>
      </c>
      <c r="Z11" s="6">
        <f>'Residential Bills_Yr 4_6 Units'!$D$97</f>
        <v>19.66</v>
      </c>
      <c r="AA11" s="14">
        <f>'Residential Bills_Yr 5_6 Units'!$D$97</f>
        <v>20.18</v>
      </c>
    </row>
    <row r="12" spans="1:27" hidden="1" x14ac:dyDescent="0.25">
      <c r="A12" s="39" t="s">
        <v>37</v>
      </c>
      <c r="B12" s="6">
        <f>'Residential Bills_Yr 1_avg_CH_'!$H$49</f>
        <v>30.56</v>
      </c>
      <c r="C12" s="6">
        <f>'Residential Bills_Yr 2_avg_CH_'!$H$49</f>
        <v>31.510799999999996</v>
      </c>
      <c r="D12" s="6">
        <f>'Residential Bills_Yr 3_avg_CH_'!$H$49</f>
        <v>34.139999999999993</v>
      </c>
      <c r="E12" s="6">
        <f>'Residential Bills_Yr 4_avg_CH_'!$H$49</f>
        <v>40.96</v>
      </c>
      <c r="F12" s="14">
        <f>'Residential Bills_Yr 5_avg_CH_'!$H$49</f>
        <v>42.86</v>
      </c>
      <c r="H12" s="39" t="s">
        <v>37</v>
      </c>
      <c r="I12" s="6">
        <f>'Residential Bills_Yr 1_avg_CH_'!$H$97</f>
        <v>17.060000000000002</v>
      </c>
      <c r="J12" s="6">
        <f>'Residential Bills_Yr 2_avg_CH_'!$H$97</f>
        <v>21.990799999999997</v>
      </c>
      <c r="K12" s="6">
        <f>'Residential Bills_Yr 3_avg_CH_'!$H$97</f>
        <v>13.32</v>
      </c>
      <c r="L12" s="6">
        <f>'Residential Bills_Yr 4_avg_CH_'!$H$97</f>
        <v>22.630000000000003</v>
      </c>
      <c r="M12" s="14">
        <f>'Residential Bills_Yr 5_avg_CH_'!$H$97</f>
        <v>25.950000000000003</v>
      </c>
      <c r="O12" s="39" t="s">
        <v>37</v>
      </c>
      <c r="P12" s="6">
        <f>'Residential Bills_Yr 1_6 Units'!$H$49</f>
        <v>27.020000000000003</v>
      </c>
      <c r="Q12" s="6">
        <f>'Residential Bills_Yr 2_6 Units'!$H$49</f>
        <v>27.38</v>
      </c>
      <c r="R12" s="6">
        <f>'Residential Bills_Yr 3_6 Units'!$H$49</f>
        <v>32.57</v>
      </c>
      <c r="S12" s="6">
        <f>'Residential Bills_Yr 4_6 Units'!$H$49</f>
        <v>35.07</v>
      </c>
      <c r="T12" s="14">
        <f>'Residential Bills_Yr 5_6 Units'!$H$49</f>
        <v>36.83</v>
      </c>
      <c r="V12" s="39" t="s">
        <v>37</v>
      </c>
      <c r="W12" s="6">
        <f>'Residential Bills_Yr 1_6 Units'!$H$97</f>
        <v>13.26</v>
      </c>
      <c r="X12" s="6">
        <f>'Residential Bills_Yr 2_6 Units'!$H$97</f>
        <v>17.970000000000002</v>
      </c>
      <c r="Y12" s="6">
        <f>'Residential Bills_Yr 3_6 Units'!$H$97</f>
        <v>11.799999999999999</v>
      </c>
      <c r="Z12" s="6">
        <f>'Residential Bills_Yr 4_6 Units'!$H$97</f>
        <v>17.650000000000002</v>
      </c>
      <c r="AA12" s="14">
        <f>'Residential Bills_Yr 5_6 Units'!$H$97</f>
        <v>20.18</v>
      </c>
    </row>
    <row r="13" spans="1:27" hidden="1" x14ac:dyDescent="0.25">
      <c r="A13" s="39" t="s">
        <v>38</v>
      </c>
      <c r="B13" s="6">
        <f>'Residential Bills_Yr 1_avg_CH_'!$L$49</f>
        <v>30.56</v>
      </c>
      <c r="C13" s="6">
        <f>'Residential Bills_Yr 2_avg_CH_'!$L$49</f>
        <v>31.510799999999996</v>
      </c>
      <c r="D13" s="6">
        <f>'Residential Bills_Yr 3_avg_CH_'!$L$49</f>
        <v>34.139999999999993</v>
      </c>
      <c r="E13" s="6">
        <f>'Residential Bills_Yr 4_avg_CH_'!$L$49</f>
        <v>40.96</v>
      </c>
      <c r="F13" s="14">
        <f>'Residential Bills_Yr 5_avg_CH_'!$L$49</f>
        <v>42.86</v>
      </c>
      <c r="H13" s="39" t="s">
        <v>38</v>
      </c>
      <c r="I13" s="6">
        <f>'Residential Bills_Yr 1_avg_CH_'!$L$97</f>
        <v>21.69</v>
      </c>
      <c r="J13" s="6">
        <f>'Residential Bills_Yr 2_avg_CH_'!$L$97</f>
        <v>21.990799999999997</v>
      </c>
      <c r="K13" s="6">
        <f>'Residential Bills_Yr 3_avg_CH_'!$L$97</f>
        <v>13.32</v>
      </c>
      <c r="L13" s="6">
        <f>'Residential Bills_Yr 4_avg_CH_'!$L$97</f>
        <v>25.310000000000002</v>
      </c>
      <c r="M13" s="14">
        <f>'Residential Bills_Yr 5_avg_CH_'!$L$97</f>
        <v>25.950000000000003</v>
      </c>
      <c r="O13" s="39" t="s">
        <v>38</v>
      </c>
      <c r="P13" s="6">
        <f>'Residential Bills_Yr 1_6 Units'!$L$49</f>
        <v>27.020000000000003</v>
      </c>
      <c r="Q13" s="6">
        <f>'Residential Bills_Yr 2_6 Units'!$L$49</f>
        <v>27.38</v>
      </c>
      <c r="R13" s="6">
        <f>'Residential Bills_Yr 3_6 Units'!$L$49</f>
        <v>32.57</v>
      </c>
      <c r="S13" s="6">
        <f>'Residential Bills_Yr 4_6 Units'!$L$49</f>
        <v>35.07</v>
      </c>
      <c r="T13" s="14">
        <f>'Residential Bills_Yr 5_6 Units'!$L$49</f>
        <v>36.83</v>
      </c>
      <c r="V13" s="39" t="s">
        <v>38</v>
      </c>
      <c r="W13" s="6">
        <f>'Residential Bills_Yr 1_6 Units'!$L$97</f>
        <v>18.250000000000004</v>
      </c>
      <c r="X13" s="6">
        <f>'Residential Bills_Yr 2_6 Units'!$L$97</f>
        <v>17.970000000000002</v>
      </c>
      <c r="Y13" s="6">
        <f>'Residential Bills_Yr 3_6 Units'!$L$97</f>
        <v>11.799999999999999</v>
      </c>
      <c r="Z13" s="6">
        <f>'Residential Bills_Yr 4_6 Units'!$L$97</f>
        <v>19.66</v>
      </c>
      <c r="AA13" s="14">
        <f>'Residential Bills_Yr 5_6 Units'!$L$97</f>
        <v>20.18</v>
      </c>
    </row>
    <row r="14" spans="1:27" hidden="1" x14ac:dyDescent="0.25">
      <c r="A14" s="39" t="s">
        <v>39</v>
      </c>
      <c r="B14" s="6">
        <f>'Residential Bills_Yr 1_avg_CH_'!$P$49</f>
        <v>30.56</v>
      </c>
      <c r="C14" s="6">
        <f>'Residential Bills_Yr 2_avg_CH_'!$P$49</f>
        <v>31.510799999999996</v>
      </c>
      <c r="D14" s="6">
        <f>'Residential Bills_Yr 3_avg_CH_'!$P$49</f>
        <v>34.43</v>
      </c>
      <c r="E14" s="6">
        <f>'Residential Bills_Yr 4_avg_CH_'!$P$49</f>
        <v>40.660000000000004</v>
      </c>
      <c r="F14" s="14">
        <f>'Residential Bills_Yr 5_avg_CH_'!$P$49</f>
        <v>42.86</v>
      </c>
      <c r="H14" s="39" t="s">
        <v>39</v>
      </c>
      <c r="I14" s="6">
        <f>'Residential Bills_Yr 1_avg_CH_'!$P$97</f>
        <v>21.69</v>
      </c>
      <c r="J14" s="6">
        <f>'Residential Bills_Yr 2_avg_CH_'!$P$97</f>
        <v>21.990799999999997</v>
      </c>
      <c r="K14" s="6">
        <f>'Residential Bills_Yr 3_avg_CH_'!$P$97</f>
        <v>13.61</v>
      </c>
      <c r="L14" s="6">
        <f>'Residential Bills_Yr 4_avg_CH_'!$P$97</f>
        <v>25.020000000000003</v>
      </c>
      <c r="M14" s="14">
        <f>'Residential Bills_Yr 5_avg_CH_'!$P$97</f>
        <v>25.950000000000003</v>
      </c>
      <c r="O14" s="39" t="s">
        <v>39</v>
      </c>
      <c r="P14" s="6">
        <f>'Residential Bills_Yr 1_6 Units'!$P$49</f>
        <v>27.020000000000003</v>
      </c>
      <c r="Q14" s="6">
        <f>'Residential Bills_Yr 2_6 Units'!$P$49</f>
        <v>27.38</v>
      </c>
      <c r="R14" s="6">
        <f>'Residential Bills_Yr 3_6 Units'!$P$49</f>
        <v>32.79</v>
      </c>
      <c r="S14" s="6">
        <f>'Residential Bills_Yr 4_6 Units'!$P$49</f>
        <v>34.85</v>
      </c>
      <c r="T14" s="14">
        <f>'Residential Bills_Yr 5_6 Units'!$P$49</f>
        <v>36.83</v>
      </c>
      <c r="V14" s="39" t="s">
        <v>39</v>
      </c>
      <c r="W14" s="6">
        <f>'Residential Bills_Yr 1_6 Units'!$P$97</f>
        <v>18.250000000000004</v>
      </c>
      <c r="X14" s="6">
        <f>'Residential Bills_Yr 2_6 Units'!$P$97</f>
        <v>17.970000000000002</v>
      </c>
      <c r="Y14" s="6">
        <f>'Residential Bills_Yr 3_6 Units'!$P$97</f>
        <v>12.020000000000001</v>
      </c>
      <c r="Z14" s="6">
        <f>'Residential Bills_Yr 4_6 Units'!$P$97</f>
        <v>19.440000000000001</v>
      </c>
      <c r="AA14" s="14">
        <f>'Residential Bills_Yr 5_6 Units'!$P$97</f>
        <v>20.18</v>
      </c>
    </row>
    <row r="15" spans="1:27" hidden="1" x14ac:dyDescent="0.25">
      <c r="A15" s="39" t="s">
        <v>40</v>
      </c>
      <c r="B15" s="6">
        <f>'Residential Bills_Yr 1_avg_CH_'!$T$49</f>
        <v>33.580000000000005</v>
      </c>
      <c r="C15" s="6">
        <f>'Residential Bills_Yr 2_avg_CH_'!$T$49</f>
        <v>33.74</v>
      </c>
      <c r="D15" s="6">
        <f>'Residential Bills_Yr 3_avg_CH_'!$T$49</f>
        <v>34.43</v>
      </c>
      <c r="E15" s="6">
        <f>'Residential Bills_Yr 4_avg_CH_'!$T$49</f>
        <v>40.660000000000004</v>
      </c>
      <c r="F15" s="14">
        <f>'Residential Bills_Yr 5_avg_CH_'!$T$49</f>
        <v>42.86</v>
      </c>
      <c r="H15" s="39" t="s">
        <v>40</v>
      </c>
      <c r="I15" s="6">
        <f>'Residential Bills_Yr 1_avg_CH_'!$T$97</f>
        <v>24.35</v>
      </c>
      <c r="J15" s="6">
        <f>'Residential Bills_Yr 2_avg_CH_'!$T$97</f>
        <v>19.760000000000002</v>
      </c>
      <c r="K15" s="6">
        <f>'Residential Bills_Yr 3_avg_CH_'!$T$97</f>
        <v>13.61</v>
      </c>
      <c r="L15" s="6">
        <f>'Residential Bills_Yr 4_avg_CH_'!$T$97</f>
        <v>25.020000000000003</v>
      </c>
      <c r="M15" s="14">
        <f>'Residential Bills_Yr 5_avg_CH_'!$T$97</f>
        <v>25.950000000000003</v>
      </c>
      <c r="O15" s="39" t="s">
        <v>40</v>
      </c>
      <c r="P15" s="6">
        <f>'Residential Bills_Yr 1_6 Units'!$T$49</f>
        <v>29.45</v>
      </c>
      <c r="Q15" s="6">
        <f>'Residential Bills_Yr 2_6 Units'!$T$49</f>
        <v>28.86</v>
      </c>
      <c r="R15" s="6">
        <f>'Residential Bills_Yr 3_6 Units'!$T$49</f>
        <v>32.79</v>
      </c>
      <c r="S15" s="6">
        <f>'Residential Bills_Yr 4_6 Units'!$T$49</f>
        <v>34.85</v>
      </c>
      <c r="T15" s="14">
        <f>'Residential Bills_Yr 5_6 Units'!$T$49</f>
        <v>36.83</v>
      </c>
      <c r="V15" s="39" t="s">
        <v>40</v>
      </c>
      <c r="W15" s="6">
        <f>'Residential Bills_Yr 1_6 Units'!$T$97</f>
        <v>20.329999999999998</v>
      </c>
      <c r="X15" s="6">
        <f>'Residential Bills_Yr 2_6 Units'!$T$97</f>
        <v>14.999999999999998</v>
      </c>
      <c r="Y15" s="6">
        <f>'Residential Bills_Yr 3_6 Units'!$T$97</f>
        <v>12.020000000000001</v>
      </c>
      <c r="Z15" s="6">
        <f>'Residential Bills_Yr 4_6 Units'!$T$97</f>
        <v>19.440000000000001</v>
      </c>
      <c r="AA15" s="14">
        <f>'Residential Bills_Yr 5_6 Units'!$T$97</f>
        <v>20.18</v>
      </c>
    </row>
    <row r="16" spans="1:27" hidden="1" x14ac:dyDescent="0.25">
      <c r="A16" s="39" t="s">
        <v>41</v>
      </c>
      <c r="B16" s="6">
        <f>'Residential Bills_Yr 1_avg_CH_'!$X$49</f>
        <v>33.580000000000005</v>
      </c>
      <c r="C16" s="6">
        <f>'Residential Bills_Yr 2_avg_CH_'!$X$49</f>
        <v>31.89</v>
      </c>
      <c r="D16" s="6">
        <f>'Residential Bills_Yr 3_avg_CH_'!$X$49</f>
        <v>34.43</v>
      </c>
      <c r="E16" s="6">
        <f>'Residential Bills_Yr 4_avg_CH_'!$X$49</f>
        <v>40.660000000000004</v>
      </c>
      <c r="F16" s="14">
        <f>'Residential Bills_Yr 5_avg_CH_'!$X$49</f>
        <v>42.86</v>
      </c>
      <c r="H16" s="39" t="s">
        <v>41</v>
      </c>
      <c r="I16" s="6">
        <f>'Residential Bills_Yr 1_avg_CH_'!$X$97</f>
        <v>21.07</v>
      </c>
      <c r="J16" s="6">
        <f>'Residential Bills_Yr 2_avg_CH_'!$X$97</f>
        <v>17.900000000000002</v>
      </c>
      <c r="K16" s="6">
        <f>'Residential Bills_Yr 3_avg_CH_'!$X$97</f>
        <v>13.61</v>
      </c>
      <c r="L16" s="6">
        <f>'Residential Bills_Yr 4_avg_CH_'!$X$97</f>
        <v>25.020000000000003</v>
      </c>
      <c r="M16" s="14">
        <f>'Residential Bills_Yr 5_avg_CH_'!$X$97</f>
        <v>25.950000000000003</v>
      </c>
      <c r="O16" s="39" t="s">
        <v>41</v>
      </c>
      <c r="P16" s="6">
        <f>'Residential Bills_Yr 1_6 Units'!$X$49</f>
        <v>29.45</v>
      </c>
      <c r="Q16" s="6">
        <f>'Residential Bills_Yr 2_6 Units'!$X$49</f>
        <v>27.470000000000002</v>
      </c>
      <c r="R16" s="6">
        <f>'Residential Bills_Yr 3_6 Units'!$X$49</f>
        <v>32.79</v>
      </c>
      <c r="S16" s="6">
        <f>'Residential Bills_Yr 4_6 Units'!$X$49</f>
        <v>34.85</v>
      </c>
      <c r="T16" s="14">
        <f>'Residential Bills_Yr 5_6 Units'!$X$49</f>
        <v>36.83</v>
      </c>
      <c r="V16" s="39" t="s">
        <v>41</v>
      </c>
      <c r="W16" s="6">
        <f>'Residential Bills_Yr 1_6 Units'!$X$97</f>
        <v>17.869999999999997</v>
      </c>
      <c r="X16" s="6">
        <f>'Residential Bills_Yr 2_6 Units'!$X$97</f>
        <v>13.61</v>
      </c>
      <c r="Y16" s="6">
        <f>'Residential Bills_Yr 3_6 Units'!$X$97</f>
        <v>12.020000000000001</v>
      </c>
      <c r="Z16" s="6">
        <f>'Residential Bills_Yr 4_6 Units'!$X$97</f>
        <v>19.440000000000001</v>
      </c>
      <c r="AA16" s="14">
        <f>'Residential Bills_Yr 5_6 Units'!$X$97</f>
        <v>20.18</v>
      </c>
    </row>
    <row r="17" spans="1:27" hidden="1" x14ac:dyDescent="0.25">
      <c r="A17" s="39" t="s">
        <v>42</v>
      </c>
      <c r="B17" s="6">
        <f>'Residential Bills_Yr 1_avg_CH_'!$AB$49</f>
        <v>32.97</v>
      </c>
      <c r="C17" s="6">
        <f>'Residential Bills_Yr 2_avg_CH_'!$AB$49</f>
        <v>31.89</v>
      </c>
      <c r="D17" s="6">
        <f>'Residential Bills_Yr 3_avg_CH_'!$AB$49</f>
        <v>34.43</v>
      </c>
      <c r="E17" s="6">
        <f>'Residential Bills_Yr 4_avg_CH_'!$AB$49</f>
        <v>40.660000000000004</v>
      </c>
      <c r="F17" s="14">
        <f>'Residential Bills_Yr 5_avg_CH_'!$AB$49</f>
        <v>42.86</v>
      </c>
      <c r="H17" s="39" t="s">
        <v>42</v>
      </c>
      <c r="I17" s="6">
        <f>'Residential Bills_Yr 1_avg_CH_'!$AB$97</f>
        <v>23.750000000000004</v>
      </c>
      <c r="J17" s="6">
        <f>'Residential Bills_Yr 2_avg_CH_'!$AB$97</f>
        <v>17.900000000000002</v>
      </c>
      <c r="K17" s="6">
        <f>'Residential Bills_Yr 3_avg_CH_'!$AB$97</f>
        <v>13.61</v>
      </c>
      <c r="L17" s="6">
        <f>'Residential Bills_Yr 4_avg_CH_'!$AB$97</f>
        <v>25.020000000000003</v>
      </c>
      <c r="M17" s="14">
        <f>'Residential Bills_Yr 5_avg_CH_'!$AB$97</f>
        <v>25.950000000000003</v>
      </c>
      <c r="O17" s="39" t="s">
        <v>42</v>
      </c>
      <c r="P17" s="6">
        <f>'Residential Bills_Yr 1_6 Units'!$AB$49</f>
        <v>29</v>
      </c>
      <c r="Q17" s="6">
        <f>'Residential Bills_Yr 2_6 Units'!$AB$49</f>
        <v>27.470000000000002</v>
      </c>
      <c r="R17" s="6">
        <f>'Residential Bills_Yr 3_6 Units'!$AB$49</f>
        <v>32.79</v>
      </c>
      <c r="S17" s="6">
        <f>'Residential Bills_Yr 4_6 Units'!$AB$49</f>
        <v>34.85</v>
      </c>
      <c r="T17" s="14">
        <f>'Residential Bills_Yr 5_6 Units'!$AB$49</f>
        <v>36.83</v>
      </c>
      <c r="V17" s="39" t="s">
        <v>42</v>
      </c>
      <c r="W17" s="6">
        <f>'Residential Bills_Yr 1_6 Units'!$AB$97</f>
        <v>19.88</v>
      </c>
      <c r="X17" s="6">
        <f>'Residential Bills_Yr 2_6 Units'!$AB$97</f>
        <v>13.61</v>
      </c>
      <c r="Y17" s="6">
        <f>'Residential Bills_Yr 3_6 Units'!$AB$97</f>
        <v>12.020000000000001</v>
      </c>
      <c r="Z17" s="6">
        <f>'Residential Bills_Yr 4_6 Units'!$AB$97</f>
        <v>19.440000000000001</v>
      </c>
      <c r="AA17" s="14">
        <f>'Residential Bills_Yr 5_6 Units'!$AB$97</f>
        <v>20.18</v>
      </c>
    </row>
    <row r="18" spans="1:27" hidden="1" x14ac:dyDescent="0.25">
      <c r="A18" s="39" t="s">
        <v>43</v>
      </c>
      <c r="B18" s="6">
        <f>'Residential Bills_Yr 1_avg_CH_'!$AF$49</f>
        <v>31.92</v>
      </c>
      <c r="C18" s="6">
        <f>'Residential Bills_Yr 2_avg_CH_'!$AF$49</f>
        <v>33.47</v>
      </c>
      <c r="D18" s="6">
        <f>'Residential Bills_Yr 3_avg_CH_'!$AF$49</f>
        <v>34.43</v>
      </c>
      <c r="E18" s="6">
        <f>'Residential Bills_Yr 4_avg_CH_'!$AF$49</f>
        <v>40.660000000000004</v>
      </c>
      <c r="F18" s="14">
        <f>'Residential Bills_Yr 5_avg_CH_'!$AF$49</f>
        <v>42.86</v>
      </c>
      <c r="H18" s="39" t="s">
        <v>43</v>
      </c>
      <c r="I18" s="6">
        <f>'Residential Bills_Yr 1_avg_CH_'!$AF$97</f>
        <v>22.54</v>
      </c>
      <c r="J18" s="6">
        <f>'Residential Bills_Yr 2_avg_CH_'!$AF$97</f>
        <v>19.490000000000002</v>
      </c>
      <c r="K18" s="6">
        <f>'Residential Bills_Yr 3_avg_CH_'!$AF$97</f>
        <v>13.61</v>
      </c>
      <c r="L18" s="6">
        <f>'Residential Bills_Yr 4_avg_CH_'!$AF$97</f>
        <v>25.020000000000003</v>
      </c>
      <c r="M18" s="14">
        <f>'Residential Bills_Yr 5_avg_CH_'!$AF$97</f>
        <v>25.950000000000003</v>
      </c>
      <c r="O18" s="39" t="s">
        <v>43</v>
      </c>
      <c r="P18" s="6">
        <f>'Residential Bills_Yr 1_6 Units'!$AF$49</f>
        <v>27.619999999999997</v>
      </c>
      <c r="Q18" s="6">
        <f>'Residential Bills_Yr 2_6 Units'!$AF$49</f>
        <v>29.3</v>
      </c>
      <c r="R18" s="6">
        <f>'Residential Bills_Yr 3_6 Units'!$AF$49</f>
        <v>32.79</v>
      </c>
      <c r="S18" s="6">
        <f>'Residential Bills_Yr 4_6 Units'!$AF$49</f>
        <v>34.85</v>
      </c>
      <c r="T18" s="14">
        <f>'Residential Bills_Yr 5_6 Units'!$AF$49</f>
        <v>36.83</v>
      </c>
      <c r="V18" s="39" t="s">
        <v>43</v>
      </c>
      <c r="W18" s="6">
        <f>'Residential Bills_Yr 1_6 Units'!$AF$97</f>
        <v>18.349999999999998</v>
      </c>
      <c r="X18" s="6">
        <f>'Residential Bills_Yr 2_6 Units'!$AF$97</f>
        <v>15.45</v>
      </c>
      <c r="Y18" s="6">
        <f>'Residential Bills_Yr 3_6 Units'!$AF$97</f>
        <v>12.020000000000001</v>
      </c>
      <c r="Z18" s="6">
        <f>'Residential Bills_Yr 4_6 Units'!$AF$97</f>
        <v>19.440000000000001</v>
      </c>
      <c r="AA18" s="14">
        <f>'Residential Bills_Yr 5_6 Units'!$AF$97</f>
        <v>20.18</v>
      </c>
    </row>
    <row r="19" spans="1:27" hidden="1" x14ac:dyDescent="0.25">
      <c r="A19" s="39" t="s">
        <v>44</v>
      </c>
      <c r="B19" s="6">
        <f>'Residential Bills_Yr 1_avg_CH_'!$AJ$49</f>
        <v>31.92</v>
      </c>
      <c r="C19" s="6">
        <f>'Residential Bills_Yr 2_avg_CH_'!$AJ$49</f>
        <v>33.47</v>
      </c>
      <c r="D19" s="6">
        <f>'Residential Bills_Yr 3_avg_CH_'!$AJ$49</f>
        <v>34.43</v>
      </c>
      <c r="E19" s="6">
        <f>'Residential Bills_Yr 4_avg_CH_'!$AJ$49</f>
        <v>40.660000000000004</v>
      </c>
      <c r="F19" s="14">
        <f>'Residential Bills_Yr 5_avg_CH_'!$AJ$49</f>
        <v>42.86</v>
      </c>
      <c r="H19" s="39" t="s">
        <v>44</v>
      </c>
      <c r="I19" s="6">
        <f>'Residential Bills_Yr 1_avg_CH_'!$AJ$97</f>
        <v>22.54</v>
      </c>
      <c r="J19" s="6">
        <f>'Residential Bills_Yr 2_avg_CH_'!$AJ$97</f>
        <v>19.490000000000002</v>
      </c>
      <c r="K19" s="6">
        <f>'Residential Bills_Yr 3_avg_CH_'!$AJ$97</f>
        <v>13.61</v>
      </c>
      <c r="L19" s="6">
        <f>'Residential Bills_Yr 4_avg_CH_'!$AJ$97</f>
        <v>25.020000000000003</v>
      </c>
      <c r="M19" s="14">
        <f>'Residential Bills_Yr 5_avg_CH_'!$AJ$97</f>
        <v>25.950000000000003</v>
      </c>
      <c r="O19" s="39" t="s">
        <v>44</v>
      </c>
      <c r="P19" s="6">
        <f>'Residential Bills_Yr 1_6 Units'!$AJ$49</f>
        <v>27.619999999999997</v>
      </c>
      <c r="Q19" s="6">
        <f>'Residential Bills_Yr 2_6 Units'!$AJ$49</f>
        <v>29.3</v>
      </c>
      <c r="R19" s="6">
        <f>'Residential Bills_Yr 3_6 Units'!$AJ$49</f>
        <v>32.79</v>
      </c>
      <c r="S19" s="6">
        <f>'Residential Bills_Yr 4_6 Units'!$AJ$49</f>
        <v>34.85</v>
      </c>
      <c r="T19" s="14">
        <f>'Residential Bills_Yr 5_6 Units'!$AJ$49</f>
        <v>36.83</v>
      </c>
      <c r="V19" s="39" t="s">
        <v>44</v>
      </c>
      <c r="W19" s="6">
        <f>'Residential Bills_Yr 1_6 Units'!$AJ$97</f>
        <v>18.349999999999998</v>
      </c>
      <c r="X19" s="6">
        <f>'Residential Bills_Yr 2_6 Units'!$AJ$97</f>
        <v>15.45</v>
      </c>
      <c r="Y19" s="6">
        <f>'Residential Bills_Yr 3_6 Units'!$AJ$97</f>
        <v>12.020000000000001</v>
      </c>
      <c r="Z19" s="6">
        <f>'Residential Bills_Yr 4_6 Units'!$AJ$97</f>
        <v>19.440000000000001</v>
      </c>
      <c r="AA19" s="14">
        <f>'Residential Bills_Yr 5_6 Units'!$AJ$97</f>
        <v>20.18</v>
      </c>
    </row>
    <row r="20" spans="1:27" hidden="1" x14ac:dyDescent="0.25">
      <c r="A20" s="39" t="s">
        <v>45</v>
      </c>
      <c r="B20" s="6">
        <f>'Residential Bills_Yr 1_avg_CH_'!$AN$49</f>
        <v>31.92</v>
      </c>
      <c r="C20" s="6">
        <f>'Residential Bills_Yr 2_avg_CH_'!$AN$49</f>
        <v>36.08</v>
      </c>
      <c r="D20" s="6">
        <f>'Residential Bills_Yr 3_avg_CH_'!$AN$49</f>
        <v>34.21</v>
      </c>
      <c r="E20" s="6">
        <f>'Residential Bills_Yr 4_avg_CH_'!$AN$49</f>
        <v>39.700000000000003</v>
      </c>
      <c r="F20" s="14">
        <f>'Residential Bills_Yr 5_avg_CH_'!$AN$49</f>
        <v>41.440000000000005</v>
      </c>
      <c r="H20" s="39" t="s">
        <v>45</v>
      </c>
      <c r="I20" s="6">
        <f>'Residential Bills_Yr 1_avg_CH_'!$AN$97</f>
        <v>22.54</v>
      </c>
      <c r="J20" s="6">
        <f>'Residential Bills_Yr 2_avg_CH_'!$AN$97</f>
        <v>15.990000000000002</v>
      </c>
      <c r="K20" s="6">
        <f>'Residential Bills_Yr 3_avg_CH_'!$AN$97</f>
        <v>19.489999999999998</v>
      </c>
      <c r="L20" s="6">
        <f>'Residential Bills_Yr 4_avg_CH_'!$AN$97</f>
        <v>24.05</v>
      </c>
      <c r="M20" s="14">
        <f>'Residential Bills_Yr 5_avg_CH_'!$AN$97</f>
        <v>24.530000000000005</v>
      </c>
      <c r="O20" s="39" t="s">
        <v>45</v>
      </c>
      <c r="P20" s="6">
        <f>'Residential Bills_Yr 1_6 Units'!$AN$49</f>
        <v>27.619999999999997</v>
      </c>
      <c r="Q20" s="6">
        <f>'Residential Bills_Yr 2_6 Units'!$AN$49</f>
        <v>31.27</v>
      </c>
      <c r="R20" s="6">
        <f>'Residential Bills_Yr 3_6 Units'!$AN$49</f>
        <v>32.619999999999997</v>
      </c>
      <c r="S20" s="6">
        <f>'Residential Bills_Yr 4_6 Units'!$AN$49</f>
        <v>34.119999999999997</v>
      </c>
      <c r="T20" s="14">
        <f>'Residential Bills_Yr 5_6 Units'!$AN$49</f>
        <v>35.76</v>
      </c>
      <c r="V20" s="39" t="s">
        <v>45</v>
      </c>
      <c r="W20" s="6">
        <f>'Residential Bills_Yr 1_6 Units'!$AN$97</f>
        <v>18.349999999999998</v>
      </c>
      <c r="X20" s="6">
        <f>'Residential Bills_Yr 2_6 Units'!$AN$97</f>
        <v>11.31</v>
      </c>
      <c r="Y20" s="6">
        <f>'Residential Bills_Yr 3_6 Units'!$AN$97</f>
        <v>17.95</v>
      </c>
      <c r="Z20" s="6">
        <f>'Residential Bills_Yr 4_6 Units'!$AN$97</f>
        <v>18.72</v>
      </c>
      <c r="AA20" s="14">
        <f>'Residential Bills_Yr 5_6 Units'!$AN$97</f>
        <v>19.11</v>
      </c>
    </row>
    <row r="21" spans="1:27" hidden="1" x14ac:dyDescent="0.25">
      <c r="A21" s="39" t="s">
        <v>46</v>
      </c>
      <c r="B21" s="6">
        <f>'Residential Bills_Yr 1_avg_CH_'!$AR$49</f>
        <v>31.1</v>
      </c>
      <c r="C21" s="6">
        <f>'Residential Bills_Yr 2_avg_CH_'!$AR$49</f>
        <v>36.08</v>
      </c>
      <c r="D21" s="6">
        <f>'Residential Bills_Yr 3_avg_CH_'!$AR$49</f>
        <v>34.21</v>
      </c>
      <c r="E21" s="6">
        <f>'Residential Bills_Yr 4_avg_CH_'!$AR$49</f>
        <v>39.700000000000003</v>
      </c>
      <c r="F21" s="14">
        <f>'Residential Bills_Yr 5_avg_CH_'!$AR$49</f>
        <v>41.440000000000005</v>
      </c>
      <c r="H21" s="39" t="s">
        <v>46</v>
      </c>
      <c r="I21" s="6">
        <f>'Residential Bills_Yr 1_avg_CH_'!$AR$97</f>
        <v>21.71</v>
      </c>
      <c r="J21" s="6">
        <f>'Residential Bills_Yr 2_avg_CH_'!$AR$97</f>
        <v>15.990000000000002</v>
      </c>
      <c r="K21" s="6">
        <f>'Residential Bills_Yr 3_avg_CH_'!$AR$97</f>
        <v>19.489999999999998</v>
      </c>
      <c r="L21" s="6">
        <f>'Residential Bills_Yr 4_avg_CH_'!$AR$97</f>
        <v>24.05</v>
      </c>
      <c r="M21" s="14">
        <f>'Residential Bills_Yr 5_avg_CH_'!$AR$97</f>
        <v>24.530000000000005</v>
      </c>
      <c r="O21" s="39" t="s">
        <v>46</v>
      </c>
      <c r="P21" s="6">
        <f>'Residential Bills_Yr 1_6 Units'!$AR$49</f>
        <v>27</v>
      </c>
      <c r="Q21" s="6">
        <f>'Residential Bills_Yr 2_6 Units'!$AR$49</f>
        <v>31.27</v>
      </c>
      <c r="R21" s="6">
        <f>'Residential Bills_Yr 3_6 Units'!$AR$49</f>
        <v>32.619999999999997</v>
      </c>
      <c r="S21" s="6">
        <f>'Residential Bills_Yr 4_6 Units'!$AR$49</f>
        <v>34.119999999999997</v>
      </c>
      <c r="T21" s="14">
        <f>'Residential Bills_Yr 5_6 Units'!$AR$49</f>
        <v>35.76</v>
      </c>
      <c r="V21" s="39" t="s">
        <v>46</v>
      </c>
      <c r="W21" s="6">
        <f>'Residential Bills_Yr 1_6 Units'!$AR$97</f>
        <v>17.73</v>
      </c>
      <c r="X21" s="6">
        <f>'Residential Bills_Yr 2_6 Units'!$AR$97</f>
        <v>11.31</v>
      </c>
      <c r="Y21" s="6">
        <f>'Residential Bills_Yr 3_6 Units'!$AR$97</f>
        <v>17.95</v>
      </c>
      <c r="Z21" s="6">
        <f>'Residential Bills_Yr 4_6 Units'!$AR$97</f>
        <v>18.72</v>
      </c>
      <c r="AA21" s="14">
        <f>'Residential Bills_Yr 5_6 Units'!$AR$97</f>
        <v>19.11</v>
      </c>
    </row>
    <row r="22" spans="1:27" hidden="1" x14ac:dyDescent="0.25">
      <c r="A22" s="39" t="s">
        <v>47</v>
      </c>
      <c r="B22" s="6">
        <f>'Residential Bills_Yr 1_avg_CH_'!$AV$49</f>
        <v>31.1</v>
      </c>
      <c r="C22" s="6">
        <f>'Residential Bills_Yr 2_avg_CH_'!$AV$49</f>
        <v>36.08</v>
      </c>
      <c r="D22" s="6">
        <f>'Residential Bills_Yr 3_avg_CH_'!$AV$49</f>
        <v>34.21</v>
      </c>
      <c r="E22" s="6">
        <f>'Residential Bills_Yr 4_avg_CH_'!$AV$49</f>
        <v>39.700000000000003</v>
      </c>
      <c r="F22" s="14">
        <f>'Residential Bills_Yr 5_avg_CH_'!$AV$49</f>
        <v>41.440000000000005</v>
      </c>
      <c r="H22" s="39" t="s">
        <v>47</v>
      </c>
      <c r="I22" s="6">
        <f>'Residential Bills_Yr 1_avg_CH_'!$AV$97</f>
        <v>21.71</v>
      </c>
      <c r="J22" s="6">
        <f>'Residential Bills_Yr 2_avg_CH_'!$AV$97</f>
        <v>15.990000000000002</v>
      </c>
      <c r="K22" s="6">
        <f>'Residential Bills_Yr 3_avg_CH_'!$AV$97</f>
        <v>19.489999999999998</v>
      </c>
      <c r="L22" s="6">
        <f>'Residential Bills_Yr 4_avg_CH_'!$AV$97</f>
        <v>24.05</v>
      </c>
      <c r="M22" s="14">
        <f>'Residential Bills_Yr 5_avg_CH_'!$AV$97</f>
        <v>24.530000000000005</v>
      </c>
      <c r="O22" s="39" t="s">
        <v>47</v>
      </c>
      <c r="P22" s="6">
        <f>'Residential Bills_Yr 1_6 Units'!$AV$49</f>
        <v>27</v>
      </c>
      <c r="Q22" s="6">
        <f>'Residential Bills_Yr 2_6 Units'!$AV$49</f>
        <v>31.27</v>
      </c>
      <c r="R22" s="6">
        <f>'Residential Bills_Yr 3_6 Units'!$AV$49</f>
        <v>32.619999999999997</v>
      </c>
      <c r="S22" s="6">
        <f>'Residential Bills_Yr 4_6 Units'!$AV$49</f>
        <v>34.119999999999997</v>
      </c>
      <c r="T22" s="14">
        <f>'Residential Bills_Yr 5_6 Units'!$AV$49</f>
        <v>35.76</v>
      </c>
      <c r="V22" s="39" t="s">
        <v>47</v>
      </c>
      <c r="W22" s="6">
        <f>'Residential Bills_Yr 1_6 Units'!$AV$97</f>
        <v>17.73</v>
      </c>
      <c r="X22" s="6">
        <f>'Residential Bills_Yr 2_6 Units'!$AV$97</f>
        <v>11.31</v>
      </c>
      <c r="Y22" s="6">
        <f>'Residential Bills_Yr 3_6 Units'!$AV$97</f>
        <v>17.95</v>
      </c>
      <c r="Z22" s="6">
        <f>'Residential Bills_Yr 4_6 Units'!$AV$97</f>
        <v>18.72</v>
      </c>
      <c r="AA22" s="14">
        <f>'Residential Bills_Yr 5_6 Units'!$AV$97</f>
        <v>19.11</v>
      </c>
    </row>
    <row r="23" spans="1:27" ht="15.75" thickBot="1" x14ac:dyDescent="0.3">
      <c r="A23" s="40" t="s">
        <v>57</v>
      </c>
      <c r="B23" s="41">
        <f>SUM(B11:B22)</f>
        <v>380.3300000000001</v>
      </c>
      <c r="C23" s="41">
        <f t="shared" ref="C23:F23" si="0">SUM(C11:C22)</f>
        <v>398.5224</v>
      </c>
      <c r="D23" s="41">
        <f t="shared" si="0"/>
        <v>411.62999999999994</v>
      </c>
      <c r="E23" s="41">
        <f t="shared" si="0"/>
        <v>485.94</v>
      </c>
      <c r="F23" s="42">
        <f t="shared" si="0"/>
        <v>510.06000000000006</v>
      </c>
      <c r="H23" s="40" t="s">
        <v>57</v>
      </c>
      <c r="I23" s="41">
        <f>SUM(I11:I22)</f>
        <v>262.33999999999997</v>
      </c>
      <c r="J23" s="41">
        <f t="shared" ref="J23:M23" si="1">SUM(J11:J22)</f>
        <v>230.47240000000002</v>
      </c>
      <c r="K23" s="41">
        <f t="shared" si="1"/>
        <v>180.09000000000003</v>
      </c>
      <c r="L23" s="41">
        <f t="shared" si="1"/>
        <v>295.5200000000001</v>
      </c>
      <c r="M23" s="42">
        <f t="shared" si="1"/>
        <v>307.14000000000004</v>
      </c>
      <c r="O23" s="40" t="s">
        <v>57</v>
      </c>
      <c r="P23" s="41">
        <f>SUM(P11:P22)</f>
        <v>332.84</v>
      </c>
      <c r="Q23" s="41">
        <f t="shared" ref="Q23:T23" si="2">SUM(Q11:Q22)</f>
        <v>345.72999999999996</v>
      </c>
      <c r="R23" s="41">
        <f t="shared" si="2"/>
        <v>392.31</v>
      </c>
      <c r="S23" s="41">
        <f t="shared" si="2"/>
        <v>416.67</v>
      </c>
      <c r="T23" s="42">
        <f t="shared" si="2"/>
        <v>438.74999999999989</v>
      </c>
      <c r="V23" s="40" t="s">
        <v>57</v>
      </c>
      <c r="W23" s="41">
        <f>SUM(W11:W22)</f>
        <v>216.59999999999997</v>
      </c>
      <c r="X23" s="41">
        <f t="shared" ref="X23:AA23" si="3">SUM(X11:X22)</f>
        <v>178.93</v>
      </c>
      <c r="Y23" s="41">
        <f t="shared" si="3"/>
        <v>161.36999999999998</v>
      </c>
      <c r="Z23" s="41">
        <f t="shared" si="3"/>
        <v>229.76999999999998</v>
      </c>
      <c r="AA23" s="42">
        <f t="shared" si="3"/>
        <v>238.95000000000005</v>
      </c>
    </row>
    <row r="24" spans="1:27" ht="15.75" thickBot="1" x14ac:dyDescent="0.3">
      <c r="A24" s="10" t="s">
        <v>182</v>
      </c>
      <c r="B24" s="43">
        <f>B23/12</f>
        <v>31.694166666666675</v>
      </c>
      <c r="C24" s="43">
        <f t="shared" ref="C24:F24" si="4">C23/12</f>
        <v>33.2102</v>
      </c>
      <c r="D24" s="43">
        <f t="shared" si="4"/>
        <v>34.302499999999995</v>
      </c>
      <c r="E24" s="43">
        <f t="shared" si="4"/>
        <v>40.494999999999997</v>
      </c>
      <c r="F24" s="19">
        <f t="shared" si="4"/>
        <v>42.505000000000003</v>
      </c>
      <c r="H24" s="10" t="s">
        <v>182</v>
      </c>
      <c r="I24" s="43">
        <f>I23/12</f>
        <v>21.861666666666665</v>
      </c>
      <c r="J24" s="43">
        <f t="shared" ref="J24:M24" si="5">J23/12</f>
        <v>19.206033333333334</v>
      </c>
      <c r="K24" s="43">
        <f t="shared" si="5"/>
        <v>15.007500000000002</v>
      </c>
      <c r="L24" s="43">
        <f t="shared" si="5"/>
        <v>24.626666666666676</v>
      </c>
      <c r="M24" s="19">
        <f t="shared" si="5"/>
        <v>25.595000000000002</v>
      </c>
      <c r="O24" s="10" t="s">
        <v>182</v>
      </c>
      <c r="P24" s="43">
        <f>P23/12</f>
        <v>27.736666666666665</v>
      </c>
      <c r="Q24" s="43">
        <f t="shared" ref="Q24:T24" si="6">Q23/12</f>
        <v>28.810833333333331</v>
      </c>
      <c r="R24" s="43">
        <f t="shared" si="6"/>
        <v>32.692500000000003</v>
      </c>
      <c r="S24" s="43">
        <f t="shared" si="6"/>
        <v>34.722500000000004</v>
      </c>
      <c r="T24" s="19">
        <f t="shared" si="6"/>
        <v>36.562499999999993</v>
      </c>
      <c r="V24" s="10" t="s">
        <v>182</v>
      </c>
      <c r="W24" s="43">
        <f>W23/12</f>
        <v>18.049999999999997</v>
      </c>
      <c r="X24" s="43">
        <f t="shared" ref="X24:AA24" si="7">X23/12</f>
        <v>14.910833333333334</v>
      </c>
      <c r="Y24" s="43">
        <f t="shared" si="7"/>
        <v>13.447499999999998</v>
      </c>
      <c r="Z24" s="43">
        <f t="shared" si="7"/>
        <v>19.147499999999997</v>
      </c>
      <c r="AA24" s="19">
        <f t="shared" si="7"/>
        <v>19.912500000000005</v>
      </c>
    </row>
    <row r="25" spans="1:27" ht="30" x14ac:dyDescent="0.25">
      <c r="A25" s="106" t="s">
        <v>78</v>
      </c>
      <c r="B25" s="107">
        <f>(B24-B6)/B6</f>
        <v>3.7112783595113746E-2</v>
      </c>
      <c r="C25" s="107">
        <f>(C23-B23)/B23</f>
        <v>4.7833197486393135E-2</v>
      </c>
      <c r="D25" s="107">
        <f>(D23-C23)/C23</f>
        <v>3.2890497497756549E-2</v>
      </c>
      <c r="E25" s="107">
        <f>(E23-D23)/D23</f>
        <v>0.18052620071423384</v>
      </c>
      <c r="F25" s="108">
        <f>(F23-E23)/E23</f>
        <v>4.9635757500926164E-2</v>
      </c>
      <c r="H25" s="106" t="s">
        <v>78</v>
      </c>
      <c r="I25" s="107">
        <f>(I24-I6)/I6</f>
        <v>7.9145535577069288E-3</v>
      </c>
      <c r="J25" s="107">
        <f>(J23-I23)/I23</f>
        <v>-0.12147442250514583</v>
      </c>
      <c r="K25" s="107">
        <f>(K23-J23)/J23</f>
        <v>-0.21860491755194975</v>
      </c>
      <c r="L25" s="107">
        <f>(L23-K23)/K23</f>
        <v>0.64095729912821386</v>
      </c>
      <c r="M25" s="108">
        <f>(M23-L23)/L23</f>
        <v>3.9320519761775662E-2</v>
      </c>
      <c r="O25" s="106" t="s">
        <v>78</v>
      </c>
      <c r="P25" s="107">
        <f>(P24-P6)/P6</f>
        <v>2.6523562792992648E-2</v>
      </c>
      <c r="Q25" s="107">
        <f>(Q23-P23)/P23</f>
        <v>3.8727316428313868E-2</v>
      </c>
      <c r="R25" s="107">
        <f>(R23-Q23)/Q23</f>
        <v>0.1347294131258498</v>
      </c>
      <c r="S25" s="107">
        <f>(S23-R23)/R23</f>
        <v>6.2093752389691857E-2</v>
      </c>
      <c r="T25" s="108">
        <f>(T23-S23)/S23</f>
        <v>5.2991576067391147E-2</v>
      </c>
      <c r="V25" s="106" t="s">
        <v>78</v>
      </c>
      <c r="W25" s="107">
        <f>(W24-W6)/W6</f>
        <v>-1.095890410958939E-2</v>
      </c>
      <c r="X25" s="107">
        <f>(X23-W23)/W23</f>
        <v>-0.17391505078485672</v>
      </c>
      <c r="Y25" s="107">
        <f>(Y23-X23)/X23</f>
        <v>-9.8138937014475097E-2</v>
      </c>
      <c r="Z25" s="107">
        <f>(Z23-Y23)/Y23</f>
        <v>0.42387060791968778</v>
      </c>
      <c r="AA25" s="108">
        <f>(AA23-Z23)/Z23</f>
        <v>3.9952996474735887E-2</v>
      </c>
    </row>
    <row r="26" spans="1:27" ht="45.75" thickBot="1" x14ac:dyDescent="0.3">
      <c r="A26" s="53" t="s">
        <v>166</v>
      </c>
      <c r="B26" s="109">
        <f>(B24-B6)/B6</f>
        <v>3.7112783595113746E-2</v>
      </c>
      <c r="C26" s="109">
        <f>(C23-$C$6)/$C$6</f>
        <v>8.6721204188481782E-2</v>
      </c>
      <c r="D26" s="109">
        <f>(D23-$C$6)/$C$6</f>
        <v>0.12246400523560201</v>
      </c>
      <c r="E26" s="109">
        <f>(E23-$C$6)/$C$6</f>
        <v>0.32509816753926712</v>
      </c>
      <c r="F26" s="110">
        <f>(F23-$C$6)/$C$6</f>
        <v>0.39087041884816781</v>
      </c>
      <c r="H26" s="53" t="s">
        <v>166</v>
      </c>
      <c r="I26" s="109">
        <f>(I24-$C6)/$C6</f>
        <v>-0.94038594386271079</v>
      </c>
      <c r="J26" s="109">
        <f>(J23-$C$6)/$C$6</f>
        <v>-0.37153032286212906</v>
      </c>
      <c r="K26" s="109">
        <f>(K23-$C$6)/$C$6</f>
        <v>-0.50891688481675379</v>
      </c>
      <c r="L26" s="109">
        <f>(L23-$C$6)/$C$6</f>
        <v>-0.19415357766143074</v>
      </c>
      <c r="M26" s="110">
        <f>(M23-$C$6)/$C$6</f>
        <v>-0.16246727748691081</v>
      </c>
      <c r="O26" s="53" t="s">
        <v>166</v>
      </c>
      <c r="P26" s="109">
        <f>(P24-P6)/P6</f>
        <v>2.6523562792992648E-2</v>
      </c>
      <c r="Q26" s="109">
        <f>(Q23-$C$6)/$C$6</f>
        <v>-5.7237129144851684E-2</v>
      </c>
      <c r="R26" s="109">
        <f>(R23-$C$6)/$C$6</f>
        <v>6.9780759162303752E-2</v>
      </c>
      <c r="S26" s="109">
        <f>(S23-$C$6)/$C$6</f>
        <v>0.13620746073298443</v>
      </c>
      <c r="T26" s="110">
        <f>(T23-$C$6)/$C$6</f>
        <v>0.19641688481675371</v>
      </c>
      <c r="V26" s="53" t="s">
        <v>166</v>
      </c>
      <c r="W26" s="109">
        <f>(W24-$C6)/$C6</f>
        <v>-0.95077988656195456</v>
      </c>
      <c r="X26" s="109">
        <f>(X23-$C$6)/$C$6</f>
        <v>-0.51208006108202442</v>
      </c>
      <c r="Y26" s="109">
        <f>(Y23-$C$6)/$C$6</f>
        <v>-0.55996400523560208</v>
      </c>
      <c r="Z26" s="109">
        <f>(Z23-$C$6)/$C$6</f>
        <v>-0.37344568062827227</v>
      </c>
      <c r="AA26" s="110">
        <f>(AA23-$C$6)/$C$6</f>
        <v>-0.34841295811518308</v>
      </c>
    </row>
    <row r="27" spans="1:27" x14ac:dyDescent="0.25">
      <c r="A27" s="1"/>
      <c r="B27" s="43"/>
      <c r="C27" s="43"/>
      <c r="D27" s="43"/>
      <c r="F27" s="1"/>
      <c r="G27" s="43"/>
      <c r="H27" s="43"/>
      <c r="I27" s="43"/>
    </row>
    <row r="28" spans="1:27" x14ac:dyDescent="0.25">
      <c r="A28" s="1" t="str">
        <f>ORO_Input!A73</f>
        <v>Oroville</v>
      </c>
    </row>
    <row r="29" spans="1:27" ht="15.75" thickBot="1" x14ac:dyDescent="0.3">
      <c r="A29" s="1"/>
    </row>
    <row r="30" spans="1:27" ht="15.75" x14ac:dyDescent="0.25">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46.499999999999993</v>
      </c>
      <c r="C32" s="6">
        <f>B32*12</f>
        <v>557.99999999999989</v>
      </c>
      <c r="F32" s="15"/>
      <c r="H32" s="116" t="s">
        <v>167</v>
      </c>
      <c r="I32" s="6">
        <f>I37</f>
        <v>33.369999999999997</v>
      </c>
      <c r="J32" s="6">
        <f>I32*12</f>
        <v>400.43999999999994</v>
      </c>
      <c r="M32" s="15"/>
      <c r="O32" s="116" t="s">
        <v>167</v>
      </c>
      <c r="P32" s="6">
        <f>P37</f>
        <v>27.020000000000003</v>
      </c>
      <c r="Q32" s="6">
        <f>P32*12</f>
        <v>324.24</v>
      </c>
      <c r="T32" s="15"/>
      <c r="V32" s="116" t="s">
        <v>167</v>
      </c>
      <c r="W32" s="6">
        <f>W37</f>
        <v>18.250000000000004</v>
      </c>
      <c r="X32" s="6">
        <f>W32*12</f>
        <v>219.00000000000006</v>
      </c>
      <c r="AA32" s="15"/>
    </row>
    <row r="33" spans="1:27" ht="15.75" thickBot="1" x14ac:dyDescent="0.3">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1_avg_ORO'!$B$55</f>
        <v>7</v>
      </c>
      <c r="J33" s="2">
        <f>'Residential Bills_Yr 2_avg_ORO'!$B$55</f>
        <v>7</v>
      </c>
      <c r="K33" s="2">
        <f>'Residential Bills_Yr 3_avg_ORO'!$B$55</f>
        <v>7</v>
      </c>
      <c r="L33" s="2">
        <f>'Residential Bills_Yr 4_avg_ORO'!$B$55</f>
        <v>7</v>
      </c>
      <c r="M33" s="11">
        <f>'Residential Bills_Yr 5_avg_ORO'!$B$55</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CH_Input!$B$8</f>
        <v>2023</v>
      </c>
      <c r="C36" s="37">
        <f>CH_Input!$B$9</f>
        <v>2024</v>
      </c>
      <c r="D36" s="37">
        <f>CH_Input!$B$10</f>
        <v>2025</v>
      </c>
      <c r="E36" s="37">
        <f>CH_Input!$B$11</f>
        <v>2026</v>
      </c>
      <c r="F36" s="38">
        <f>CH_Input!$B$12</f>
        <v>2027</v>
      </c>
      <c r="H36" s="8" t="s">
        <v>58</v>
      </c>
      <c r="I36" s="37">
        <f>CH_Input!$B$8</f>
        <v>2023</v>
      </c>
      <c r="J36" s="37">
        <f>CH_Input!$B$9</f>
        <v>2024</v>
      </c>
      <c r="K36" s="37">
        <f>CH_Input!$B$10</f>
        <v>2025</v>
      </c>
      <c r="L36" s="37">
        <f>CH_Input!$B$11</f>
        <v>2026</v>
      </c>
      <c r="M36" s="38">
        <f>CH_Input!$B$12</f>
        <v>2027</v>
      </c>
      <c r="O36" s="8" t="s">
        <v>58</v>
      </c>
      <c r="P36" s="37">
        <f>CH_Input!$B$8</f>
        <v>2023</v>
      </c>
      <c r="Q36" s="37">
        <f>CH_Input!$B$9</f>
        <v>2024</v>
      </c>
      <c r="R36" s="37">
        <f>CH_Input!$B$10</f>
        <v>2025</v>
      </c>
      <c r="S36" s="37">
        <f>CH_Input!$B$11</f>
        <v>2026</v>
      </c>
      <c r="T36" s="38">
        <f>CH_Input!$B$12</f>
        <v>2027</v>
      </c>
      <c r="V36" s="8" t="s">
        <v>58</v>
      </c>
      <c r="W36" s="37">
        <f>CH_Input!$B$8</f>
        <v>2023</v>
      </c>
      <c r="X36" s="37">
        <f>CH_Input!$B$9</f>
        <v>2024</v>
      </c>
      <c r="Y36" s="37">
        <f>CH_Input!$B$10</f>
        <v>2025</v>
      </c>
      <c r="Z36" s="37">
        <f>CH_Input!$B$11</f>
        <v>2026</v>
      </c>
      <c r="AA36" s="38">
        <f>CH_Input!$B$12</f>
        <v>2027</v>
      </c>
    </row>
    <row r="37" spans="1:27" hidden="1" x14ac:dyDescent="0.25">
      <c r="A37" s="39" t="s">
        <v>36</v>
      </c>
      <c r="B37" s="6">
        <f>'Residential Bills_Yr 1_avg_ORO'!$D$49</f>
        <v>46.499999999999993</v>
      </c>
      <c r="C37" s="6">
        <f>'Residential Bills_Yr 2_avg_ORO'!$D$49</f>
        <v>45.9</v>
      </c>
      <c r="D37" s="6">
        <f>'Residential Bills_Yr 3_avg_ORO'!$D$49</f>
        <v>49.079999999999991</v>
      </c>
      <c r="E37" s="6">
        <f>'Residential Bills_Yr 4_avg_ORO'!$D$49</f>
        <v>74.510000000000005</v>
      </c>
      <c r="F37" s="14">
        <f>'Residential Bills_Yr 5_avg_ORO'!$D$49</f>
        <v>79.590000000000018</v>
      </c>
      <c r="H37" s="39" t="s">
        <v>36</v>
      </c>
      <c r="I37" s="6">
        <f>'Residential Bills_Yr 1_avg_ORO'!$D$97</f>
        <v>33.369999999999997</v>
      </c>
      <c r="J37" s="6">
        <f>'Residential Bills_Yr 2_avg_ORO'!$D$97</f>
        <v>32.68</v>
      </c>
      <c r="K37" s="6">
        <f>'Residential Bills_Yr 3_avg_ORO'!$D$97</f>
        <v>20.12</v>
      </c>
      <c r="L37" s="6">
        <f>'Residential Bills_Yr 4_avg_ORO'!$D$97</f>
        <v>46.73</v>
      </c>
      <c r="M37" s="14">
        <f>'Residential Bills_Yr 5_avg_ORO'!$D$97</f>
        <v>49.480000000000004</v>
      </c>
      <c r="O37" s="39" t="s">
        <v>36</v>
      </c>
      <c r="P37" s="6">
        <f>'Residential Bills_Yr 1_6 Units'!$D$49</f>
        <v>27.020000000000003</v>
      </c>
      <c r="Q37" s="6">
        <f>'Residential Bills_Yr 2_6 Units'!$D$49</f>
        <v>27.38</v>
      </c>
      <c r="R37" s="6">
        <f>'Residential Bills_Yr 3_6 Units'!$D$49</f>
        <v>32.57</v>
      </c>
      <c r="S37" s="6">
        <f>'Residential Bills_Yr 4_6 Units'!$D$49</f>
        <v>35.07</v>
      </c>
      <c r="T37" s="14">
        <f>'Residential Bills_Yr 5_6 Units'!$D$49</f>
        <v>36.83</v>
      </c>
      <c r="V37" s="39" t="s">
        <v>36</v>
      </c>
      <c r="W37" s="6">
        <f>'Residential Bills_Yr 1_6 Units'!$D$97</f>
        <v>18.250000000000004</v>
      </c>
      <c r="X37" s="6">
        <f>'Residential Bills_Yr 2_6 Units'!$D$97</f>
        <v>17.970000000000002</v>
      </c>
      <c r="Y37" s="6">
        <f>'Residential Bills_Yr 3_6 Units'!$D$97</f>
        <v>11.799999999999999</v>
      </c>
      <c r="Z37" s="6">
        <f>'Residential Bills_Yr 4_6 Units'!$D$97</f>
        <v>19.66</v>
      </c>
      <c r="AA37" s="14">
        <f>'Residential Bills_Yr 5_6 Units'!$D$97</f>
        <v>20.18</v>
      </c>
    </row>
    <row r="38" spans="1:27" hidden="1" x14ac:dyDescent="0.25">
      <c r="A38" s="39" t="s">
        <v>37</v>
      </c>
      <c r="B38" s="6">
        <f>'Residential Bills_Yr 1_avg_ORO'!$H$49</f>
        <v>46.499999999999993</v>
      </c>
      <c r="C38" s="6">
        <f>'Residential Bills_Yr 2_avg_ORO'!$H$49</f>
        <v>46.221000000000004</v>
      </c>
      <c r="D38" s="6">
        <f>'Residential Bills_Yr 3_avg_ORO'!$H$49</f>
        <v>1.9600000000000002</v>
      </c>
      <c r="E38" s="6">
        <f>'Residential Bills_Yr 4_avg_ORO'!$H$49</f>
        <v>74.510000000000005</v>
      </c>
      <c r="F38" s="14">
        <f>'Residential Bills_Yr 5_avg_ORO'!$H$49</f>
        <v>79.590000000000018</v>
      </c>
      <c r="H38" s="39" t="s">
        <v>37</v>
      </c>
      <c r="I38" s="6">
        <f>'Residential Bills_Yr 1_avg_ORO'!$H$97</f>
        <v>27.959999999999994</v>
      </c>
      <c r="J38" s="6">
        <f>'Residential Bills_Yr 2_avg_ORO'!$H$97</f>
        <v>32.679499999999997</v>
      </c>
      <c r="K38" s="6">
        <f>'Residential Bills_Yr 3_avg_ORO'!$H$97</f>
        <v>-4.8099999999999996</v>
      </c>
      <c r="L38" s="6">
        <f>'Residential Bills_Yr 4_avg_ORO'!$H$97</f>
        <v>44.64</v>
      </c>
      <c r="M38" s="14">
        <f>'Residential Bills_Yr 5_avg_ORO'!$H$97</f>
        <v>49.480000000000004</v>
      </c>
      <c r="O38" s="39" t="s">
        <v>37</v>
      </c>
      <c r="P38" s="6">
        <f>'Residential Bills_Yr 1_6 Units'!$H$49</f>
        <v>27.020000000000003</v>
      </c>
      <c r="Q38" s="6">
        <f>'Residential Bills_Yr 2_6 Units'!$H$49</f>
        <v>27.38</v>
      </c>
      <c r="R38" s="6">
        <f>'Residential Bills_Yr 3_6 Units'!$H$49</f>
        <v>32.57</v>
      </c>
      <c r="S38" s="6">
        <f>'Residential Bills_Yr 4_6 Units'!$H$49</f>
        <v>35.07</v>
      </c>
      <c r="T38" s="14">
        <f>'Residential Bills_Yr 5_6 Units'!$H$49</f>
        <v>36.83</v>
      </c>
      <c r="V38" s="39" t="s">
        <v>37</v>
      </c>
      <c r="W38" s="6">
        <f>'Residential Bills_Yr 1_6 Units'!$H$97</f>
        <v>13.26</v>
      </c>
      <c r="X38" s="6">
        <f>'Residential Bills_Yr 2_6 Units'!$H$97</f>
        <v>17.970000000000002</v>
      </c>
      <c r="Y38" s="6">
        <f>'Residential Bills_Yr 3_6 Units'!$H$97</f>
        <v>11.799999999999999</v>
      </c>
      <c r="Z38" s="6">
        <f>'Residential Bills_Yr 4_6 Units'!$H$97</f>
        <v>17.650000000000002</v>
      </c>
      <c r="AA38" s="14">
        <f>'Residential Bills_Yr 5_6 Units'!$H$97</f>
        <v>20.18</v>
      </c>
    </row>
    <row r="39" spans="1:27" hidden="1" x14ac:dyDescent="0.25">
      <c r="A39" s="39" t="s">
        <v>38</v>
      </c>
      <c r="B39" s="6">
        <f>'Residential Bills_Yr 1_avg_ORO'!$L$49</f>
        <v>46.499999999999993</v>
      </c>
      <c r="C39" s="6">
        <f>'Residential Bills_Yr 2_avg_ORO'!$L$49</f>
        <v>46.221000000000004</v>
      </c>
      <c r="D39" s="6">
        <f>'Residential Bills_Yr 3_avg_ORO'!$L$49</f>
        <v>1.9600000000000002</v>
      </c>
      <c r="E39" s="6">
        <f>'Residential Bills_Yr 4_avg_ORO'!$L$49</f>
        <v>74.510000000000005</v>
      </c>
      <c r="F39" s="14">
        <f>'Residential Bills_Yr 5_avg_ORO'!$L$49</f>
        <v>79.590000000000018</v>
      </c>
      <c r="H39" s="39" t="s">
        <v>38</v>
      </c>
      <c r="I39" s="6">
        <f>'Residential Bills_Yr 1_avg_ORO'!$L$97</f>
        <v>33.369999999999997</v>
      </c>
      <c r="J39" s="6">
        <f>'Residential Bills_Yr 2_avg_ORO'!$L$97</f>
        <v>32.679499999999997</v>
      </c>
      <c r="K39" s="6">
        <f>'Residential Bills_Yr 3_avg_ORO'!$L$97</f>
        <v>-4.8099999999999996</v>
      </c>
      <c r="L39" s="6">
        <f>'Residential Bills_Yr 4_avg_ORO'!$L$97</f>
        <v>46.73</v>
      </c>
      <c r="M39" s="14">
        <f>'Residential Bills_Yr 5_avg_ORO'!$L$97</f>
        <v>49.480000000000004</v>
      </c>
      <c r="O39" s="39" t="s">
        <v>38</v>
      </c>
      <c r="P39" s="6">
        <f>'Residential Bills_Yr 1_6 Units'!$L$49</f>
        <v>27.020000000000003</v>
      </c>
      <c r="Q39" s="6">
        <f>'Residential Bills_Yr 2_6 Units'!$L$49</f>
        <v>27.38</v>
      </c>
      <c r="R39" s="6">
        <f>'Residential Bills_Yr 3_6 Units'!$L$49</f>
        <v>32.57</v>
      </c>
      <c r="S39" s="6">
        <f>'Residential Bills_Yr 4_6 Units'!$L$49</f>
        <v>35.07</v>
      </c>
      <c r="T39" s="14">
        <f>'Residential Bills_Yr 5_6 Units'!$L$49</f>
        <v>36.83</v>
      </c>
      <c r="V39" s="39" t="s">
        <v>38</v>
      </c>
      <c r="W39" s="6">
        <f>'Residential Bills_Yr 1_6 Units'!$L$97</f>
        <v>18.250000000000004</v>
      </c>
      <c r="X39" s="6">
        <f>'Residential Bills_Yr 2_6 Units'!$L$97</f>
        <v>17.970000000000002</v>
      </c>
      <c r="Y39" s="6">
        <f>'Residential Bills_Yr 3_6 Units'!$L$97</f>
        <v>11.799999999999999</v>
      </c>
      <c r="Z39" s="6">
        <f>'Residential Bills_Yr 4_6 Units'!$L$97</f>
        <v>19.66</v>
      </c>
      <c r="AA39" s="14">
        <f>'Residential Bills_Yr 5_6 Units'!$L$97</f>
        <v>20.18</v>
      </c>
    </row>
    <row r="40" spans="1:27" hidden="1" x14ac:dyDescent="0.25">
      <c r="A40" s="39" t="s">
        <v>39</v>
      </c>
      <c r="B40" s="6">
        <f>'Residential Bills_Yr 1_avg_ORO'!$P$49</f>
        <v>46.499999999999993</v>
      </c>
      <c r="C40" s="6">
        <f>'Residential Bills_Yr 2_avg_ORO'!$P$49</f>
        <v>46.221000000000004</v>
      </c>
      <c r="D40" s="6">
        <f>'Residential Bills_Yr 3_avg_ORO'!$P$49</f>
        <v>1.9600000000000002</v>
      </c>
      <c r="E40" s="6">
        <f>'Residential Bills_Yr 4_avg_ORO'!$P$49</f>
        <v>74.510000000000005</v>
      </c>
      <c r="F40" s="14">
        <f>'Residential Bills_Yr 5_avg_ORO'!$P$49</f>
        <v>79.590000000000018</v>
      </c>
      <c r="H40" s="39" t="s">
        <v>39</v>
      </c>
      <c r="I40" s="6">
        <f>'Residential Bills_Yr 1_avg_ORO'!$P$97</f>
        <v>33.369999999999997</v>
      </c>
      <c r="J40" s="6">
        <f>'Residential Bills_Yr 2_avg_ORO'!$P$97</f>
        <v>32.679499999999997</v>
      </c>
      <c r="K40" s="6">
        <f>'Residential Bills_Yr 3_avg_ORO'!$P$97</f>
        <v>-4.8099999999999996</v>
      </c>
      <c r="L40" s="6">
        <f>'Residential Bills_Yr 4_avg_ORO'!$P$97</f>
        <v>46.73</v>
      </c>
      <c r="M40" s="14">
        <f>'Residential Bills_Yr 5_avg_ORO'!$P$97</f>
        <v>49.480000000000004</v>
      </c>
      <c r="O40" s="39" t="s">
        <v>39</v>
      </c>
      <c r="P40" s="6">
        <f>'Residential Bills_Yr 1_6 Units'!$P$49</f>
        <v>27.020000000000003</v>
      </c>
      <c r="Q40" s="6">
        <f>'Residential Bills_Yr 2_6 Units'!$P$49</f>
        <v>27.38</v>
      </c>
      <c r="R40" s="6">
        <f>'Residential Bills_Yr 3_6 Units'!$P$49</f>
        <v>32.79</v>
      </c>
      <c r="S40" s="6">
        <f>'Residential Bills_Yr 4_6 Units'!$P$49</f>
        <v>34.85</v>
      </c>
      <c r="T40" s="14">
        <f>'Residential Bills_Yr 5_6 Units'!$P$49</f>
        <v>36.83</v>
      </c>
      <c r="V40" s="39" t="s">
        <v>39</v>
      </c>
      <c r="W40" s="6">
        <f>'Residential Bills_Yr 1_6 Units'!$P$97</f>
        <v>18.250000000000004</v>
      </c>
      <c r="X40" s="6">
        <f>'Residential Bills_Yr 2_6 Units'!$P$97</f>
        <v>17.970000000000002</v>
      </c>
      <c r="Y40" s="6">
        <f>'Residential Bills_Yr 3_6 Units'!$P$97</f>
        <v>12.020000000000001</v>
      </c>
      <c r="Z40" s="6">
        <f>'Residential Bills_Yr 4_6 Units'!$P$97</f>
        <v>19.440000000000001</v>
      </c>
      <c r="AA40" s="14">
        <f>'Residential Bills_Yr 5_6 Units'!$P$97</f>
        <v>20.18</v>
      </c>
    </row>
    <row r="41" spans="1:27" hidden="1" x14ac:dyDescent="0.25">
      <c r="A41" s="39" t="s">
        <v>40</v>
      </c>
      <c r="B41" s="6">
        <f>'Residential Bills_Yr 1_avg_ORO'!$T$49</f>
        <v>50.089999999999996</v>
      </c>
      <c r="C41" s="6">
        <f>'Residential Bills_Yr 2_avg_ORO'!$T$49</f>
        <v>41.634599999999999</v>
      </c>
      <c r="D41" s="6">
        <f>'Residential Bills_Yr 3_avg_ORO'!$T$49</f>
        <v>1.9600000000000002</v>
      </c>
      <c r="E41" s="6">
        <f>'Residential Bills_Yr 4_avg_ORO'!$T$49</f>
        <v>74.510000000000005</v>
      </c>
      <c r="F41" s="14">
        <f>'Residential Bills_Yr 5_avg_ORO'!$T$49</f>
        <v>79.590000000000018</v>
      </c>
      <c r="H41" s="39" t="s">
        <v>40</v>
      </c>
      <c r="I41" s="6">
        <f>'Residential Bills_Yr 1_avg_ORO'!$T$97</f>
        <v>36.74</v>
      </c>
      <c r="J41" s="6">
        <f>'Residential Bills_Yr 2_avg_ORO'!$T$97</f>
        <v>22.996500000000005</v>
      </c>
      <c r="K41" s="6">
        <f>'Residential Bills_Yr 3_avg_ORO'!$T$97</f>
        <v>-4.8099999999999996</v>
      </c>
      <c r="L41" s="6">
        <f>'Residential Bills_Yr 4_avg_ORO'!$T$97</f>
        <v>46.73</v>
      </c>
      <c r="M41" s="14">
        <f>'Residential Bills_Yr 5_avg_ORO'!$T$97</f>
        <v>49.480000000000004</v>
      </c>
      <c r="O41" s="39" t="s">
        <v>40</v>
      </c>
      <c r="P41" s="6">
        <f>'Residential Bills_Yr 1_6 Units'!$T$49</f>
        <v>29.45</v>
      </c>
      <c r="Q41" s="6">
        <f>'Residential Bills_Yr 2_6 Units'!$T$49</f>
        <v>28.86</v>
      </c>
      <c r="R41" s="6">
        <f>'Residential Bills_Yr 3_6 Units'!$T$49</f>
        <v>32.79</v>
      </c>
      <c r="S41" s="6">
        <f>'Residential Bills_Yr 4_6 Units'!$T$49</f>
        <v>34.85</v>
      </c>
      <c r="T41" s="14">
        <f>'Residential Bills_Yr 5_6 Units'!$T$49</f>
        <v>36.83</v>
      </c>
      <c r="V41" s="39" t="s">
        <v>40</v>
      </c>
      <c r="W41" s="6">
        <f>'Residential Bills_Yr 1_6 Units'!$T$97</f>
        <v>20.329999999999998</v>
      </c>
      <c r="X41" s="6">
        <f>'Residential Bills_Yr 2_6 Units'!$T$97</f>
        <v>14.999999999999998</v>
      </c>
      <c r="Y41" s="6">
        <f>'Residential Bills_Yr 3_6 Units'!$T$97</f>
        <v>12.020000000000001</v>
      </c>
      <c r="Z41" s="6">
        <f>'Residential Bills_Yr 4_6 Units'!$T$97</f>
        <v>19.440000000000001</v>
      </c>
      <c r="AA41" s="14">
        <f>'Residential Bills_Yr 5_6 Units'!$T$97</f>
        <v>20.18</v>
      </c>
    </row>
    <row r="42" spans="1:27" hidden="1" x14ac:dyDescent="0.25">
      <c r="A42" s="39" t="s">
        <v>41</v>
      </c>
      <c r="B42" s="6">
        <f>'Residential Bills_Yr 1_avg_ORO'!$X$49</f>
        <v>50.089999999999996</v>
      </c>
      <c r="C42" s="6">
        <f>'Residential Bills_Yr 2_avg_ORO'!$X$49</f>
        <v>41.634599999999999</v>
      </c>
      <c r="D42" s="6">
        <f>'Residential Bills_Yr 3_avg_ORO'!$X$49</f>
        <v>1.9600000000000002</v>
      </c>
      <c r="E42" s="6">
        <f>'Residential Bills_Yr 4_avg_ORO'!$X$49</f>
        <v>74.510000000000005</v>
      </c>
      <c r="F42" s="14">
        <f>'Residential Bills_Yr 5_avg_ORO'!$X$49</f>
        <v>79.590000000000018</v>
      </c>
      <c r="H42" s="39" t="s">
        <v>41</v>
      </c>
      <c r="I42" s="6">
        <f>'Residential Bills_Yr 1_avg_ORO'!$X$97</f>
        <v>36.74</v>
      </c>
      <c r="J42" s="6">
        <f>'Residential Bills_Yr 2_avg_ORO'!$X$97</f>
        <v>22.996500000000005</v>
      </c>
      <c r="K42" s="6">
        <f>'Residential Bills_Yr 3_avg_ORO'!$X$97</f>
        <v>-4.8099999999999996</v>
      </c>
      <c r="L42" s="6">
        <f>'Residential Bills_Yr 4_avg_ORO'!$X$97</f>
        <v>46.73</v>
      </c>
      <c r="M42" s="14">
        <f>'Residential Bills_Yr 5_avg_ORO'!$X$97</f>
        <v>49.480000000000004</v>
      </c>
      <c r="O42" s="39" t="s">
        <v>41</v>
      </c>
      <c r="P42" s="6">
        <f>'Residential Bills_Yr 1_6 Units'!$X$49</f>
        <v>29.45</v>
      </c>
      <c r="Q42" s="6">
        <f>'Residential Bills_Yr 2_6 Units'!$X$49</f>
        <v>27.470000000000002</v>
      </c>
      <c r="R42" s="6">
        <f>'Residential Bills_Yr 3_6 Units'!$X$49</f>
        <v>32.79</v>
      </c>
      <c r="S42" s="6">
        <f>'Residential Bills_Yr 4_6 Units'!$X$49</f>
        <v>34.85</v>
      </c>
      <c r="T42" s="14">
        <f>'Residential Bills_Yr 5_6 Units'!$X$49</f>
        <v>36.83</v>
      </c>
      <c r="V42" s="39" t="s">
        <v>41</v>
      </c>
      <c r="W42" s="6">
        <f>'Residential Bills_Yr 1_6 Units'!$X$97</f>
        <v>17.869999999999997</v>
      </c>
      <c r="X42" s="6">
        <f>'Residential Bills_Yr 2_6 Units'!$X$97</f>
        <v>13.61</v>
      </c>
      <c r="Y42" s="6">
        <f>'Residential Bills_Yr 3_6 Units'!$X$97</f>
        <v>12.020000000000001</v>
      </c>
      <c r="Z42" s="6">
        <f>'Residential Bills_Yr 4_6 Units'!$X$97</f>
        <v>19.440000000000001</v>
      </c>
      <c r="AA42" s="14">
        <f>'Residential Bills_Yr 5_6 Units'!$X$97</f>
        <v>20.18</v>
      </c>
    </row>
    <row r="43" spans="1:27" hidden="1" x14ac:dyDescent="0.25">
      <c r="A43" s="39" t="s">
        <v>42</v>
      </c>
      <c r="B43" s="6">
        <f>'Residential Bills_Yr 1_avg_ORO'!$AB$49</f>
        <v>49.03</v>
      </c>
      <c r="C43" s="6">
        <f>'Residential Bills_Yr 2_avg_ORO'!$AB$49</f>
        <v>41.634599999999999</v>
      </c>
      <c r="D43" s="6">
        <f>'Residential Bills_Yr 3_avg_ORO'!$AB$49</f>
        <v>1.9600000000000002</v>
      </c>
      <c r="E43" s="6">
        <f>'Residential Bills_Yr 4_avg_ORO'!$AB$49</f>
        <v>74.510000000000005</v>
      </c>
      <c r="F43" s="14">
        <f>'Residential Bills_Yr 5_avg_ORO'!$AB$49</f>
        <v>79.590000000000018</v>
      </c>
      <c r="H43" s="39" t="s">
        <v>42</v>
      </c>
      <c r="I43" s="6">
        <f>'Residential Bills_Yr 1_avg_ORO'!$AB$97</f>
        <v>35.510000000000005</v>
      </c>
      <c r="J43" s="6">
        <f>'Residential Bills_Yr 2_avg_ORO'!$AB$97</f>
        <v>22.996500000000005</v>
      </c>
      <c r="K43" s="6">
        <f>'Residential Bills_Yr 3_avg_ORO'!$AB$97</f>
        <v>-24.12</v>
      </c>
      <c r="L43" s="6">
        <f>'Residential Bills_Yr 4_avg_ORO'!$AB$97</f>
        <v>46.73</v>
      </c>
      <c r="M43" s="14">
        <f>'Residential Bills_Yr 5_avg_ORO'!$AB$97</f>
        <v>49.480000000000004</v>
      </c>
      <c r="O43" s="39" t="s">
        <v>42</v>
      </c>
      <c r="P43" s="6">
        <f>'Residential Bills_Yr 1_6 Units'!$AB$49</f>
        <v>29</v>
      </c>
      <c r="Q43" s="6">
        <f>'Residential Bills_Yr 2_6 Units'!$AB$49</f>
        <v>27.470000000000002</v>
      </c>
      <c r="R43" s="6">
        <f>'Residential Bills_Yr 3_6 Units'!$AB$49</f>
        <v>32.79</v>
      </c>
      <c r="S43" s="6">
        <f>'Residential Bills_Yr 4_6 Units'!$AB$49</f>
        <v>34.85</v>
      </c>
      <c r="T43" s="14">
        <f>'Residential Bills_Yr 5_6 Units'!$AB$49</f>
        <v>36.83</v>
      </c>
      <c r="V43" s="39" t="s">
        <v>42</v>
      </c>
      <c r="W43" s="6">
        <f>'Residential Bills_Yr 1_6 Units'!$AB$97</f>
        <v>19.88</v>
      </c>
      <c r="X43" s="6">
        <f>'Residential Bills_Yr 2_6 Units'!$AB$97</f>
        <v>13.61</v>
      </c>
      <c r="Y43" s="6">
        <f>'Residential Bills_Yr 3_6 Units'!$AB$97</f>
        <v>12.020000000000001</v>
      </c>
      <c r="Z43" s="6">
        <f>'Residential Bills_Yr 4_6 Units'!$AB$97</f>
        <v>19.440000000000001</v>
      </c>
      <c r="AA43" s="14">
        <f>'Residential Bills_Yr 5_6 Units'!$AB$97</f>
        <v>20.18</v>
      </c>
    </row>
    <row r="44" spans="1:27" hidden="1" x14ac:dyDescent="0.25">
      <c r="A44" s="39" t="s">
        <v>43</v>
      </c>
      <c r="B44" s="6">
        <f>'Residential Bills_Yr 1_avg_ORO'!$AF$49</f>
        <v>45.610000000000007</v>
      </c>
      <c r="C44" s="6">
        <f>'Residential Bills_Yr 2_avg_ORO'!$AF$49</f>
        <v>45.584600000000002</v>
      </c>
      <c r="D44" s="6">
        <f>'Residential Bills_Yr 3_avg_ORO'!$AF$49</f>
        <v>1.9600000000000002</v>
      </c>
      <c r="E44" s="6">
        <f>'Residential Bills_Yr 4_avg_ORO'!$AF$49</f>
        <v>74.510000000000005</v>
      </c>
      <c r="F44" s="14">
        <f>'Residential Bills_Yr 5_avg_ORO'!$AF$49</f>
        <v>79.590000000000018</v>
      </c>
      <c r="H44" s="39" t="s">
        <v>43</v>
      </c>
      <c r="I44" s="6">
        <f>'Residential Bills_Yr 1_avg_ORO'!$AF$97</f>
        <v>32.250000000000007</v>
      </c>
      <c r="J44" s="6">
        <f>'Residential Bills_Yr 2_avg_ORO'!$AF$97</f>
        <v>26.666500000000006</v>
      </c>
      <c r="K44" s="6">
        <f>'Residential Bills_Yr 3_avg_ORO'!$AF$97</f>
        <v>-4.8099999999999996</v>
      </c>
      <c r="L44" s="6">
        <f>'Residential Bills_Yr 4_avg_ORO'!$AF$97</f>
        <v>46.73</v>
      </c>
      <c r="M44" s="14">
        <f>'Residential Bills_Yr 5_avg_ORO'!$AF$97</f>
        <v>49.480000000000004</v>
      </c>
      <c r="O44" s="39" t="s">
        <v>43</v>
      </c>
      <c r="P44" s="6">
        <f>'Residential Bills_Yr 1_6 Units'!$AF$49</f>
        <v>27.619999999999997</v>
      </c>
      <c r="Q44" s="6">
        <f>'Residential Bills_Yr 2_6 Units'!$AF$49</f>
        <v>29.3</v>
      </c>
      <c r="R44" s="6">
        <f>'Residential Bills_Yr 3_6 Units'!$AF$49</f>
        <v>32.79</v>
      </c>
      <c r="S44" s="6">
        <f>'Residential Bills_Yr 4_6 Units'!$AF$49</f>
        <v>34.85</v>
      </c>
      <c r="T44" s="14">
        <f>'Residential Bills_Yr 5_6 Units'!$AF$49</f>
        <v>36.83</v>
      </c>
      <c r="V44" s="39" t="s">
        <v>43</v>
      </c>
      <c r="W44" s="6">
        <f>'Residential Bills_Yr 1_6 Units'!$AF$97</f>
        <v>18.349999999999998</v>
      </c>
      <c r="X44" s="6">
        <f>'Residential Bills_Yr 2_6 Units'!$AF$97</f>
        <v>15.45</v>
      </c>
      <c r="Y44" s="6">
        <f>'Residential Bills_Yr 3_6 Units'!$AF$97</f>
        <v>12.020000000000001</v>
      </c>
      <c r="Z44" s="6">
        <f>'Residential Bills_Yr 4_6 Units'!$AF$97</f>
        <v>19.440000000000001</v>
      </c>
      <c r="AA44" s="14">
        <f>'Residential Bills_Yr 5_6 Units'!$AF$97</f>
        <v>20.18</v>
      </c>
    </row>
    <row r="45" spans="1:27" hidden="1" x14ac:dyDescent="0.25">
      <c r="A45" s="39" t="s">
        <v>44</v>
      </c>
      <c r="B45" s="6">
        <f>'Residential Bills_Yr 1_avg_ORO'!$AJ$49</f>
        <v>45.610000000000007</v>
      </c>
      <c r="C45" s="6">
        <f>'Residential Bills_Yr 2_avg_ORO'!$AJ$49</f>
        <v>45.584600000000002</v>
      </c>
      <c r="D45" s="6">
        <f>'Residential Bills_Yr 3_avg_ORO'!$AJ$49</f>
        <v>1.9600000000000002</v>
      </c>
      <c r="E45" s="6">
        <f>'Residential Bills_Yr 4_avg_ORO'!$AJ$49</f>
        <v>74.510000000000005</v>
      </c>
      <c r="F45" s="14">
        <f>'Residential Bills_Yr 5_avg_ORO'!$AJ$49</f>
        <v>79.590000000000018</v>
      </c>
      <c r="H45" s="39" t="s">
        <v>44</v>
      </c>
      <c r="I45" s="6">
        <f>'Residential Bills_Yr 1_avg_ORO'!$AJ$97</f>
        <v>32.250000000000007</v>
      </c>
      <c r="J45" s="6">
        <f>'Residential Bills_Yr 2_avg_ORO'!$AJ$97</f>
        <v>26.666500000000006</v>
      </c>
      <c r="K45" s="6">
        <f>'Residential Bills_Yr 3_avg_ORO'!$AJ$97</f>
        <v>-4.8099999999999996</v>
      </c>
      <c r="L45" s="6">
        <f>'Residential Bills_Yr 4_avg_ORO'!$AJ$97</f>
        <v>46.73</v>
      </c>
      <c r="M45" s="14">
        <f>'Residential Bills_Yr 5_avg_ORO'!$AJ$97</f>
        <v>49.480000000000004</v>
      </c>
      <c r="O45" s="39" t="s">
        <v>44</v>
      </c>
      <c r="P45" s="6">
        <f>'Residential Bills_Yr 1_6 Units'!$AJ$49</f>
        <v>27.619999999999997</v>
      </c>
      <c r="Q45" s="6">
        <f>'Residential Bills_Yr 2_6 Units'!$AJ$49</f>
        <v>29.3</v>
      </c>
      <c r="R45" s="6">
        <f>'Residential Bills_Yr 3_6 Units'!$AJ$49</f>
        <v>32.79</v>
      </c>
      <c r="S45" s="6">
        <f>'Residential Bills_Yr 4_6 Units'!$AJ$49</f>
        <v>34.85</v>
      </c>
      <c r="T45" s="14">
        <f>'Residential Bills_Yr 5_6 Units'!$AJ$49</f>
        <v>36.83</v>
      </c>
      <c r="V45" s="39" t="s">
        <v>44</v>
      </c>
      <c r="W45" s="6">
        <f>'Residential Bills_Yr 1_6 Units'!$AJ$97</f>
        <v>18.349999999999998</v>
      </c>
      <c r="X45" s="6">
        <f>'Residential Bills_Yr 2_6 Units'!$AJ$97</f>
        <v>15.45</v>
      </c>
      <c r="Y45" s="6">
        <f>'Residential Bills_Yr 3_6 Units'!$AJ$97</f>
        <v>12.020000000000001</v>
      </c>
      <c r="Z45" s="6">
        <f>'Residential Bills_Yr 4_6 Units'!$AJ$97</f>
        <v>19.440000000000001</v>
      </c>
      <c r="AA45" s="14">
        <f>'Residential Bills_Yr 5_6 Units'!$AJ$97</f>
        <v>20.18</v>
      </c>
    </row>
    <row r="46" spans="1:27" hidden="1" x14ac:dyDescent="0.25">
      <c r="A46" s="39" t="s">
        <v>45</v>
      </c>
      <c r="B46" s="6">
        <f>'Residential Bills_Yr 1_avg_ORO'!$AN$49</f>
        <v>45.610000000000007</v>
      </c>
      <c r="C46" s="6">
        <f>'Residential Bills_Yr 2_avg_ORO'!$AN$49</f>
        <v>47.544599999999996</v>
      </c>
      <c r="D46" s="6">
        <f>'Residential Bills_Yr 3_avg_ORO'!$AN$49</f>
        <v>1.79</v>
      </c>
      <c r="E46" s="6">
        <f>'Residential Bills_Yr 4_avg_ORO'!$AN$49</f>
        <v>73.790000000000006</v>
      </c>
      <c r="F46" s="14">
        <f>'Residential Bills_Yr 5_avg_ORO'!$AN$49</f>
        <v>78.52000000000001</v>
      </c>
      <c r="H46" s="39" t="s">
        <v>45</v>
      </c>
      <c r="I46" s="6">
        <f>'Residential Bills_Yr 1_avg_ORO'!$AN$97</f>
        <v>32.250000000000007</v>
      </c>
      <c r="J46" s="6">
        <f>'Residential Bills_Yr 2_avg_ORO'!$AN$97</f>
        <v>21.846500000000006</v>
      </c>
      <c r="K46" s="6">
        <f>'Residential Bills_Yr 3_avg_ORO'!$AN$97</f>
        <v>2.0799999999999996</v>
      </c>
      <c r="L46" s="6">
        <f>'Residential Bills_Yr 4_avg_ORO'!$AN$97</f>
        <v>45.88</v>
      </c>
      <c r="M46" s="14">
        <f>'Residential Bills_Yr 5_avg_ORO'!$AN$97</f>
        <v>48.25</v>
      </c>
      <c r="O46" s="39" t="s">
        <v>45</v>
      </c>
      <c r="P46" s="6">
        <f>'Residential Bills_Yr 1_6 Units'!$AN$49</f>
        <v>27.619999999999997</v>
      </c>
      <c r="Q46" s="6">
        <f>'Residential Bills_Yr 2_6 Units'!$AN$49</f>
        <v>31.27</v>
      </c>
      <c r="R46" s="6">
        <f>'Residential Bills_Yr 3_6 Units'!$AN$49</f>
        <v>32.619999999999997</v>
      </c>
      <c r="S46" s="6">
        <f>'Residential Bills_Yr 4_6 Units'!$AN$49</f>
        <v>34.119999999999997</v>
      </c>
      <c r="T46" s="14">
        <f>'Residential Bills_Yr 5_6 Units'!$AN$49</f>
        <v>35.76</v>
      </c>
      <c r="V46" s="39" t="s">
        <v>45</v>
      </c>
      <c r="W46" s="6">
        <f>'Residential Bills_Yr 1_6 Units'!$AN$97</f>
        <v>18.349999999999998</v>
      </c>
      <c r="X46" s="6">
        <f>'Residential Bills_Yr 2_6 Units'!$AN$97</f>
        <v>11.31</v>
      </c>
      <c r="Y46" s="6">
        <f>'Residential Bills_Yr 3_6 Units'!$AN$97</f>
        <v>17.95</v>
      </c>
      <c r="Z46" s="6">
        <f>'Residential Bills_Yr 4_6 Units'!$AN$97</f>
        <v>18.72</v>
      </c>
      <c r="AA46" s="14">
        <f>'Residential Bills_Yr 5_6 Units'!$AN$97</f>
        <v>19.11</v>
      </c>
    </row>
    <row r="47" spans="1:27" hidden="1" x14ac:dyDescent="0.25">
      <c r="A47" s="39" t="s">
        <v>46</v>
      </c>
      <c r="B47" s="6">
        <f>'Residential Bills_Yr 1_avg_ORO'!$AR$49</f>
        <v>45.610000000000007</v>
      </c>
      <c r="C47" s="6">
        <f>'Residential Bills_Yr 2_avg_ORO'!$AR$49</f>
        <v>47.544599999999996</v>
      </c>
      <c r="D47" s="6">
        <f>'Residential Bills_Yr 3_avg_ORO'!$AR$49</f>
        <v>1.79</v>
      </c>
      <c r="E47" s="6">
        <f>'Residential Bills_Yr 4_avg_ORO'!$AR$49</f>
        <v>73.790000000000006</v>
      </c>
      <c r="F47" s="14">
        <f>'Residential Bills_Yr 5_avg_ORO'!$AR$49</f>
        <v>78.52000000000001</v>
      </c>
      <c r="H47" s="39" t="s">
        <v>46</v>
      </c>
      <c r="I47" s="6">
        <f>'Residential Bills_Yr 1_avg_ORO'!$AR$97</f>
        <v>32.250000000000007</v>
      </c>
      <c r="J47" s="6">
        <f>'Residential Bills_Yr 2_avg_ORO'!$AR$97</f>
        <v>21.846500000000006</v>
      </c>
      <c r="K47" s="6">
        <f>'Residential Bills_Yr 3_avg_ORO'!$AR$97</f>
        <v>2.0799999999999996</v>
      </c>
      <c r="L47" s="6">
        <f>'Residential Bills_Yr 4_avg_ORO'!$AR$97</f>
        <v>45.88</v>
      </c>
      <c r="M47" s="14">
        <f>'Residential Bills_Yr 5_avg_ORO'!$AR$97</f>
        <v>48.25</v>
      </c>
      <c r="O47" s="39" t="s">
        <v>46</v>
      </c>
      <c r="P47" s="6">
        <f>'Residential Bills_Yr 1_6 Units'!$AR$49</f>
        <v>27</v>
      </c>
      <c r="Q47" s="6">
        <f>'Residential Bills_Yr 2_6 Units'!$AR$49</f>
        <v>31.27</v>
      </c>
      <c r="R47" s="6">
        <f>'Residential Bills_Yr 3_6 Units'!$AR$49</f>
        <v>32.619999999999997</v>
      </c>
      <c r="S47" s="6">
        <f>'Residential Bills_Yr 4_6 Units'!$AR$49</f>
        <v>34.119999999999997</v>
      </c>
      <c r="T47" s="14">
        <f>'Residential Bills_Yr 5_6 Units'!$AR$49</f>
        <v>35.76</v>
      </c>
      <c r="V47" s="39" t="s">
        <v>46</v>
      </c>
      <c r="W47" s="6">
        <f>'Residential Bills_Yr 1_6 Units'!$AR$97</f>
        <v>17.73</v>
      </c>
      <c r="X47" s="6">
        <f>'Residential Bills_Yr 2_6 Units'!$AR$97</f>
        <v>11.31</v>
      </c>
      <c r="Y47" s="6">
        <f>'Residential Bills_Yr 3_6 Units'!$AR$97</f>
        <v>17.95</v>
      </c>
      <c r="Z47" s="6">
        <f>'Residential Bills_Yr 4_6 Units'!$AR$97</f>
        <v>18.72</v>
      </c>
      <c r="AA47" s="14">
        <f>'Residential Bills_Yr 5_6 Units'!$AR$97</f>
        <v>19.11</v>
      </c>
    </row>
    <row r="48" spans="1:27" hidden="1" x14ac:dyDescent="0.25">
      <c r="A48" s="39" t="s">
        <v>47</v>
      </c>
      <c r="B48" s="6">
        <f>'Residential Bills_Yr 1_avg_ORO'!$AV$49</f>
        <v>45.610000000000007</v>
      </c>
      <c r="C48" s="6">
        <f>'Residential Bills_Yr 2_avg_ORO'!$AV$49</f>
        <v>47.544599999999996</v>
      </c>
      <c r="D48" s="6">
        <f>'Residential Bills_Yr 3_avg_ORO'!$AV$49</f>
        <v>1.79</v>
      </c>
      <c r="E48" s="6">
        <f>'Residential Bills_Yr 4_avg_ORO'!$AV$49</f>
        <v>73.790000000000006</v>
      </c>
      <c r="F48" s="14">
        <f>'Residential Bills_Yr 5_avg_ORO'!$AV$49</f>
        <v>78.52000000000001</v>
      </c>
      <c r="H48" s="39" t="s">
        <v>47</v>
      </c>
      <c r="I48" s="6">
        <f>'Residential Bills_Yr 1_avg_ORO'!$AV$97</f>
        <v>32.250000000000007</v>
      </c>
      <c r="J48" s="6">
        <f>'Residential Bills_Yr 2_avg_ORO'!$AV$97</f>
        <v>21.846500000000006</v>
      </c>
      <c r="K48" s="6">
        <f>'Residential Bills_Yr 3_avg_ORO'!$AV$97</f>
        <v>2.0799999999999996</v>
      </c>
      <c r="L48" s="6">
        <f>'Residential Bills_Yr 4_avg_ORO'!$AV$97</f>
        <v>45.88</v>
      </c>
      <c r="M48" s="14">
        <f>'Residential Bills_Yr 5_avg_ORO'!$AV$97</f>
        <v>48.25</v>
      </c>
      <c r="O48" s="39" t="s">
        <v>47</v>
      </c>
      <c r="P48" s="6">
        <f>'Residential Bills_Yr 1_6 Units'!$AV$49</f>
        <v>27</v>
      </c>
      <c r="Q48" s="6">
        <f>'Residential Bills_Yr 2_6 Units'!$AV$49</f>
        <v>31.27</v>
      </c>
      <c r="R48" s="6">
        <f>'Residential Bills_Yr 3_6 Units'!$AV$49</f>
        <v>32.619999999999997</v>
      </c>
      <c r="S48" s="6">
        <f>'Residential Bills_Yr 4_6 Units'!$AV$49</f>
        <v>34.119999999999997</v>
      </c>
      <c r="T48" s="14">
        <f>'Residential Bills_Yr 5_6 Units'!$AV$49</f>
        <v>35.76</v>
      </c>
      <c r="V48" s="39" t="s">
        <v>47</v>
      </c>
      <c r="W48" s="6">
        <f>'Residential Bills_Yr 1_6 Units'!$AV$97</f>
        <v>17.73</v>
      </c>
      <c r="X48" s="6">
        <f>'Residential Bills_Yr 2_6 Units'!$AV$97</f>
        <v>11.31</v>
      </c>
      <c r="Y48" s="6">
        <f>'Residential Bills_Yr 3_6 Units'!$AV$97</f>
        <v>17.95</v>
      </c>
      <c r="Z48" s="6">
        <f>'Residential Bills_Yr 4_6 Units'!$AV$97</f>
        <v>18.72</v>
      </c>
      <c r="AA48" s="14">
        <f>'Residential Bills_Yr 5_6 Units'!$AV$97</f>
        <v>19.11</v>
      </c>
    </row>
    <row r="49" spans="1:27" ht="15.75" thickBot="1" x14ac:dyDescent="0.3">
      <c r="A49" s="40" t="s">
        <v>57</v>
      </c>
      <c r="B49" s="41">
        <f>SUM(B37:B48)</f>
        <v>563.26</v>
      </c>
      <c r="C49" s="41">
        <f t="shared" ref="C49:F49" si="8">SUM(C37:C48)</f>
        <v>543.26980000000003</v>
      </c>
      <c r="D49" s="41">
        <f t="shared" si="8"/>
        <v>70.13000000000001</v>
      </c>
      <c r="E49" s="41">
        <f t="shared" si="8"/>
        <v>891.95999999999992</v>
      </c>
      <c r="F49" s="42">
        <f t="shared" si="8"/>
        <v>951.87000000000012</v>
      </c>
      <c r="H49" s="40" t="s">
        <v>57</v>
      </c>
      <c r="I49" s="41">
        <f>SUM(I37:I48)</f>
        <v>398.31</v>
      </c>
      <c r="J49" s="41">
        <f t="shared" ref="J49:M49" si="9">SUM(J37:J48)</f>
        <v>318.58049999999997</v>
      </c>
      <c r="K49" s="41">
        <f t="shared" si="9"/>
        <v>-31.430000000000007</v>
      </c>
      <c r="L49" s="41">
        <f t="shared" si="9"/>
        <v>556.12</v>
      </c>
      <c r="M49" s="42">
        <f t="shared" si="9"/>
        <v>590.07000000000016</v>
      </c>
      <c r="O49" s="40" t="s">
        <v>57</v>
      </c>
      <c r="P49" s="41">
        <f>SUM(P37:P48)</f>
        <v>332.84</v>
      </c>
      <c r="Q49" s="41">
        <f t="shared" ref="Q49:T49" si="10">SUM(Q37:Q48)</f>
        <v>345.72999999999996</v>
      </c>
      <c r="R49" s="41">
        <f t="shared" si="10"/>
        <v>392.31</v>
      </c>
      <c r="S49" s="41">
        <f t="shared" si="10"/>
        <v>416.67</v>
      </c>
      <c r="T49" s="42">
        <f t="shared" si="10"/>
        <v>438.74999999999989</v>
      </c>
      <c r="V49" s="40" t="s">
        <v>57</v>
      </c>
      <c r="W49" s="41">
        <f>SUM(W37:W48)</f>
        <v>216.59999999999997</v>
      </c>
      <c r="X49" s="41">
        <f t="shared" ref="X49:AA49" si="11">SUM(X37:X48)</f>
        <v>178.93</v>
      </c>
      <c r="Y49" s="41">
        <f t="shared" si="11"/>
        <v>161.36999999999998</v>
      </c>
      <c r="Z49" s="41">
        <f t="shared" si="11"/>
        <v>229.76999999999998</v>
      </c>
      <c r="AA49" s="42">
        <f t="shared" si="11"/>
        <v>238.95000000000005</v>
      </c>
    </row>
    <row r="50" spans="1:27" ht="15.75" thickBot="1" x14ac:dyDescent="0.3">
      <c r="A50" s="10" t="s">
        <v>182</v>
      </c>
      <c r="B50" s="43">
        <f>B49/12</f>
        <v>46.938333333333333</v>
      </c>
      <c r="C50" s="43">
        <f t="shared" ref="C50:F50" si="12">C49/12</f>
        <v>45.272483333333334</v>
      </c>
      <c r="D50" s="43">
        <f t="shared" si="12"/>
        <v>5.8441666666666672</v>
      </c>
      <c r="E50" s="43">
        <f t="shared" si="12"/>
        <v>74.33</v>
      </c>
      <c r="F50" s="19">
        <f t="shared" si="12"/>
        <v>79.322500000000005</v>
      </c>
      <c r="H50" s="10" t="s">
        <v>182</v>
      </c>
      <c r="I50" s="43">
        <f>I49/12</f>
        <v>33.192500000000003</v>
      </c>
      <c r="J50" s="43">
        <f t="shared" ref="J50:M50" si="13">J49/12</f>
        <v>26.548374999999997</v>
      </c>
      <c r="K50" s="43">
        <f t="shared" si="13"/>
        <v>-2.6191666666666671</v>
      </c>
      <c r="L50" s="43">
        <f t="shared" si="13"/>
        <v>46.343333333333334</v>
      </c>
      <c r="M50" s="19">
        <f t="shared" si="13"/>
        <v>49.172500000000014</v>
      </c>
      <c r="O50" s="10" t="s">
        <v>182</v>
      </c>
      <c r="P50" s="43">
        <f>P49/12</f>
        <v>27.736666666666665</v>
      </c>
      <c r="Q50" s="43">
        <f t="shared" ref="Q50:T50" si="14">Q49/12</f>
        <v>28.810833333333331</v>
      </c>
      <c r="R50" s="43">
        <f t="shared" si="14"/>
        <v>32.692500000000003</v>
      </c>
      <c r="S50" s="43">
        <f t="shared" si="14"/>
        <v>34.722500000000004</v>
      </c>
      <c r="T50" s="19">
        <f t="shared" si="14"/>
        <v>36.562499999999993</v>
      </c>
      <c r="V50" s="10" t="s">
        <v>182</v>
      </c>
      <c r="W50" s="43">
        <f>W49/12</f>
        <v>18.049999999999997</v>
      </c>
      <c r="X50" s="43">
        <f t="shared" ref="X50:AA50" si="15">X49/12</f>
        <v>14.910833333333334</v>
      </c>
      <c r="Y50" s="43">
        <f t="shared" si="15"/>
        <v>13.447499999999998</v>
      </c>
      <c r="Z50" s="43">
        <f t="shared" si="15"/>
        <v>19.147499999999997</v>
      </c>
      <c r="AA50" s="19">
        <f t="shared" si="15"/>
        <v>19.912500000000005</v>
      </c>
    </row>
    <row r="51" spans="1:27" ht="30" x14ac:dyDescent="0.25">
      <c r="A51" s="106" t="s">
        <v>78</v>
      </c>
      <c r="B51" s="107">
        <f>(B50-B32)/B32</f>
        <v>9.4265232974911767E-3</v>
      </c>
      <c r="C51" s="107">
        <f>(C49-B49)/B49</f>
        <v>-3.5490182153889785E-2</v>
      </c>
      <c r="D51" s="107">
        <f>(D49-C49)/C49</f>
        <v>-0.8709112857000334</v>
      </c>
      <c r="E51" s="107">
        <f>(E49-D49)/D49</f>
        <v>11.71866533580493</v>
      </c>
      <c r="F51" s="108">
        <f>(F49-E49)/E49</f>
        <v>6.7166689089197054E-2</v>
      </c>
      <c r="H51" s="106" t="s">
        <v>78</v>
      </c>
      <c r="I51" s="107">
        <f>(I50-I32)/I32</f>
        <v>-5.31914893617006E-3</v>
      </c>
      <c r="J51" s="107">
        <f>(J49-I49)/I49</f>
        <v>-0.20016946599382399</v>
      </c>
      <c r="K51" s="107">
        <f>(K49-J49)/J49</f>
        <v>-1.09865638355141</v>
      </c>
      <c r="L51" s="107">
        <f>(L49-K49)/K49</f>
        <v>-18.693923003499837</v>
      </c>
      <c r="M51" s="108">
        <f>(M49-L49)/L49</f>
        <v>6.104797525713903E-2</v>
      </c>
      <c r="O51" s="106" t="s">
        <v>78</v>
      </c>
      <c r="P51" s="107">
        <f>(P50-P32)/P32</f>
        <v>2.6523562792992648E-2</v>
      </c>
      <c r="Q51" s="107">
        <f>(Q49-P49)/P49</f>
        <v>3.8727316428313868E-2</v>
      </c>
      <c r="R51" s="107">
        <f>(R49-Q49)/Q49</f>
        <v>0.1347294131258498</v>
      </c>
      <c r="S51" s="107">
        <f>(S49-R49)/R49</f>
        <v>6.2093752389691857E-2</v>
      </c>
      <c r="T51" s="108">
        <f>(T49-S49)/S49</f>
        <v>5.2991576067391147E-2</v>
      </c>
      <c r="V51" s="106" t="s">
        <v>78</v>
      </c>
      <c r="W51" s="107">
        <f>(W50-W32)/W32</f>
        <v>-1.095890410958939E-2</v>
      </c>
      <c r="X51" s="107">
        <f>(X49-W49)/W49</f>
        <v>-0.17391505078485672</v>
      </c>
      <c r="Y51" s="107">
        <f>(Y49-X49)/X49</f>
        <v>-9.8138937014475097E-2</v>
      </c>
      <c r="Z51" s="107">
        <f>(Z49-Y49)/Y49</f>
        <v>0.42387060791968778</v>
      </c>
      <c r="AA51" s="108">
        <f>(AA49-Z49)/Z49</f>
        <v>3.9952996474735887E-2</v>
      </c>
    </row>
    <row r="52" spans="1:27" ht="45.75" thickBot="1" x14ac:dyDescent="0.3">
      <c r="A52" s="53" t="s">
        <v>166</v>
      </c>
      <c r="B52" s="109">
        <f>(B50-B32)/B32</f>
        <v>9.4265232974911767E-3</v>
      </c>
      <c r="C52" s="109">
        <f>(C49-$C$6)/$C$6</f>
        <v>0.48142942844677161</v>
      </c>
      <c r="D52" s="109">
        <f>(D49-$C$6)/$C$6</f>
        <v>-0.80876417975567194</v>
      </c>
      <c r="E52" s="109">
        <f>(E49-$C$6)/$C$6</f>
        <v>1.4322643979057592</v>
      </c>
      <c r="F52" s="110">
        <f>(F49-$C$6)/$C$6</f>
        <v>1.5956315445026181</v>
      </c>
      <c r="H52" s="53" t="s">
        <v>166</v>
      </c>
      <c r="I52" s="109">
        <f>(I50-$C32)/$C32</f>
        <v>-0.94051523297491035</v>
      </c>
      <c r="J52" s="109">
        <f>(J49-$C$6)/$C$6</f>
        <v>-0.13127045157068062</v>
      </c>
      <c r="K52" s="109">
        <f>(K49-$C$6)/$C$6</f>
        <v>-1.0857057155322862</v>
      </c>
      <c r="L52" s="109">
        <f>(L49-$C$6)/$C$6</f>
        <v>0.51647033158813282</v>
      </c>
      <c r="M52" s="110">
        <f>(M49-$C$6)/$C$6</f>
        <v>0.60904777486911055</v>
      </c>
      <c r="O52" s="53" t="s">
        <v>166</v>
      </c>
      <c r="P52" s="109">
        <f>(P50-P32)/P32</f>
        <v>2.6523562792992648E-2</v>
      </c>
      <c r="Q52" s="109">
        <f>(Q49-$C$6)/$C$6</f>
        <v>-5.7237129144851684E-2</v>
      </c>
      <c r="R52" s="109">
        <f>(R49-$C$6)/$C$6</f>
        <v>6.9780759162303752E-2</v>
      </c>
      <c r="S52" s="109">
        <f>(S49-$C$6)/$C$6</f>
        <v>0.13620746073298443</v>
      </c>
      <c r="T52" s="110">
        <f>(T49-$C$6)/$C$6</f>
        <v>0.19641688481675371</v>
      </c>
      <c r="V52" s="53" t="s">
        <v>166</v>
      </c>
      <c r="W52" s="109">
        <f>(W50-$C32)/$C32</f>
        <v>-0.96765232974910398</v>
      </c>
      <c r="X52" s="109">
        <f>(X49-$C$6)/$C$6</f>
        <v>-0.51208006108202442</v>
      </c>
      <c r="Y52" s="109">
        <f>(Y49-$C$6)/$C$6</f>
        <v>-0.55996400523560208</v>
      </c>
      <c r="Z52" s="109">
        <f>(Z49-$C$6)/$C$6</f>
        <v>-0.37344568062827227</v>
      </c>
      <c r="AA52" s="110">
        <f>(AA49-$C$6)/$C$6</f>
        <v>-0.34841295811518308</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CH_Input!B8)</f>
        <v>Authorized Adopted Revenue Requirement 2023</v>
      </c>
      <c r="B55" s="87">
        <f>'NVR Rev Req''t_yrs 1-5'!$E$4</f>
        <v>34641631.652370326</v>
      </c>
      <c r="C55" s="148"/>
      <c r="D55" s="148"/>
      <c r="E55" s="148"/>
      <c r="F55" s="149"/>
    </row>
    <row r="56" spans="1:27" x14ac:dyDescent="0.25">
      <c r="A56" s="63" t="s">
        <v>245</v>
      </c>
      <c r="B56" s="151" t="s">
        <v>61</v>
      </c>
      <c r="C56" s="151"/>
      <c r="D56" s="151"/>
      <c r="E56" s="151"/>
      <c r="F56" s="152"/>
    </row>
    <row r="57" spans="1:27" x14ac:dyDescent="0.25">
      <c r="A57" s="13"/>
      <c r="B57" s="26">
        <f>CH_Input!B8</f>
        <v>2023</v>
      </c>
      <c r="C57" s="26">
        <f>CH_Input!B9</f>
        <v>2024</v>
      </c>
      <c r="D57" s="26">
        <f>CH_Input!B10</f>
        <v>2025</v>
      </c>
      <c r="E57" s="26">
        <f>CH_Input!B11</f>
        <v>2026</v>
      </c>
      <c r="F57" s="105">
        <f>CH_Input!B12</f>
        <v>2027</v>
      </c>
    </row>
    <row r="58" spans="1:27" x14ac:dyDescent="0.25">
      <c r="A58" s="111" t="s">
        <v>165</v>
      </c>
      <c r="B58" s="32" cm="1">
        <f t="array" ref="B58">SUMPRODUCT(($A58='NVR Rev Req''t_yrs 1-5'!$A$5:$A$50)*(Summary!B$57='NVR Rev Req''t_yrs 1-5'!$E$3:$I$3)*'NVR Rev Req''t_yrs 1-5'!$E$5:$I$50)</f>
        <v>0</v>
      </c>
      <c r="C58" s="32" cm="1">
        <f t="array" ref="C58">SUMPRODUCT(($A58='NVR Rev Req''t_yrs 1-5'!$A$5:$A$50)*(Summary!C$57='NVR Rev Req''t_yrs 1-5'!$E$3:$I$3)*'NVR Rev Req''t_yrs 1-5'!$E$5:$I$50)</f>
        <v>3705272.0271055475</v>
      </c>
      <c r="D58" s="32" cm="1">
        <f t="array" ref="D58">SUMPRODUCT(($A58='NVR Rev Req''t_yrs 1-5'!$A$5:$A$50)*(Summary!D$57='NVR Rev Req''t_yrs 1-5'!$E$3:$I$3)*'NVR Rev Req''t_yrs 1-5'!$E$5:$I$50)</f>
        <v>1541140.3815151006</v>
      </c>
      <c r="E58" s="32" cm="1">
        <f t="array" ref="E58">SUMPRODUCT(($A58='NVR Rev Req''t_yrs 1-5'!$A$5:$A$50)*(Summary!E$57='NVR Rev Req''t_yrs 1-5'!$E$3:$I$3)*'NVR Rev Req''t_yrs 1-5'!$E$5:$I$50)</f>
        <v>0</v>
      </c>
      <c r="F58" s="47" cm="1">
        <f t="array" ref="F58">SUMPRODUCT(($A58='NVR Rev Req''t_yrs 1-5'!$A$5:$A$50)*(Summary!F$57='NVR Rev Req''t_yrs 1-5'!$E$3:$I$3)*'NVR Rev Req''t_yrs 1-5'!$E$5:$I$50)</f>
        <v>0</v>
      </c>
    </row>
    <row r="59" spans="1:27" x14ac:dyDescent="0.25">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25">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0</v>
      </c>
      <c r="E60" s="32" cm="1">
        <f t="array" ref="E60">SUMPRODUCT(($A60='NVR Rev Req''t_yrs 1-5'!$A$5:$A$50)*(Summary!E$57='NVR Rev Req''t_yrs 1-5'!$E$3:$I$3)*'NVR Rev Req''t_yrs 1-5'!$E$5:$I$50)</f>
        <v>5204844.4342429265</v>
      </c>
      <c r="F60" s="47" cm="1">
        <f t="array" ref="F60">SUMPRODUCT(($A60='NVR Rev Req''t_yrs 1-5'!$A$5:$A$50)*(Summary!F$57='NVR Rev Req''t_yrs 1-5'!$E$3:$I$3)*'NVR Rev Req''t_yrs 1-5'!$E$5:$I$50)</f>
        <v>3807140.684673097</v>
      </c>
    </row>
    <row r="61" spans="1:27" x14ac:dyDescent="0.25">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75" thickBot="1" x14ac:dyDescent="0.3">
      <c r="A62" s="60" t="s">
        <v>25</v>
      </c>
      <c r="B62" s="61">
        <f>SUM(B58:B61)</f>
        <v>0</v>
      </c>
      <c r="C62" s="61">
        <f>SUM(C58:C61)</f>
        <v>3705272.0271055475</v>
      </c>
      <c r="D62" s="61">
        <f>SUM(D58:D61)</f>
        <v>1541140.3815151006</v>
      </c>
      <c r="E62" s="61">
        <f>SUM(E58:E61)</f>
        <v>5204844.4342429265</v>
      </c>
      <c r="F62" s="62">
        <f>SUM(F58:F61)</f>
        <v>3807140.684673097</v>
      </c>
    </row>
    <row r="63" spans="1:27" ht="15.75" thickTop="1" x14ac:dyDescent="0.25">
      <c r="A63" s="49"/>
      <c r="B63" s="30"/>
      <c r="F63" s="15"/>
    </row>
    <row r="64" spans="1:27" ht="30" x14ac:dyDescent="0.25">
      <c r="A64" s="48" t="s">
        <v>78</v>
      </c>
      <c r="B64" s="100">
        <f>B62/B55</f>
        <v>0</v>
      </c>
      <c r="C64" s="101">
        <f>(C62-B62)/(B65)</f>
        <v>0.10696008964843368</v>
      </c>
      <c r="D64" s="101">
        <f t="shared" ref="D64:F64" si="16">(D62-C62)/(C65)</f>
        <v>-5.6435629423419106E-2</v>
      </c>
      <c r="E64" s="101">
        <f t="shared" si="16"/>
        <v>9.1849679245385521E-2</v>
      </c>
      <c r="F64" s="102">
        <f t="shared" si="16"/>
        <v>-3.099610151870311E-2</v>
      </c>
    </row>
    <row r="65" spans="1:6" ht="30" x14ac:dyDescent="0.25">
      <c r="A65" s="48" t="s">
        <v>62</v>
      </c>
      <c r="B65" s="32">
        <f>B55+B62</f>
        <v>34641631.652370326</v>
      </c>
      <c r="C65" s="32">
        <f>B65+C62</f>
        <v>38346903.679475874</v>
      </c>
      <c r="D65" s="32">
        <f>C65+D62</f>
        <v>39888044.060990974</v>
      </c>
      <c r="E65" s="32">
        <f>D65+E62</f>
        <v>45092888.495233901</v>
      </c>
      <c r="F65" s="47">
        <f>E65+F62</f>
        <v>48900029.179906994</v>
      </c>
    </row>
    <row r="66" spans="1:6" ht="30.75" thickBot="1" x14ac:dyDescent="0.3">
      <c r="A66" s="53" t="s">
        <v>166</v>
      </c>
      <c r="B66" s="103">
        <f>(B65-B55)/B55</f>
        <v>0</v>
      </c>
      <c r="C66" s="103">
        <f>(C65-$B55)/$B55</f>
        <v>0.10696008964843368</v>
      </c>
      <c r="D66" s="103">
        <f>(D65-$B55)/$B55</f>
        <v>0.15144818989095354</v>
      </c>
      <c r="E66" s="103">
        <f>(E65-$B55)/$B55</f>
        <v>0.30169643704263727</v>
      </c>
      <c r="F66" s="104">
        <f>(F65-$B55)/$B55</f>
        <v>0.41159716928521317</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H21" sqref="H21"/>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CONCATENATE(CH_Input!B8,"-",CH_Input!B12)</f>
        <v>2023-2027</v>
      </c>
    </row>
    <row r="3" spans="1:19" s="26" customFormat="1" ht="60" x14ac:dyDescent="0.25">
      <c r="A3" s="26" t="s">
        <v>48</v>
      </c>
      <c r="B3" s="26" t="s">
        <v>172</v>
      </c>
      <c r="C3" s="26" t="s">
        <v>49</v>
      </c>
      <c r="D3" s="26" t="s">
        <v>105</v>
      </c>
      <c r="E3" s="26">
        <f>CH_Input!B8</f>
        <v>2023</v>
      </c>
      <c r="F3" s="26">
        <f>CH_Input!B9</f>
        <v>2024</v>
      </c>
      <c r="G3" s="26">
        <f>CH_Input!B10</f>
        <v>2025</v>
      </c>
      <c r="H3" s="26">
        <f>CH_Input!B11</f>
        <v>2026</v>
      </c>
      <c r="I3" s="26">
        <f>CH_Input!B12</f>
        <v>2027</v>
      </c>
      <c r="J3" s="33" t="s">
        <v>173</v>
      </c>
      <c r="K3" s="26" t="s">
        <v>52</v>
      </c>
      <c r="L3" s="26" t="s">
        <v>50</v>
      </c>
    </row>
    <row r="4" spans="1:19" x14ac:dyDescent="0.25">
      <c r="A4" s="44" t="s">
        <v>174</v>
      </c>
      <c r="B4" s="44" t="s">
        <v>213</v>
      </c>
      <c r="C4" s="44" t="s">
        <v>164</v>
      </c>
      <c r="D4" s="46"/>
      <c r="E4" s="45">
        <v>34641631.652370326</v>
      </c>
      <c r="F4" s="112"/>
      <c r="G4" s="112"/>
      <c r="H4" s="112"/>
      <c r="I4" s="112"/>
      <c r="J4" s="112"/>
      <c r="K4" s="98"/>
      <c r="L4" s="46" t="s">
        <v>54</v>
      </c>
    </row>
    <row r="5" spans="1:19" ht="30" x14ac:dyDescent="0.25">
      <c r="A5" s="31" t="s">
        <v>165</v>
      </c>
      <c r="B5" s="31" t="s">
        <v>214</v>
      </c>
      <c r="C5" s="147" t="s">
        <v>238</v>
      </c>
      <c r="D5" s="36" t="s">
        <v>108</v>
      </c>
      <c r="E5" s="34"/>
      <c r="F5" s="34">
        <v>3705272.0271055475</v>
      </c>
      <c r="G5" s="34"/>
      <c r="H5" s="34"/>
      <c r="I5" s="34"/>
      <c r="J5" s="34"/>
      <c r="K5" s="35">
        <v>45413</v>
      </c>
      <c r="L5" s="36"/>
      <c r="N5" s="2"/>
      <c r="O5" s="32"/>
      <c r="P5" s="32"/>
      <c r="Q5" s="32"/>
      <c r="R5" s="32"/>
      <c r="S5" s="32"/>
    </row>
    <row r="6" spans="1:19" x14ac:dyDescent="0.25">
      <c r="A6" s="31" t="s">
        <v>165</v>
      </c>
      <c r="B6" s="31" t="s">
        <v>215</v>
      </c>
      <c r="C6" s="31" t="s">
        <v>216</v>
      </c>
      <c r="D6" s="36" t="s">
        <v>108</v>
      </c>
      <c r="E6" s="34"/>
      <c r="F6" s="34"/>
      <c r="G6" s="34">
        <v>1541140.3815151006</v>
      </c>
      <c r="H6" s="34"/>
      <c r="I6" s="34"/>
      <c r="J6" s="34"/>
      <c r="K6" s="35">
        <v>45658</v>
      </c>
      <c r="L6" s="36"/>
      <c r="N6" s="2"/>
      <c r="O6" s="32"/>
      <c r="P6" s="32"/>
      <c r="Q6" s="32"/>
      <c r="R6" s="32"/>
      <c r="S6" s="32"/>
    </row>
    <row r="7" spans="1:19" x14ac:dyDescent="0.25">
      <c r="A7" s="31" t="s">
        <v>163</v>
      </c>
      <c r="B7" s="31" t="s">
        <v>229</v>
      </c>
      <c r="C7" s="31" t="s">
        <v>230</v>
      </c>
      <c r="D7" s="36" t="s">
        <v>108</v>
      </c>
      <c r="E7" s="34"/>
      <c r="F7" s="34"/>
      <c r="G7" s="34"/>
      <c r="H7" s="34">
        <v>5204844.4342429265</v>
      </c>
      <c r="I7" s="34"/>
      <c r="J7" s="34"/>
      <c r="K7" s="35">
        <v>46023</v>
      </c>
      <c r="L7" s="36"/>
      <c r="N7" s="2"/>
      <c r="O7" s="32"/>
      <c r="P7" s="32"/>
      <c r="Q7" s="32"/>
      <c r="R7" s="32"/>
      <c r="S7" s="32"/>
    </row>
    <row r="8" spans="1:19" x14ac:dyDescent="0.25">
      <c r="A8" s="31" t="s">
        <v>163</v>
      </c>
      <c r="B8" s="31" t="s">
        <v>229</v>
      </c>
      <c r="C8" s="31" t="s">
        <v>231</v>
      </c>
      <c r="D8" s="36" t="s">
        <v>108</v>
      </c>
      <c r="E8" s="34"/>
      <c r="F8" s="34"/>
      <c r="G8" s="34"/>
      <c r="H8" s="34"/>
      <c r="I8" s="34">
        <v>3807140.684673097</v>
      </c>
      <c r="J8" s="34"/>
      <c r="K8" s="35">
        <v>46388</v>
      </c>
      <c r="L8" s="36"/>
      <c r="N8" s="2"/>
      <c r="O8" s="32"/>
      <c r="P8" s="32"/>
      <c r="Q8" s="32"/>
      <c r="R8" s="32"/>
      <c r="S8" s="32"/>
    </row>
    <row r="9" spans="1:19" x14ac:dyDescent="0.25">
      <c r="A9" s="31" t="s">
        <v>165</v>
      </c>
      <c r="B9" s="31" t="s">
        <v>222</v>
      </c>
      <c r="C9" s="31" t="s">
        <v>204</v>
      </c>
      <c r="D9" s="36" t="s">
        <v>106</v>
      </c>
      <c r="E9" s="34"/>
      <c r="F9" s="34"/>
      <c r="G9" s="34"/>
      <c r="H9" s="34"/>
      <c r="I9" s="34"/>
      <c r="J9" s="34"/>
      <c r="K9" s="35">
        <v>45658</v>
      </c>
      <c r="L9" s="36"/>
      <c r="O9" s="32"/>
    </row>
    <row r="10" spans="1:19" x14ac:dyDescent="0.25">
      <c r="A10" s="31" t="s">
        <v>165</v>
      </c>
      <c r="B10" s="31" t="s">
        <v>223</v>
      </c>
      <c r="C10" s="31" t="s">
        <v>205</v>
      </c>
      <c r="D10" s="36" t="s">
        <v>106</v>
      </c>
      <c r="E10" s="34"/>
      <c r="F10" s="34"/>
      <c r="G10" s="34"/>
      <c r="H10" s="34"/>
      <c r="I10" s="34"/>
      <c r="J10" s="34"/>
      <c r="K10" s="35">
        <v>45658</v>
      </c>
      <c r="L10" s="36"/>
    </row>
    <row r="11" spans="1:19" x14ac:dyDescent="0.25">
      <c r="A11" s="31" t="s">
        <v>165</v>
      </c>
      <c r="B11" s="31" t="s">
        <v>224</v>
      </c>
      <c r="C11" s="31" t="s">
        <v>217</v>
      </c>
      <c r="D11" s="36" t="s">
        <v>106</v>
      </c>
      <c r="E11" s="34"/>
      <c r="F11" s="34"/>
      <c r="G11" s="34"/>
      <c r="H11" s="34"/>
      <c r="I11" s="34"/>
      <c r="J11" s="34"/>
      <c r="K11" s="35">
        <v>45566</v>
      </c>
      <c r="L11" s="35" t="s">
        <v>244</v>
      </c>
    </row>
    <row r="12" spans="1:19" x14ac:dyDescent="0.25">
      <c r="A12" s="31" t="s">
        <v>165</v>
      </c>
      <c r="B12" s="31" t="s">
        <v>225</v>
      </c>
      <c r="C12" s="31" t="s">
        <v>218</v>
      </c>
      <c r="D12" s="36" t="s">
        <v>106</v>
      </c>
      <c r="E12" s="34"/>
      <c r="F12" s="34"/>
      <c r="G12" s="34"/>
      <c r="H12" s="34"/>
      <c r="I12" s="34"/>
      <c r="J12" s="34"/>
      <c r="K12" s="35">
        <v>45566</v>
      </c>
      <c r="L12" s="35">
        <v>45930</v>
      </c>
    </row>
    <row r="13" spans="1:19" x14ac:dyDescent="0.25">
      <c r="A13" s="31" t="s">
        <v>165</v>
      </c>
      <c r="B13" s="31" t="s">
        <v>225</v>
      </c>
      <c r="C13" s="31" t="s">
        <v>210</v>
      </c>
      <c r="D13" s="36" t="s">
        <v>106</v>
      </c>
      <c r="E13" s="34"/>
      <c r="F13" s="34"/>
      <c r="G13" s="34"/>
      <c r="H13" s="34"/>
      <c r="I13" s="34"/>
      <c r="J13" s="34"/>
      <c r="K13" s="35">
        <v>45566</v>
      </c>
      <c r="L13" s="35">
        <v>45930</v>
      </c>
    </row>
    <row r="14" spans="1:19" x14ac:dyDescent="0.25">
      <c r="A14" s="31" t="s">
        <v>165</v>
      </c>
      <c r="B14" s="31" t="s">
        <v>226</v>
      </c>
      <c r="C14" s="31" t="s">
        <v>219</v>
      </c>
      <c r="D14" s="36" t="s">
        <v>106</v>
      </c>
      <c r="E14" s="34"/>
      <c r="F14" s="34"/>
      <c r="G14" s="34"/>
      <c r="H14" s="34"/>
      <c r="I14" s="34"/>
      <c r="J14" s="34"/>
      <c r="K14" s="35">
        <v>45566</v>
      </c>
      <c r="L14" s="35">
        <v>46295</v>
      </c>
    </row>
    <row r="15" spans="1:19" x14ac:dyDescent="0.25">
      <c r="A15" s="31" t="s">
        <v>165</v>
      </c>
      <c r="B15" s="31" t="s">
        <v>227</v>
      </c>
      <c r="C15" s="31" t="s">
        <v>220</v>
      </c>
      <c r="D15" s="36" t="s">
        <v>106</v>
      </c>
      <c r="E15" s="34"/>
      <c r="F15" s="34"/>
      <c r="G15" s="34"/>
      <c r="H15" s="34"/>
      <c r="I15" s="34"/>
      <c r="J15" s="34"/>
      <c r="K15" s="35">
        <v>45566</v>
      </c>
      <c r="L15" s="35">
        <v>45930</v>
      </c>
    </row>
    <row r="16" spans="1:19" x14ac:dyDescent="0.25">
      <c r="A16" s="31" t="s">
        <v>165</v>
      </c>
      <c r="B16" s="31" t="s">
        <v>232</v>
      </c>
      <c r="C16" s="31" t="s">
        <v>22</v>
      </c>
      <c r="D16" s="36" t="s">
        <v>106</v>
      </c>
      <c r="E16" s="34"/>
      <c r="F16" s="34"/>
      <c r="G16" s="34"/>
      <c r="H16" s="34"/>
      <c r="I16" s="34"/>
      <c r="J16" s="34"/>
      <c r="K16" s="35">
        <v>45658</v>
      </c>
      <c r="L16" s="36"/>
    </row>
    <row r="17" spans="1:12" x14ac:dyDescent="0.25">
      <c r="A17" s="31" t="s">
        <v>51</v>
      </c>
      <c r="B17" s="31" t="s">
        <v>228</v>
      </c>
      <c r="C17" s="31" t="s">
        <v>221</v>
      </c>
      <c r="D17" s="36" t="s">
        <v>106</v>
      </c>
      <c r="E17" s="34"/>
      <c r="F17" s="34"/>
      <c r="G17" s="34"/>
      <c r="H17" s="34"/>
      <c r="I17" s="34"/>
      <c r="J17" s="34"/>
      <c r="K17" s="35">
        <v>45748</v>
      </c>
      <c r="L17" s="35">
        <v>46112</v>
      </c>
    </row>
    <row r="18" spans="1:12" x14ac:dyDescent="0.25">
      <c r="A18" s="31" t="s">
        <v>51</v>
      </c>
      <c r="B18" s="31" t="s">
        <v>235</v>
      </c>
      <c r="C18" s="31" t="s">
        <v>233</v>
      </c>
      <c r="D18" s="36" t="s">
        <v>106</v>
      </c>
      <c r="E18" s="34"/>
      <c r="F18" s="34"/>
      <c r="G18" s="34"/>
      <c r="H18" s="34"/>
      <c r="I18" s="34"/>
      <c r="J18" s="34"/>
      <c r="K18" s="36"/>
      <c r="L18" s="36"/>
    </row>
    <row r="19" spans="1:12" x14ac:dyDescent="0.25">
      <c r="A19" s="31" t="s">
        <v>51</v>
      </c>
      <c r="B19" s="31" t="s">
        <v>235</v>
      </c>
      <c r="C19" s="31" t="s">
        <v>234</v>
      </c>
      <c r="D19" s="36" t="s">
        <v>106</v>
      </c>
      <c r="E19" s="34"/>
      <c r="F19" s="34"/>
      <c r="G19" s="34"/>
      <c r="H19" s="34"/>
      <c r="I19" s="34"/>
      <c r="J19" s="34"/>
      <c r="K19" s="36"/>
      <c r="L19" s="36"/>
    </row>
    <row r="20" spans="1:12" ht="30" x14ac:dyDescent="0.25">
      <c r="A20" s="31" t="s">
        <v>51</v>
      </c>
      <c r="B20" s="31" t="s">
        <v>235</v>
      </c>
      <c r="C20" s="147" t="s">
        <v>236</v>
      </c>
      <c r="D20" s="36" t="s">
        <v>106</v>
      </c>
      <c r="E20" s="34"/>
      <c r="F20" s="34"/>
      <c r="G20" s="34"/>
      <c r="H20" s="34"/>
      <c r="I20" s="34"/>
      <c r="J20" s="34"/>
      <c r="K20" s="36"/>
      <c r="L20" s="36"/>
    </row>
    <row r="21" spans="1:12" ht="30" x14ac:dyDescent="0.25">
      <c r="A21" s="31" t="s">
        <v>51</v>
      </c>
      <c r="B21" s="31" t="s">
        <v>235</v>
      </c>
      <c r="C21" s="147" t="s">
        <v>237</v>
      </c>
      <c r="D21" s="36" t="s">
        <v>106</v>
      </c>
      <c r="E21" s="34"/>
      <c r="F21" s="34"/>
      <c r="G21" s="34"/>
      <c r="H21" s="34"/>
      <c r="I21" s="34"/>
      <c r="J21" s="34"/>
      <c r="K21" s="36"/>
      <c r="L21" s="36"/>
    </row>
    <row r="22" spans="1:12" ht="30" x14ac:dyDescent="0.25">
      <c r="A22" s="31" t="s">
        <v>51</v>
      </c>
      <c r="B22" s="31" t="s">
        <v>235</v>
      </c>
      <c r="C22" s="147" t="s">
        <v>237</v>
      </c>
      <c r="D22" s="36" t="s">
        <v>106</v>
      </c>
      <c r="E22" s="34"/>
      <c r="F22" s="34"/>
      <c r="G22" s="34"/>
      <c r="H22" s="34"/>
      <c r="I22" s="34"/>
      <c r="J22" s="34"/>
      <c r="K22" s="36"/>
      <c r="L22" s="36"/>
    </row>
    <row r="23" spans="1:12" x14ac:dyDescent="0.25">
      <c r="A23" s="31"/>
      <c r="B23" s="31"/>
      <c r="C23" s="147"/>
      <c r="D23" s="36"/>
      <c r="E23" s="34"/>
      <c r="F23" s="34"/>
      <c r="G23" s="34"/>
      <c r="H23" s="34"/>
      <c r="I23" s="34"/>
      <c r="J23" s="34"/>
      <c r="K23" s="36"/>
      <c r="L23" s="36"/>
    </row>
    <row r="24" spans="1:12" x14ac:dyDescent="0.25">
      <c r="A24" s="31"/>
      <c r="B24" s="31"/>
      <c r="C24" s="147"/>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CH_Input!$C$103:$C$105</xm:f>
          </x14:formula1>
          <xm:sqref>D22:D50</xm:sqref>
        </x14:dataValidation>
        <x14:dataValidation type="list" allowBlank="1" showInputMessage="1" showErrorMessage="1" xr:uid="{DB79D8A8-A05C-45C0-AA2B-B44AC470E575}">
          <x14:formula1>
            <xm:f>CH_Input!$C$84:$C$88</xm:f>
          </x14:formula1>
          <xm:sqref>A22:A50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topLeftCell="B1" activePane="topRight" state="frozen"/>
      <selection activeCell="C5" sqref="C5"/>
      <selection pane="topRight" activeCell="B6" sqref="B6:B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8</v>
      </c>
      <c r="D5" s="50">
        <v>8</v>
      </c>
    </row>
    <row r="6" spans="1:61" ht="60" x14ac:dyDescent="0.25">
      <c r="A6" s="30" t="s">
        <v>150</v>
      </c>
      <c r="B6" s="150">
        <v>423971</v>
      </c>
    </row>
    <row r="7" spans="1:61" ht="60" x14ac:dyDescent="0.25">
      <c r="A7" s="30" t="s">
        <v>151</v>
      </c>
      <c r="B7" s="150">
        <v>26298</v>
      </c>
      <c r="AB7" s="64"/>
    </row>
    <row r="8" spans="1:61" x14ac:dyDescent="0.25">
      <c r="A8" s="1" t="s">
        <v>56</v>
      </c>
      <c r="B8" s="36">
        <v>2023</v>
      </c>
      <c r="C8" s="36">
        <f>$C$5</f>
        <v>8</v>
      </c>
      <c r="D8" s="36">
        <f>$D$5</f>
        <v>8</v>
      </c>
      <c r="I8" s="124"/>
      <c r="J8" s="123"/>
    </row>
    <row r="9" spans="1:61" x14ac:dyDescent="0.25">
      <c r="B9" s="36">
        <v>2024</v>
      </c>
      <c r="C9" s="36">
        <f t="shared" ref="C9:C12" si="0">$C$5</f>
        <v>8</v>
      </c>
      <c r="D9" s="36">
        <f t="shared" ref="D9:D12" si="1">$D$5</f>
        <v>8</v>
      </c>
    </row>
    <row r="10" spans="1:61" x14ac:dyDescent="0.25">
      <c r="B10" s="36">
        <v>2025</v>
      </c>
      <c r="C10" s="36">
        <f t="shared" si="0"/>
        <v>8</v>
      </c>
      <c r="D10" s="36">
        <f t="shared" si="1"/>
        <v>8</v>
      </c>
    </row>
    <row r="11" spans="1:61" x14ac:dyDescent="0.25">
      <c r="B11" s="36">
        <v>2026</v>
      </c>
      <c r="C11" s="36">
        <f t="shared" si="0"/>
        <v>8</v>
      </c>
      <c r="D11" s="36">
        <f t="shared" si="1"/>
        <v>8</v>
      </c>
    </row>
    <row r="12" spans="1:61" x14ac:dyDescent="0.25">
      <c r="B12" s="36">
        <v>2027</v>
      </c>
      <c r="C12" s="36">
        <f t="shared" si="0"/>
        <v>8</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AK18" si="3">N15</f>
        <v>10</v>
      </c>
      <c r="P15" s="135">
        <f t="shared" si="3"/>
        <v>10</v>
      </c>
      <c r="Q15" s="135">
        <f t="shared" si="3"/>
        <v>10</v>
      </c>
      <c r="R15" s="122">
        <v>6</v>
      </c>
      <c r="S15" s="135">
        <f t="shared" si="3"/>
        <v>6</v>
      </c>
      <c r="T15" s="135">
        <f t="shared" si="3"/>
        <v>6</v>
      </c>
      <c r="U15" s="135">
        <f t="shared" si="3"/>
        <v>6</v>
      </c>
      <c r="V15" s="135">
        <f t="shared" si="3"/>
        <v>6</v>
      </c>
      <c r="W15" s="135">
        <f t="shared" si="3"/>
        <v>6</v>
      </c>
      <c r="X15" s="135">
        <f t="shared" si="3"/>
        <v>6</v>
      </c>
      <c r="Y15" s="135">
        <f t="shared" si="3"/>
        <v>6</v>
      </c>
      <c r="Z15" s="135">
        <f>N15</f>
        <v>10</v>
      </c>
      <c r="AA15" s="135">
        <f t="shared" si="3"/>
        <v>10</v>
      </c>
      <c r="AB15" s="135">
        <f t="shared" si="3"/>
        <v>10</v>
      </c>
      <c r="AC15" s="135">
        <f t="shared" si="3"/>
        <v>10</v>
      </c>
      <c r="AD15" s="135">
        <f t="shared" si="3"/>
        <v>10</v>
      </c>
      <c r="AE15" s="135">
        <f t="shared" si="3"/>
        <v>10</v>
      </c>
      <c r="AF15" s="135">
        <f t="shared" si="3"/>
        <v>10</v>
      </c>
      <c r="AG15" s="135">
        <f t="shared" si="3"/>
        <v>10</v>
      </c>
      <c r="AH15" s="135">
        <f t="shared" si="3"/>
        <v>10</v>
      </c>
      <c r="AI15" s="135">
        <f t="shared" si="3"/>
        <v>10</v>
      </c>
      <c r="AJ15" s="135">
        <f t="shared" si="3"/>
        <v>10</v>
      </c>
      <c r="AK15" s="135">
        <f t="shared" si="3"/>
        <v>10</v>
      </c>
      <c r="AL15" s="134">
        <v>6</v>
      </c>
      <c r="AM15" s="135">
        <f t="shared" ref="AM15:AM20" si="4">AL15</f>
        <v>6</v>
      </c>
      <c r="AN15" s="135">
        <f t="shared" ref="AN15:AN20" si="5">AM15</f>
        <v>6</v>
      </c>
      <c r="AO15" s="135">
        <f t="shared" ref="AO15:AO20" si="6">AN15</f>
        <v>6</v>
      </c>
      <c r="AP15" s="135">
        <f t="shared" ref="AP15:AP20" si="7">AO15</f>
        <v>6</v>
      </c>
      <c r="AQ15" s="135">
        <f t="shared" ref="AQ15:AQ20" si="8">AP15</f>
        <v>6</v>
      </c>
      <c r="AR15" s="135">
        <f t="shared" ref="AR15:AR20" si="9">AQ15</f>
        <v>6</v>
      </c>
      <c r="AS15" s="135">
        <f t="shared" ref="AS15:AS20" si="10">AR15</f>
        <v>6</v>
      </c>
      <c r="AT15" s="135">
        <f t="shared" ref="AT15:AT20" si="11">AS15</f>
        <v>6</v>
      </c>
      <c r="AU15" s="135">
        <f t="shared" ref="AU15:AU20" si="12">AT15</f>
        <v>6</v>
      </c>
      <c r="AV15" s="135">
        <f t="shared" ref="AV15:AV20" si="13">AU15</f>
        <v>6</v>
      </c>
      <c r="AW15" s="135">
        <f t="shared" ref="AW15:AW20" si="14">AV15</f>
        <v>6</v>
      </c>
      <c r="AX15" s="135">
        <f>AL15</f>
        <v>6</v>
      </c>
      <c r="AY15" s="135">
        <f t="shared" ref="AY15:AY20" si="15">AX15</f>
        <v>6</v>
      </c>
      <c r="AZ15" s="135">
        <f t="shared" ref="AZ15:AZ20" si="16">AY15</f>
        <v>6</v>
      </c>
      <c r="BA15" s="135">
        <f t="shared" ref="BA15:BA20" si="17">AZ15</f>
        <v>6</v>
      </c>
      <c r="BB15" s="135">
        <f t="shared" ref="BB15:BB20" si="18">BA15</f>
        <v>6</v>
      </c>
      <c r="BC15" s="135">
        <f t="shared" ref="BC15:BC20" si="19">BB15</f>
        <v>6</v>
      </c>
      <c r="BD15" s="135">
        <f t="shared" ref="BD15:BD20" si="20">BC15</f>
        <v>6</v>
      </c>
      <c r="BE15" s="135">
        <f t="shared" ref="BE15:BE20" si="21">BD15</f>
        <v>6</v>
      </c>
      <c r="BF15" s="135">
        <f t="shared" ref="BF15:BF20" si="22">BE15</f>
        <v>6</v>
      </c>
      <c r="BG15" s="135">
        <f t="shared" ref="BG15:BG20" si="23">BF15</f>
        <v>6</v>
      </c>
      <c r="BH15" s="135">
        <f t="shared" ref="BH15:BH20" si="24">BG15</f>
        <v>6</v>
      </c>
      <c r="BI15" s="135">
        <f t="shared" ref="BI15:BI20" si="25">BH15</f>
        <v>6</v>
      </c>
    </row>
    <row r="16" spans="1:61" x14ac:dyDescent="0.25">
      <c r="A16" t="s">
        <v>2</v>
      </c>
      <c r="B16" s="122">
        <v>14</v>
      </c>
      <c r="C16" s="135">
        <f t="shared" ref="C16:M18" si="26">B16</f>
        <v>14</v>
      </c>
      <c r="D16" s="135">
        <f t="shared" si="26"/>
        <v>14</v>
      </c>
      <c r="E16" s="135">
        <f t="shared" si="26"/>
        <v>14</v>
      </c>
      <c r="F16" s="135">
        <f t="shared" si="26"/>
        <v>14</v>
      </c>
      <c r="G16" s="135">
        <f t="shared" si="26"/>
        <v>14</v>
      </c>
      <c r="H16" s="135">
        <f t="shared" si="26"/>
        <v>14</v>
      </c>
      <c r="I16" s="135">
        <f t="shared" si="26"/>
        <v>14</v>
      </c>
      <c r="J16" s="135">
        <f t="shared" si="26"/>
        <v>14</v>
      </c>
      <c r="K16" s="135">
        <f t="shared" si="26"/>
        <v>14</v>
      </c>
      <c r="L16" s="135">
        <f t="shared" si="26"/>
        <v>14</v>
      </c>
      <c r="M16" s="135">
        <f t="shared" si="26"/>
        <v>14</v>
      </c>
      <c r="N16" s="135">
        <f t="shared" ref="N16:N18" si="27">B16</f>
        <v>14</v>
      </c>
      <c r="O16" s="135">
        <f t="shared" ref="O16:AC16" si="28">N16</f>
        <v>14</v>
      </c>
      <c r="P16" s="135">
        <f t="shared" si="28"/>
        <v>14</v>
      </c>
      <c r="Q16" s="135">
        <f t="shared" si="28"/>
        <v>14</v>
      </c>
      <c r="R16" s="122">
        <v>12</v>
      </c>
      <c r="S16" s="135">
        <f t="shared" si="28"/>
        <v>12</v>
      </c>
      <c r="T16" s="135">
        <f t="shared" si="28"/>
        <v>12</v>
      </c>
      <c r="U16" s="135">
        <f t="shared" si="28"/>
        <v>12</v>
      </c>
      <c r="V16" s="135">
        <f t="shared" si="28"/>
        <v>12</v>
      </c>
      <c r="W16" s="135">
        <f t="shared" si="28"/>
        <v>12</v>
      </c>
      <c r="X16" s="135">
        <f t="shared" si="28"/>
        <v>12</v>
      </c>
      <c r="Y16" s="135">
        <f t="shared" si="28"/>
        <v>12</v>
      </c>
      <c r="Z16" s="135">
        <f t="shared" ref="Z16:Z18" si="29">N16</f>
        <v>14</v>
      </c>
      <c r="AA16" s="135">
        <f t="shared" si="28"/>
        <v>14</v>
      </c>
      <c r="AB16" s="135">
        <f t="shared" si="28"/>
        <v>14</v>
      </c>
      <c r="AC16" s="135">
        <f t="shared" si="28"/>
        <v>14</v>
      </c>
      <c r="AD16" s="135">
        <f t="shared" si="3"/>
        <v>14</v>
      </c>
      <c r="AE16" s="135">
        <f t="shared" si="3"/>
        <v>14</v>
      </c>
      <c r="AF16" s="135">
        <f t="shared" si="3"/>
        <v>14</v>
      </c>
      <c r="AG16" s="135">
        <f t="shared" si="3"/>
        <v>14</v>
      </c>
      <c r="AH16" s="135">
        <f t="shared" si="3"/>
        <v>14</v>
      </c>
      <c r="AI16" s="135">
        <f t="shared" si="3"/>
        <v>14</v>
      </c>
      <c r="AJ16" s="135">
        <f t="shared" si="3"/>
        <v>14</v>
      </c>
      <c r="AK16" s="135">
        <f t="shared" si="3"/>
        <v>14</v>
      </c>
      <c r="AL16" s="134">
        <v>13</v>
      </c>
      <c r="AM16" s="135">
        <f t="shared" si="4"/>
        <v>13</v>
      </c>
      <c r="AN16" s="135">
        <f t="shared" si="5"/>
        <v>13</v>
      </c>
      <c r="AO16" s="135">
        <f t="shared" si="6"/>
        <v>13</v>
      </c>
      <c r="AP16" s="135">
        <f t="shared" si="7"/>
        <v>13</v>
      </c>
      <c r="AQ16" s="135">
        <f t="shared" si="8"/>
        <v>13</v>
      </c>
      <c r="AR16" s="135">
        <f t="shared" si="9"/>
        <v>13</v>
      </c>
      <c r="AS16" s="135">
        <f t="shared" si="10"/>
        <v>13</v>
      </c>
      <c r="AT16" s="135">
        <f t="shared" si="11"/>
        <v>13</v>
      </c>
      <c r="AU16" s="135">
        <f t="shared" si="12"/>
        <v>13</v>
      </c>
      <c r="AV16" s="135">
        <f t="shared" si="13"/>
        <v>13</v>
      </c>
      <c r="AW16" s="135">
        <f t="shared" si="14"/>
        <v>13</v>
      </c>
      <c r="AX16" s="135">
        <f t="shared" ref="AX16:AX18" si="30">AL16</f>
        <v>13</v>
      </c>
      <c r="AY16" s="135">
        <f t="shared" si="15"/>
        <v>13</v>
      </c>
      <c r="AZ16" s="135">
        <f t="shared" si="16"/>
        <v>13</v>
      </c>
      <c r="BA16" s="135">
        <f t="shared" si="17"/>
        <v>13</v>
      </c>
      <c r="BB16" s="135">
        <f t="shared" si="18"/>
        <v>13</v>
      </c>
      <c r="BC16" s="135">
        <f t="shared" si="19"/>
        <v>13</v>
      </c>
      <c r="BD16" s="135">
        <f t="shared" si="20"/>
        <v>13</v>
      </c>
      <c r="BE16" s="135">
        <f t="shared" si="21"/>
        <v>13</v>
      </c>
      <c r="BF16" s="135">
        <f t="shared" si="22"/>
        <v>13</v>
      </c>
      <c r="BG16" s="135">
        <f t="shared" si="23"/>
        <v>13</v>
      </c>
      <c r="BH16" s="135">
        <f t="shared" si="24"/>
        <v>13</v>
      </c>
      <c r="BI16" s="135">
        <f t="shared" si="25"/>
        <v>13</v>
      </c>
    </row>
    <row r="17" spans="1:62" x14ac:dyDescent="0.25">
      <c r="A17" t="s">
        <v>3</v>
      </c>
      <c r="B17" s="122">
        <v>24</v>
      </c>
      <c r="C17" s="135">
        <f t="shared" si="26"/>
        <v>24</v>
      </c>
      <c r="D17" s="135">
        <f t="shared" ref="D17:M18" si="31">C17</f>
        <v>24</v>
      </c>
      <c r="E17" s="135">
        <f t="shared" si="31"/>
        <v>24</v>
      </c>
      <c r="F17" s="135">
        <f t="shared" si="31"/>
        <v>24</v>
      </c>
      <c r="G17" s="135">
        <f t="shared" si="31"/>
        <v>24</v>
      </c>
      <c r="H17" s="135">
        <f t="shared" si="31"/>
        <v>24</v>
      </c>
      <c r="I17" s="135">
        <f t="shared" si="31"/>
        <v>24</v>
      </c>
      <c r="J17" s="135">
        <f t="shared" si="31"/>
        <v>24</v>
      </c>
      <c r="K17" s="135">
        <f t="shared" si="31"/>
        <v>24</v>
      </c>
      <c r="L17" s="135">
        <f t="shared" si="31"/>
        <v>24</v>
      </c>
      <c r="M17" s="135">
        <f t="shared" si="31"/>
        <v>24</v>
      </c>
      <c r="N17" s="135">
        <f t="shared" si="27"/>
        <v>24</v>
      </c>
      <c r="O17" s="135">
        <f t="shared" si="3"/>
        <v>24</v>
      </c>
      <c r="P17" s="135">
        <f t="shared" si="3"/>
        <v>24</v>
      </c>
      <c r="Q17" s="135">
        <f t="shared" si="3"/>
        <v>24</v>
      </c>
      <c r="R17" s="122">
        <v>11</v>
      </c>
      <c r="S17" s="135">
        <f t="shared" si="3"/>
        <v>11</v>
      </c>
      <c r="T17" s="135">
        <f t="shared" si="3"/>
        <v>11</v>
      </c>
      <c r="U17" s="135">
        <f t="shared" si="3"/>
        <v>11</v>
      </c>
      <c r="V17" s="135">
        <f t="shared" si="3"/>
        <v>11</v>
      </c>
      <c r="W17" s="135">
        <f t="shared" si="3"/>
        <v>11</v>
      </c>
      <c r="X17" s="135">
        <f t="shared" si="3"/>
        <v>11</v>
      </c>
      <c r="Y17" s="135">
        <f t="shared" si="3"/>
        <v>11</v>
      </c>
      <c r="Z17" s="135">
        <f t="shared" si="29"/>
        <v>24</v>
      </c>
      <c r="AA17" s="135">
        <f t="shared" si="3"/>
        <v>24</v>
      </c>
      <c r="AB17" s="135">
        <f t="shared" si="3"/>
        <v>24</v>
      </c>
      <c r="AC17" s="135">
        <f t="shared" si="3"/>
        <v>24</v>
      </c>
      <c r="AD17" s="135">
        <f t="shared" si="3"/>
        <v>24</v>
      </c>
      <c r="AE17" s="135">
        <f t="shared" si="3"/>
        <v>24</v>
      </c>
      <c r="AF17" s="135">
        <f t="shared" si="3"/>
        <v>24</v>
      </c>
      <c r="AG17" s="135">
        <f t="shared" si="3"/>
        <v>24</v>
      </c>
      <c r="AH17" s="135">
        <f t="shared" si="3"/>
        <v>24</v>
      </c>
      <c r="AI17" s="135">
        <f t="shared" si="3"/>
        <v>24</v>
      </c>
      <c r="AJ17" s="135">
        <f t="shared" si="3"/>
        <v>24</v>
      </c>
      <c r="AK17" s="135">
        <f t="shared" si="3"/>
        <v>24</v>
      </c>
      <c r="AL17" s="134">
        <v>24</v>
      </c>
      <c r="AM17" s="135">
        <f t="shared" si="4"/>
        <v>24</v>
      </c>
      <c r="AN17" s="135">
        <f t="shared" si="5"/>
        <v>24</v>
      </c>
      <c r="AO17" s="135">
        <f t="shared" si="6"/>
        <v>24</v>
      </c>
      <c r="AP17" s="135">
        <f t="shared" si="7"/>
        <v>24</v>
      </c>
      <c r="AQ17" s="135">
        <f t="shared" si="8"/>
        <v>24</v>
      </c>
      <c r="AR17" s="135">
        <f t="shared" si="9"/>
        <v>24</v>
      </c>
      <c r="AS17" s="135">
        <f t="shared" si="10"/>
        <v>24</v>
      </c>
      <c r="AT17" s="135">
        <f t="shared" si="11"/>
        <v>24</v>
      </c>
      <c r="AU17" s="135">
        <f t="shared" si="12"/>
        <v>24</v>
      </c>
      <c r="AV17" s="135">
        <f t="shared" si="13"/>
        <v>24</v>
      </c>
      <c r="AW17" s="135">
        <f t="shared" si="14"/>
        <v>24</v>
      </c>
      <c r="AX17" s="135">
        <f t="shared" si="30"/>
        <v>24</v>
      </c>
      <c r="AY17" s="135">
        <f t="shared" si="15"/>
        <v>24</v>
      </c>
      <c r="AZ17" s="135">
        <f t="shared" si="16"/>
        <v>24</v>
      </c>
      <c r="BA17" s="135">
        <f t="shared" si="17"/>
        <v>24</v>
      </c>
      <c r="BB17" s="135">
        <f t="shared" si="18"/>
        <v>24</v>
      </c>
      <c r="BC17" s="135">
        <f t="shared" si="19"/>
        <v>24</v>
      </c>
      <c r="BD17" s="135">
        <f t="shared" si="20"/>
        <v>24</v>
      </c>
      <c r="BE17" s="135">
        <f t="shared" si="21"/>
        <v>24</v>
      </c>
      <c r="BF17" s="135">
        <f t="shared" si="22"/>
        <v>24</v>
      </c>
      <c r="BG17" s="135">
        <f t="shared" si="23"/>
        <v>24</v>
      </c>
      <c r="BH17" s="135">
        <f t="shared" si="24"/>
        <v>24</v>
      </c>
      <c r="BI17" s="135">
        <f t="shared" si="25"/>
        <v>24</v>
      </c>
    </row>
    <row r="18" spans="1:62" x14ac:dyDescent="0.25">
      <c r="A18" t="s">
        <v>17</v>
      </c>
      <c r="B18" s="122"/>
      <c r="C18" s="135">
        <f t="shared" si="26"/>
        <v>0</v>
      </c>
      <c r="D18" s="135">
        <f t="shared" si="31"/>
        <v>0</v>
      </c>
      <c r="E18" s="135">
        <f t="shared" si="31"/>
        <v>0</v>
      </c>
      <c r="F18" s="135">
        <f t="shared" si="31"/>
        <v>0</v>
      </c>
      <c r="G18" s="135">
        <f t="shared" si="31"/>
        <v>0</v>
      </c>
      <c r="H18" s="135">
        <f t="shared" si="31"/>
        <v>0</v>
      </c>
      <c r="I18" s="135">
        <f t="shared" si="31"/>
        <v>0</v>
      </c>
      <c r="J18" s="135">
        <f t="shared" si="31"/>
        <v>0</v>
      </c>
      <c r="K18" s="135">
        <f t="shared" si="31"/>
        <v>0</v>
      </c>
      <c r="L18" s="135">
        <f t="shared" si="31"/>
        <v>0</v>
      </c>
      <c r="M18" s="135">
        <f t="shared" si="31"/>
        <v>0</v>
      </c>
      <c r="N18" s="135">
        <f t="shared" si="27"/>
        <v>0</v>
      </c>
      <c r="O18" s="135">
        <f t="shared" si="3"/>
        <v>0</v>
      </c>
      <c r="P18" s="135">
        <f t="shared" si="3"/>
        <v>0</v>
      </c>
      <c r="Q18" s="135">
        <f t="shared" si="3"/>
        <v>0</v>
      </c>
      <c r="R18" s="122">
        <v>29</v>
      </c>
      <c r="S18" s="135">
        <f t="shared" si="3"/>
        <v>29</v>
      </c>
      <c r="T18" s="135">
        <f t="shared" si="3"/>
        <v>29</v>
      </c>
      <c r="U18" s="135">
        <f t="shared" si="3"/>
        <v>29</v>
      </c>
      <c r="V18" s="135">
        <f t="shared" si="3"/>
        <v>29</v>
      </c>
      <c r="W18" s="135">
        <f t="shared" si="3"/>
        <v>29</v>
      </c>
      <c r="X18" s="135">
        <f t="shared" si="3"/>
        <v>29</v>
      </c>
      <c r="Y18" s="135">
        <f t="shared" si="3"/>
        <v>29</v>
      </c>
      <c r="Z18" s="135">
        <f t="shared" si="29"/>
        <v>0</v>
      </c>
      <c r="AA18" s="135">
        <f t="shared" si="3"/>
        <v>0</v>
      </c>
      <c r="AB18" s="135">
        <f t="shared" si="3"/>
        <v>0</v>
      </c>
      <c r="AC18" s="135">
        <f t="shared" si="3"/>
        <v>0</v>
      </c>
      <c r="AD18" s="135">
        <f t="shared" si="3"/>
        <v>0</v>
      </c>
      <c r="AE18" s="135">
        <f t="shared" si="3"/>
        <v>0</v>
      </c>
      <c r="AF18" s="135">
        <f t="shared" si="3"/>
        <v>0</v>
      </c>
      <c r="AG18" s="135">
        <f t="shared" si="3"/>
        <v>0</v>
      </c>
      <c r="AH18" s="135">
        <f t="shared" si="3"/>
        <v>0</v>
      </c>
      <c r="AI18" s="135">
        <f t="shared" si="3"/>
        <v>0</v>
      </c>
      <c r="AJ18" s="135">
        <f t="shared" si="3"/>
        <v>0</v>
      </c>
      <c r="AK18" s="135">
        <f t="shared" si="3"/>
        <v>0</v>
      </c>
      <c r="AL18" s="134">
        <v>43</v>
      </c>
      <c r="AM18" s="135">
        <f t="shared" si="4"/>
        <v>43</v>
      </c>
      <c r="AN18" s="135">
        <f t="shared" si="5"/>
        <v>43</v>
      </c>
      <c r="AO18" s="135">
        <f t="shared" si="6"/>
        <v>43</v>
      </c>
      <c r="AP18" s="135">
        <f t="shared" si="7"/>
        <v>43</v>
      </c>
      <c r="AQ18" s="135">
        <f t="shared" si="8"/>
        <v>43</v>
      </c>
      <c r="AR18" s="135">
        <f t="shared" si="9"/>
        <v>43</v>
      </c>
      <c r="AS18" s="135">
        <f t="shared" si="10"/>
        <v>43</v>
      </c>
      <c r="AT18" s="135">
        <f t="shared" si="11"/>
        <v>43</v>
      </c>
      <c r="AU18" s="135">
        <f t="shared" si="12"/>
        <v>43</v>
      </c>
      <c r="AV18" s="135">
        <f t="shared" si="13"/>
        <v>43</v>
      </c>
      <c r="AW18" s="135">
        <f t="shared" si="14"/>
        <v>43</v>
      </c>
      <c r="AX18" s="135">
        <f t="shared" si="30"/>
        <v>43</v>
      </c>
      <c r="AY18" s="135">
        <f t="shared" si="15"/>
        <v>43</v>
      </c>
      <c r="AZ18" s="135">
        <f t="shared" si="16"/>
        <v>43</v>
      </c>
      <c r="BA18" s="135">
        <f t="shared" si="17"/>
        <v>43</v>
      </c>
      <c r="BB18" s="135">
        <f t="shared" si="18"/>
        <v>43</v>
      </c>
      <c r="BC18" s="135">
        <f t="shared" si="19"/>
        <v>43</v>
      </c>
      <c r="BD18" s="135">
        <f t="shared" si="20"/>
        <v>43</v>
      </c>
      <c r="BE18" s="135">
        <f t="shared" si="21"/>
        <v>43</v>
      </c>
      <c r="BF18" s="135">
        <f t="shared" si="22"/>
        <v>43</v>
      </c>
      <c r="BG18" s="135">
        <f t="shared" si="23"/>
        <v>43</v>
      </c>
      <c r="BH18" s="135">
        <f t="shared" si="24"/>
        <v>43</v>
      </c>
      <c r="BI18" s="135">
        <f t="shared" si="25"/>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2433</v>
      </c>
      <c r="C20" s="141">
        <v>2433</v>
      </c>
      <c r="D20" s="141">
        <v>2433</v>
      </c>
      <c r="E20" s="141">
        <v>2433</v>
      </c>
      <c r="F20" s="141">
        <v>2475</v>
      </c>
      <c r="G20" s="141">
        <f t="shared" ref="G20" si="32">F20</f>
        <v>2475</v>
      </c>
      <c r="H20" s="141">
        <f t="shared" ref="H20" si="33">G20</f>
        <v>2475</v>
      </c>
      <c r="I20" s="141">
        <v>2491</v>
      </c>
      <c r="J20" s="141">
        <f t="shared" ref="J20" si="34">I20</f>
        <v>2491</v>
      </c>
      <c r="K20" s="141">
        <f t="shared" ref="K20" si="35">J20</f>
        <v>2491</v>
      </c>
      <c r="L20" s="141">
        <f t="shared" ref="L20" si="36">K20</f>
        <v>2491</v>
      </c>
      <c r="M20" s="141">
        <f t="shared" ref="M20" si="37">L20</f>
        <v>2491</v>
      </c>
      <c r="N20" s="141">
        <v>2502</v>
      </c>
      <c r="O20" s="141">
        <f>N20</f>
        <v>2502</v>
      </c>
      <c r="P20" s="141">
        <f t="shared" ref="P20" si="38">O20</f>
        <v>2502</v>
      </c>
      <c r="Q20" s="141">
        <f t="shared" ref="Q20" si="39">P20</f>
        <v>2502</v>
      </c>
      <c r="R20" s="141">
        <v>2515</v>
      </c>
      <c r="S20" s="141">
        <f t="shared" ref="S20" si="40">R20</f>
        <v>2515</v>
      </c>
      <c r="T20" s="141">
        <f t="shared" ref="T20" si="41">S20</f>
        <v>2515</v>
      </c>
      <c r="U20" s="141">
        <f t="shared" ref="U20" si="42">T20</f>
        <v>2515</v>
      </c>
      <c r="V20" s="141">
        <f t="shared" ref="V20" si="43">U20</f>
        <v>2515</v>
      </c>
      <c r="W20" s="141">
        <f t="shared" ref="W20" si="44">V20</f>
        <v>2515</v>
      </c>
      <c r="X20" s="141">
        <f t="shared" ref="X20" si="45">W20</f>
        <v>2515</v>
      </c>
      <c r="Y20" s="141">
        <f t="shared" ref="Y20" si="46">X20</f>
        <v>2515</v>
      </c>
      <c r="Z20" s="141">
        <v>2539</v>
      </c>
      <c r="AA20" s="141">
        <f>Z20</f>
        <v>2539</v>
      </c>
      <c r="AB20" s="141">
        <f t="shared" ref="AB20" si="47">AA20</f>
        <v>2539</v>
      </c>
      <c r="AC20" s="141">
        <f t="shared" ref="AC20" si="48">AB20</f>
        <v>2539</v>
      </c>
      <c r="AD20" s="141">
        <f t="shared" ref="AD20" si="49">AC20</f>
        <v>2539</v>
      </c>
      <c r="AE20" s="141">
        <f t="shared" ref="AE20" si="50">AD20</f>
        <v>2539</v>
      </c>
      <c r="AF20" s="141">
        <f t="shared" ref="AF20" si="51">AE20</f>
        <v>2539</v>
      </c>
      <c r="AG20" s="141">
        <f t="shared" ref="AG20" si="52">AF20</f>
        <v>2539</v>
      </c>
      <c r="AH20" s="141">
        <f t="shared" ref="AH20" si="53">AG20</f>
        <v>2539</v>
      </c>
      <c r="AI20" s="141">
        <f t="shared" ref="AI20" si="54">AH20</f>
        <v>2539</v>
      </c>
      <c r="AJ20" s="141">
        <f t="shared" ref="AJ20" si="55">AI20</f>
        <v>2539</v>
      </c>
      <c r="AK20" s="141">
        <f t="shared" ref="AK20" si="56">AJ20</f>
        <v>2539</v>
      </c>
      <c r="AL20" s="141" t="s">
        <v>201</v>
      </c>
      <c r="AM20" s="141" t="str">
        <f t="shared" si="4"/>
        <v>2024 GRC TY</v>
      </c>
      <c r="AN20" s="141" t="str">
        <f t="shared" si="5"/>
        <v>2024 GRC TY</v>
      </c>
      <c r="AO20" s="141" t="str">
        <f t="shared" si="6"/>
        <v>2024 GRC TY</v>
      </c>
      <c r="AP20" s="141" t="str">
        <f t="shared" si="7"/>
        <v>2024 GRC TY</v>
      </c>
      <c r="AQ20" s="141" t="str">
        <f t="shared" si="8"/>
        <v>2024 GRC TY</v>
      </c>
      <c r="AR20" s="141" t="str">
        <f t="shared" si="9"/>
        <v>2024 GRC TY</v>
      </c>
      <c r="AS20" s="141" t="str">
        <f t="shared" si="10"/>
        <v>2024 GRC TY</v>
      </c>
      <c r="AT20" s="141" t="str">
        <f t="shared" si="11"/>
        <v>2024 GRC TY</v>
      </c>
      <c r="AU20" s="141" t="str">
        <f t="shared" si="12"/>
        <v>2024 GRC TY</v>
      </c>
      <c r="AV20" s="141" t="str">
        <f t="shared" si="13"/>
        <v>2024 GRC TY</v>
      </c>
      <c r="AW20" s="141" t="str">
        <f t="shared" si="14"/>
        <v>2024 GRC TY</v>
      </c>
      <c r="AX20" s="141" t="s">
        <v>202</v>
      </c>
      <c r="AY20" s="141" t="str">
        <f t="shared" si="15"/>
        <v>2024 GRC Escalation Yr</v>
      </c>
      <c r="AZ20" s="141" t="str">
        <f t="shared" si="16"/>
        <v>2024 GRC Escalation Yr</v>
      </c>
      <c r="BA20" s="141" t="str">
        <f t="shared" si="17"/>
        <v>2024 GRC Escalation Yr</v>
      </c>
      <c r="BB20" s="141" t="str">
        <f t="shared" si="18"/>
        <v>2024 GRC Escalation Yr</v>
      </c>
      <c r="BC20" s="141" t="str">
        <f t="shared" si="19"/>
        <v>2024 GRC Escalation Yr</v>
      </c>
      <c r="BD20" s="141" t="str">
        <f t="shared" si="20"/>
        <v>2024 GRC Escalation Yr</v>
      </c>
      <c r="BE20" s="141" t="str">
        <f t="shared" si="21"/>
        <v>2024 GRC Escalation Yr</v>
      </c>
      <c r="BF20" s="141" t="str">
        <f t="shared" si="22"/>
        <v>2024 GRC Escalation Yr</v>
      </c>
      <c r="BG20" s="141" t="str">
        <f t="shared" si="23"/>
        <v>2024 GRC Escalation Yr</v>
      </c>
      <c r="BH20" s="141" t="str">
        <f t="shared" si="24"/>
        <v>2024 GRC Escalation Yr</v>
      </c>
      <c r="BI20" s="141" t="str">
        <f t="shared" si="25"/>
        <v>2024 GRC Escalation Yr</v>
      </c>
    </row>
    <row r="21" spans="1:62" s="4" customFormat="1" x14ac:dyDescent="0.25">
      <c r="A21" s="5" t="s">
        <v>9</v>
      </c>
      <c r="B21" s="3" t="str">
        <f>+B14</f>
        <v>January 2023</v>
      </c>
      <c r="C21" s="3" t="str">
        <f t="shared" ref="C21:AK21" si="57">+C14</f>
        <v>February 2023</v>
      </c>
      <c r="D21" s="3" t="str">
        <f t="shared" si="57"/>
        <v>March 2023</v>
      </c>
      <c r="E21" s="3" t="str">
        <f t="shared" si="57"/>
        <v>April 2023</v>
      </c>
      <c r="F21" s="3" t="str">
        <f t="shared" si="57"/>
        <v>May 2023</v>
      </c>
      <c r="G21" s="3" t="str">
        <f t="shared" si="57"/>
        <v>June 2023</v>
      </c>
      <c r="H21" s="3" t="str">
        <f t="shared" si="57"/>
        <v>July 2023</v>
      </c>
      <c r="I21" s="3" t="str">
        <f t="shared" si="57"/>
        <v>August 2023</v>
      </c>
      <c r="J21" s="3" t="str">
        <f t="shared" si="57"/>
        <v>September 2023</v>
      </c>
      <c r="K21" s="3" t="str">
        <f t="shared" si="57"/>
        <v>October 2023</v>
      </c>
      <c r="L21" s="3" t="str">
        <f t="shared" si="57"/>
        <v>November 2023</v>
      </c>
      <c r="M21" s="3" t="str">
        <f t="shared" si="57"/>
        <v>December 2023</v>
      </c>
      <c r="N21" s="3" t="str">
        <f t="shared" si="57"/>
        <v>January 2024</v>
      </c>
      <c r="O21" s="3" t="str">
        <f t="shared" si="57"/>
        <v>February 2024</v>
      </c>
      <c r="P21" s="3" t="str">
        <f t="shared" si="57"/>
        <v>March 2024</v>
      </c>
      <c r="Q21" s="3" t="str">
        <f t="shared" si="57"/>
        <v>April 2024</v>
      </c>
      <c r="R21" s="3" t="str">
        <f t="shared" si="57"/>
        <v>May 2024</v>
      </c>
      <c r="S21" s="3" t="str">
        <f t="shared" si="57"/>
        <v>June 2024</v>
      </c>
      <c r="T21" s="3" t="str">
        <f t="shared" si="57"/>
        <v>July 2024</v>
      </c>
      <c r="U21" s="3" t="str">
        <f t="shared" si="57"/>
        <v>August 2024</v>
      </c>
      <c r="V21" s="3" t="str">
        <f t="shared" si="57"/>
        <v>September 2024</v>
      </c>
      <c r="W21" s="3" t="str">
        <f t="shared" si="57"/>
        <v>October 2024</v>
      </c>
      <c r="X21" s="3" t="str">
        <f t="shared" si="57"/>
        <v>November 2024</v>
      </c>
      <c r="Y21" s="3" t="str">
        <f t="shared" si="57"/>
        <v>December 2024</v>
      </c>
      <c r="Z21" s="3" t="str">
        <f t="shared" si="57"/>
        <v>January 2025</v>
      </c>
      <c r="AA21" s="3" t="str">
        <f t="shared" si="57"/>
        <v>February 2025</v>
      </c>
      <c r="AB21" s="3" t="str">
        <f t="shared" si="57"/>
        <v>March 2025</v>
      </c>
      <c r="AC21" s="3" t="str">
        <f t="shared" si="57"/>
        <v>April 2025</v>
      </c>
      <c r="AD21" s="3" t="str">
        <f t="shared" si="57"/>
        <v>May 2025</v>
      </c>
      <c r="AE21" s="3" t="str">
        <f t="shared" si="57"/>
        <v>June 2025</v>
      </c>
      <c r="AF21" s="3" t="str">
        <f t="shared" si="57"/>
        <v>July 2025</v>
      </c>
      <c r="AG21" s="3" t="str">
        <f t="shared" si="57"/>
        <v>August 2025</v>
      </c>
      <c r="AH21" s="3" t="str">
        <f t="shared" si="57"/>
        <v>September 2025</v>
      </c>
      <c r="AI21" s="3" t="str">
        <f t="shared" si="57"/>
        <v>October 2025</v>
      </c>
      <c r="AJ21" s="3" t="str">
        <f t="shared" si="57"/>
        <v>November 2025</v>
      </c>
      <c r="AK21" s="3" t="str">
        <f t="shared" si="5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1.5282</v>
      </c>
      <c r="C22" s="136">
        <v>1.5282</v>
      </c>
      <c r="D22" s="136">
        <v>1.5282</v>
      </c>
      <c r="E22" s="136">
        <v>1.5282</v>
      </c>
      <c r="F22" s="136">
        <v>1.5892999999999999</v>
      </c>
      <c r="G22" s="136">
        <v>1.5892999999999999</v>
      </c>
      <c r="H22" s="136">
        <v>1.5892999999999999</v>
      </c>
      <c r="I22" s="136">
        <v>1.6172</v>
      </c>
      <c r="J22" s="136">
        <v>1.6172</v>
      </c>
      <c r="K22" s="136">
        <v>1.6172</v>
      </c>
      <c r="L22" s="136">
        <v>1.6172</v>
      </c>
      <c r="M22" s="136">
        <v>1.6172</v>
      </c>
      <c r="N22" s="136">
        <v>1.6400999999999999</v>
      </c>
      <c r="O22" s="136">
        <v>1.6400999999999999</v>
      </c>
      <c r="P22" s="136">
        <v>1.6400999999999999</v>
      </c>
      <c r="Q22" s="136">
        <v>1.6400999999999999</v>
      </c>
      <c r="R22" s="136">
        <v>0.41959999999999997</v>
      </c>
      <c r="S22" s="136">
        <v>0.41959999999999997</v>
      </c>
      <c r="T22" s="136">
        <v>0.41959999999999997</v>
      </c>
      <c r="U22" s="136">
        <v>0.41959999999999997</v>
      </c>
      <c r="V22" s="136">
        <v>0.41959999999999997</v>
      </c>
      <c r="W22" s="136">
        <v>0.41959999999999997</v>
      </c>
      <c r="X22" s="136">
        <v>0.41959999999999997</v>
      </c>
      <c r="Y22" s="136">
        <v>0.41959999999999997</v>
      </c>
      <c r="Z22" s="136">
        <v>0.438</v>
      </c>
      <c r="AA22" s="136">
        <v>0.438</v>
      </c>
      <c r="AB22" s="136">
        <v>0.438</v>
      </c>
      <c r="AC22" s="136">
        <v>0.438</v>
      </c>
      <c r="AD22" s="136">
        <v>0.438</v>
      </c>
      <c r="AE22" s="136">
        <v>0.438</v>
      </c>
      <c r="AF22" s="136">
        <v>0.438</v>
      </c>
      <c r="AG22" s="136">
        <v>0.438</v>
      </c>
      <c r="AH22" s="136">
        <v>0.438</v>
      </c>
      <c r="AI22" s="136">
        <v>0.438</v>
      </c>
      <c r="AJ22" s="136">
        <v>0.438</v>
      </c>
      <c r="AK22" s="136">
        <v>0.438</v>
      </c>
      <c r="AL22" s="136">
        <v>0.61860000000000004</v>
      </c>
      <c r="AM22" s="136">
        <f>AL22</f>
        <v>0.61860000000000004</v>
      </c>
      <c r="AN22" s="136">
        <f t="shared" ref="AN22:AN25" si="58">AM22</f>
        <v>0.61860000000000004</v>
      </c>
      <c r="AO22" s="136">
        <f t="shared" ref="AO22:AO25" si="59">AN22</f>
        <v>0.61860000000000004</v>
      </c>
      <c r="AP22" s="136">
        <f t="shared" ref="AP22:AP25" si="60">AO22</f>
        <v>0.61860000000000004</v>
      </c>
      <c r="AQ22" s="136">
        <f t="shared" ref="AQ22:AQ25" si="61">AP22</f>
        <v>0.61860000000000004</v>
      </c>
      <c r="AR22" s="136">
        <f t="shared" ref="AR22:AR25" si="62">AQ22</f>
        <v>0.61860000000000004</v>
      </c>
      <c r="AS22" s="136">
        <f t="shared" ref="AS22:AS25" si="63">AR22</f>
        <v>0.61860000000000004</v>
      </c>
      <c r="AT22" s="136">
        <f t="shared" ref="AT22:AT25" si="64">AS22</f>
        <v>0.61860000000000004</v>
      </c>
      <c r="AU22" s="136">
        <f t="shared" ref="AU22:AU25" si="65">AT22</f>
        <v>0.61860000000000004</v>
      </c>
      <c r="AV22" s="136">
        <f t="shared" ref="AV22:AV25" si="66">AU22</f>
        <v>0.61860000000000004</v>
      </c>
      <c r="AW22" s="136">
        <f t="shared" ref="AW22:AW25" si="67">AV22</f>
        <v>0.61860000000000004</v>
      </c>
      <c r="AX22" s="136">
        <v>0.67292635126594647</v>
      </c>
      <c r="AY22" s="136">
        <f t="shared" ref="AY22:AY25" si="68">AX22</f>
        <v>0.67292635126594647</v>
      </c>
      <c r="AZ22" s="136">
        <f t="shared" ref="AZ22:AZ25" si="69">AY22</f>
        <v>0.67292635126594647</v>
      </c>
      <c r="BA22" s="136">
        <f t="shared" ref="BA22:BA25" si="70">AZ22</f>
        <v>0.67292635126594647</v>
      </c>
      <c r="BB22" s="136">
        <f t="shared" ref="BB22:BB25" si="71">BA22</f>
        <v>0.67292635126594647</v>
      </c>
      <c r="BC22" s="136">
        <f t="shared" ref="BC22:BC25" si="72">BB22</f>
        <v>0.67292635126594647</v>
      </c>
      <c r="BD22" s="136">
        <f t="shared" ref="BD22:BD25" si="73">BC22</f>
        <v>0.67292635126594647</v>
      </c>
      <c r="BE22" s="136">
        <f t="shared" ref="BE22:BE25" si="74">BD22</f>
        <v>0.67292635126594647</v>
      </c>
      <c r="BF22" s="136">
        <f t="shared" ref="BF22:BF25" si="75">BE22</f>
        <v>0.67292635126594647</v>
      </c>
      <c r="BG22" s="136">
        <f t="shared" ref="BG22:BG25" si="76">BF22</f>
        <v>0.67292635126594647</v>
      </c>
      <c r="BH22" s="136">
        <f t="shared" ref="BH22:BH25" si="77">BG22</f>
        <v>0.67292635126594647</v>
      </c>
      <c r="BI22" s="136">
        <f t="shared" ref="BI22:BI25" si="78">BH22</f>
        <v>0.67292635126594647</v>
      </c>
    </row>
    <row r="23" spans="1:62" x14ac:dyDescent="0.25">
      <c r="A23" t="str">
        <f t="shared" ref="A23:A26" si="79">A16</f>
        <v>Tier 2</v>
      </c>
      <c r="B23" s="51">
        <v>1.9101999999999999</v>
      </c>
      <c r="C23" s="136">
        <v>1.9101999999999999</v>
      </c>
      <c r="D23" s="136">
        <v>1.9101999999999999</v>
      </c>
      <c r="E23" s="136">
        <v>1.9101999999999999</v>
      </c>
      <c r="F23" s="136">
        <v>1.9865999999999999</v>
      </c>
      <c r="G23" s="136">
        <v>1.9865999999999999</v>
      </c>
      <c r="H23" s="136">
        <v>1.9865999999999999</v>
      </c>
      <c r="I23" s="136">
        <v>2.0216000000000003</v>
      </c>
      <c r="J23" s="136">
        <v>2.0216000000000003</v>
      </c>
      <c r="K23" s="136">
        <v>2.0216000000000003</v>
      </c>
      <c r="L23" s="136">
        <v>2.0216000000000003</v>
      </c>
      <c r="M23" s="136">
        <v>2.0216000000000003</v>
      </c>
      <c r="N23" s="136">
        <v>2.0501</v>
      </c>
      <c r="O23" s="136">
        <v>2.0501</v>
      </c>
      <c r="P23" s="136">
        <v>2.0501</v>
      </c>
      <c r="Q23" s="136">
        <v>2.0501</v>
      </c>
      <c r="R23" s="136">
        <v>2.0062000000000002</v>
      </c>
      <c r="S23" s="136">
        <v>2.0062000000000002</v>
      </c>
      <c r="T23" s="136">
        <v>2.0062000000000002</v>
      </c>
      <c r="U23" s="136">
        <v>2.0062000000000002</v>
      </c>
      <c r="V23" s="136">
        <v>2.0062000000000002</v>
      </c>
      <c r="W23" s="136">
        <v>2.0062000000000002</v>
      </c>
      <c r="X23" s="136">
        <v>2.0062000000000002</v>
      </c>
      <c r="Y23" s="136">
        <v>2.0062000000000002</v>
      </c>
      <c r="Z23" s="136">
        <v>2.0941999999999998</v>
      </c>
      <c r="AA23" s="136">
        <v>2.0941999999999998</v>
      </c>
      <c r="AB23" s="136">
        <v>2.0941999999999998</v>
      </c>
      <c r="AC23" s="136">
        <v>2.0941999999999998</v>
      </c>
      <c r="AD23" s="136">
        <v>2.0941999999999998</v>
      </c>
      <c r="AE23" s="136">
        <v>2.0941999999999998</v>
      </c>
      <c r="AF23" s="136">
        <v>2.0941999999999998</v>
      </c>
      <c r="AG23" s="136">
        <v>2.0941999999999998</v>
      </c>
      <c r="AH23" s="136">
        <v>2.0941999999999998</v>
      </c>
      <c r="AI23" s="136">
        <v>2.0941999999999998</v>
      </c>
      <c r="AJ23" s="136">
        <v>2.0941999999999998</v>
      </c>
      <c r="AK23" s="136">
        <v>2.0941999999999998</v>
      </c>
      <c r="AL23" s="136">
        <v>2.4744999999999999</v>
      </c>
      <c r="AM23" s="136">
        <f t="shared" ref="AM23:AM25" si="80">AL23</f>
        <v>2.4744999999999999</v>
      </c>
      <c r="AN23" s="136">
        <f t="shared" si="58"/>
        <v>2.4744999999999999</v>
      </c>
      <c r="AO23" s="136">
        <f t="shared" si="59"/>
        <v>2.4744999999999999</v>
      </c>
      <c r="AP23" s="136">
        <f t="shared" si="60"/>
        <v>2.4744999999999999</v>
      </c>
      <c r="AQ23" s="136">
        <f t="shared" si="61"/>
        <v>2.4744999999999999</v>
      </c>
      <c r="AR23" s="136">
        <f t="shared" si="62"/>
        <v>2.4744999999999999</v>
      </c>
      <c r="AS23" s="136">
        <f t="shared" si="63"/>
        <v>2.4744999999999999</v>
      </c>
      <c r="AT23" s="136">
        <f t="shared" si="64"/>
        <v>2.4744999999999999</v>
      </c>
      <c r="AU23" s="136">
        <f t="shared" si="65"/>
        <v>2.4744999999999999</v>
      </c>
      <c r="AV23" s="136">
        <f t="shared" si="66"/>
        <v>2.4744999999999999</v>
      </c>
      <c r="AW23" s="136">
        <f t="shared" si="67"/>
        <v>2.4744999999999999</v>
      </c>
      <c r="AX23" s="136">
        <v>2.6913263512659462</v>
      </c>
      <c r="AY23" s="136">
        <f t="shared" si="68"/>
        <v>2.6913263512659462</v>
      </c>
      <c r="AZ23" s="136">
        <f t="shared" si="69"/>
        <v>2.6913263512659462</v>
      </c>
      <c r="BA23" s="136">
        <f t="shared" si="70"/>
        <v>2.6913263512659462</v>
      </c>
      <c r="BB23" s="136">
        <f t="shared" si="71"/>
        <v>2.6913263512659462</v>
      </c>
      <c r="BC23" s="136">
        <f t="shared" si="72"/>
        <v>2.6913263512659462</v>
      </c>
      <c r="BD23" s="136">
        <f t="shared" si="73"/>
        <v>2.6913263512659462</v>
      </c>
      <c r="BE23" s="136">
        <f t="shared" si="74"/>
        <v>2.6913263512659462</v>
      </c>
      <c r="BF23" s="136">
        <f t="shared" si="75"/>
        <v>2.6913263512659462</v>
      </c>
      <c r="BG23" s="136">
        <f t="shared" si="76"/>
        <v>2.6913263512659462</v>
      </c>
      <c r="BH23" s="136">
        <f t="shared" si="77"/>
        <v>2.6913263512659462</v>
      </c>
      <c r="BI23" s="136">
        <f t="shared" si="78"/>
        <v>2.6913263512659462</v>
      </c>
    </row>
    <row r="24" spans="1:62" x14ac:dyDescent="0.25">
      <c r="A24" t="str">
        <f t="shared" si="79"/>
        <v>Tier 3</v>
      </c>
      <c r="B24" s="51">
        <v>2.8654000000000002</v>
      </c>
      <c r="C24" s="136">
        <v>2.8654000000000002</v>
      </c>
      <c r="D24" s="136">
        <v>2.8654000000000002</v>
      </c>
      <c r="E24" s="136">
        <v>2.8654000000000002</v>
      </c>
      <c r="F24" s="136">
        <v>2.98</v>
      </c>
      <c r="G24" s="136">
        <v>2.98</v>
      </c>
      <c r="H24" s="136">
        <v>2.98</v>
      </c>
      <c r="I24" s="136">
        <v>3.0324</v>
      </c>
      <c r="J24" s="136">
        <v>3.0324</v>
      </c>
      <c r="K24" s="136">
        <v>3.0324</v>
      </c>
      <c r="L24" s="136">
        <v>3.0324</v>
      </c>
      <c r="M24" s="136">
        <v>3.0324</v>
      </c>
      <c r="N24" s="136">
        <v>3.0751999999999997</v>
      </c>
      <c r="O24" s="136">
        <v>3.0751999999999997</v>
      </c>
      <c r="P24" s="136">
        <v>3.0751999999999997</v>
      </c>
      <c r="Q24" s="136">
        <v>3.0751999999999997</v>
      </c>
      <c r="R24" s="136">
        <v>2.5350999999999999</v>
      </c>
      <c r="S24" s="136">
        <v>2.5350999999999999</v>
      </c>
      <c r="T24" s="136">
        <v>2.5350999999999999</v>
      </c>
      <c r="U24" s="136">
        <v>2.5350999999999999</v>
      </c>
      <c r="V24" s="136">
        <v>2.5350999999999999</v>
      </c>
      <c r="W24" s="136">
        <v>2.5350999999999999</v>
      </c>
      <c r="X24" s="136">
        <v>2.5350999999999999</v>
      </c>
      <c r="Y24" s="136">
        <v>2.5350999999999999</v>
      </c>
      <c r="Z24" s="136">
        <v>2.6463000000000001</v>
      </c>
      <c r="AA24" s="136">
        <v>2.6463000000000001</v>
      </c>
      <c r="AB24" s="136">
        <v>2.6463000000000001</v>
      </c>
      <c r="AC24" s="136">
        <v>2.6463000000000001</v>
      </c>
      <c r="AD24" s="136">
        <v>2.6463000000000001</v>
      </c>
      <c r="AE24" s="136">
        <v>2.6463000000000001</v>
      </c>
      <c r="AF24" s="136">
        <v>2.6463000000000001</v>
      </c>
      <c r="AG24" s="136">
        <v>2.6463000000000001</v>
      </c>
      <c r="AH24" s="136">
        <v>2.6463000000000001</v>
      </c>
      <c r="AI24" s="136">
        <v>2.6463000000000001</v>
      </c>
      <c r="AJ24" s="136">
        <v>2.6463000000000001</v>
      </c>
      <c r="AK24" s="136">
        <v>2.6463000000000001</v>
      </c>
      <c r="AL24" s="136">
        <v>4.9489999999999998</v>
      </c>
      <c r="AM24" s="136">
        <f t="shared" si="80"/>
        <v>4.9489999999999998</v>
      </c>
      <c r="AN24" s="136">
        <f t="shared" si="58"/>
        <v>4.9489999999999998</v>
      </c>
      <c r="AO24" s="136">
        <f t="shared" si="59"/>
        <v>4.9489999999999998</v>
      </c>
      <c r="AP24" s="136">
        <f t="shared" si="60"/>
        <v>4.9489999999999998</v>
      </c>
      <c r="AQ24" s="136">
        <f t="shared" si="61"/>
        <v>4.9489999999999998</v>
      </c>
      <c r="AR24" s="136">
        <f t="shared" si="62"/>
        <v>4.9489999999999998</v>
      </c>
      <c r="AS24" s="136">
        <f t="shared" si="63"/>
        <v>4.9489999999999998</v>
      </c>
      <c r="AT24" s="136">
        <f t="shared" si="64"/>
        <v>4.9489999999999998</v>
      </c>
      <c r="AU24" s="136">
        <f t="shared" si="65"/>
        <v>4.9489999999999998</v>
      </c>
      <c r="AV24" s="136">
        <f t="shared" si="66"/>
        <v>4.9489999999999998</v>
      </c>
      <c r="AW24" s="136">
        <f t="shared" si="67"/>
        <v>4.9489999999999998</v>
      </c>
      <c r="AX24" s="136">
        <v>5.3825263512659465</v>
      </c>
      <c r="AY24" s="136">
        <f t="shared" si="68"/>
        <v>5.3825263512659465</v>
      </c>
      <c r="AZ24" s="136">
        <f t="shared" si="69"/>
        <v>5.3825263512659465</v>
      </c>
      <c r="BA24" s="136">
        <f t="shared" si="70"/>
        <v>5.3825263512659465</v>
      </c>
      <c r="BB24" s="136">
        <f t="shared" si="71"/>
        <v>5.3825263512659465</v>
      </c>
      <c r="BC24" s="136">
        <f t="shared" si="72"/>
        <v>5.3825263512659465</v>
      </c>
      <c r="BD24" s="136">
        <f t="shared" si="73"/>
        <v>5.3825263512659465</v>
      </c>
      <c r="BE24" s="136">
        <f t="shared" si="74"/>
        <v>5.3825263512659465</v>
      </c>
      <c r="BF24" s="136">
        <f t="shared" si="75"/>
        <v>5.3825263512659465</v>
      </c>
      <c r="BG24" s="136">
        <f t="shared" si="76"/>
        <v>5.3825263512659465</v>
      </c>
      <c r="BH24" s="136">
        <f t="shared" si="77"/>
        <v>5.3825263512659465</v>
      </c>
      <c r="BI24" s="136">
        <f t="shared" si="78"/>
        <v>5.3825263512659465</v>
      </c>
    </row>
    <row r="25" spans="1:62" x14ac:dyDescent="0.25">
      <c r="A25" t="str">
        <f t="shared" si="79"/>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3.8572000000000002</v>
      </c>
      <c r="S25" s="136">
        <v>3.8572000000000002</v>
      </c>
      <c r="T25" s="136">
        <v>3.8572000000000002</v>
      </c>
      <c r="U25" s="136">
        <v>3.8572000000000002</v>
      </c>
      <c r="V25" s="136">
        <v>3.8572000000000002</v>
      </c>
      <c r="W25" s="136">
        <v>3.8572000000000002</v>
      </c>
      <c r="X25" s="136">
        <v>3.8572000000000002</v>
      </c>
      <c r="Y25" s="136">
        <v>3.8572000000000002</v>
      </c>
      <c r="Z25" s="136">
        <v>4.0263999999999998</v>
      </c>
      <c r="AA25" s="136">
        <v>4.0263999999999998</v>
      </c>
      <c r="AB25" s="136">
        <v>4.0263999999999998</v>
      </c>
      <c r="AC25" s="136">
        <v>4.0263999999999998</v>
      </c>
      <c r="AD25" s="136">
        <v>4.0263999999999998</v>
      </c>
      <c r="AE25" s="136">
        <v>4.0263999999999998</v>
      </c>
      <c r="AF25" s="136">
        <v>4.0263999999999998</v>
      </c>
      <c r="AG25" s="136">
        <v>4.0263999999999998</v>
      </c>
      <c r="AH25" s="136">
        <v>4.0263999999999998</v>
      </c>
      <c r="AI25" s="136">
        <v>4.0263999999999998</v>
      </c>
      <c r="AJ25" s="136">
        <v>4.0263999999999998</v>
      </c>
      <c r="AK25" s="136">
        <v>4.0263999999999998</v>
      </c>
      <c r="AL25" s="136">
        <v>9.8980999999999995</v>
      </c>
      <c r="AM25" s="136">
        <f t="shared" si="80"/>
        <v>9.8980999999999995</v>
      </c>
      <c r="AN25" s="136">
        <f t="shared" si="58"/>
        <v>9.8980999999999995</v>
      </c>
      <c r="AO25" s="136">
        <f t="shared" si="59"/>
        <v>9.8980999999999995</v>
      </c>
      <c r="AP25" s="136">
        <f t="shared" si="60"/>
        <v>9.8980999999999995</v>
      </c>
      <c r="AQ25" s="136">
        <f t="shared" si="61"/>
        <v>9.8980999999999995</v>
      </c>
      <c r="AR25" s="136">
        <f t="shared" si="62"/>
        <v>9.8980999999999995</v>
      </c>
      <c r="AS25" s="136">
        <f t="shared" si="63"/>
        <v>9.8980999999999995</v>
      </c>
      <c r="AT25" s="136">
        <f t="shared" si="64"/>
        <v>9.8980999999999995</v>
      </c>
      <c r="AU25" s="136">
        <f t="shared" si="65"/>
        <v>9.8980999999999995</v>
      </c>
      <c r="AV25" s="136">
        <f t="shared" si="66"/>
        <v>9.8980999999999995</v>
      </c>
      <c r="AW25" s="136">
        <f t="shared" si="67"/>
        <v>9.8980999999999995</v>
      </c>
      <c r="AX25" s="136">
        <v>10.765126351265947</v>
      </c>
      <c r="AY25" s="136">
        <f t="shared" si="68"/>
        <v>10.765126351265947</v>
      </c>
      <c r="AZ25" s="136">
        <f t="shared" si="69"/>
        <v>10.765126351265947</v>
      </c>
      <c r="BA25" s="136">
        <f t="shared" si="70"/>
        <v>10.765126351265947</v>
      </c>
      <c r="BB25" s="136">
        <f t="shared" si="71"/>
        <v>10.765126351265947</v>
      </c>
      <c r="BC25" s="136">
        <f t="shared" si="72"/>
        <v>10.765126351265947</v>
      </c>
      <c r="BD25" s="136">
        <f t="shared" si="73"/>
        <v>10.765126351265947</v>
      </c>
      <c r="BE25" s="136">
        <f t="shared" si="74"/>
        <v>10.765126351265947</v>
      </c>
      <c r="BF25" s="136">
        <f t="shared" si="75"/>
        <v>10.765126351265947</v>
      </c>
      <c r="BG25" s="136">
        <f t="shared" si="76"/>
        <v>10.765126351265947</v>
      </c>
      <c r="BH25" s="136">
        <f t="shared" si="77"/>
        <v>10.765126351265947</v>
      </c>
      <c r="BI25" s="136">
        <f t="shared" si="78"/>
        <v>10.765126351265947</v>
      </c>
    </row>
    <row r="26" spans="1:62" x14ac:dyDescent="0.25">
      <c r="A26" t="str">
        <f t="shared" si="79"/>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ref="AM26" si="81">AL26</f>
        <v>0</v>
      </c>
      <c r="AN26" s="136">
        <f t="shared" ref="AN26" si="82">AM26</f>
        <v>0</v>
      </c>
      <c r="AO26" s="136">
        <f t="shared" ref="AO26" si="83">AN26</f>
        <v>0</v>
      </c>
      <c r="AP26" s="136">
        <f t="shared" ref="AP26" si="84">AO26</f>
        <v>0</v>
      </c>
      <c r="AQ26" s="136">
        <f t="shared" ref="AQ26" si="85">AP26</f>
        <v>0</v>
      </c>
      <c r="AR26" s="136">
        <f t="shared" ref="AR26" si="86">AQ26</f>
        <v>0</v>
      </c>
      <c r="AS26" s="136">
        <f t="shared" ref="AS26" si="87">AR26</f>
        <v>0</v>
      </c>
      <c r="AT26" s="136">
        <f t="shared" ref="AT26" si="88">AS26</f>
        <v>0</v>
      </c>
      <c r="AU26" s="136">
        <f t="shared" ref="AU26" si="89">AT26</f>
        <v>0</v>
      </c>
      <c r="AV26" s="136">
        <f t="shared" ref="AV26" si="90">AU26</f>
        <v>0</v>
      </c>
      <c r="AW26" s="136">
        <f t="shared" ref="AW26" si="91">AV26</f>
        <v>0</v>
      </c>
      <c r="AX26" s="136">
        <v>0</v>
      </c>
      <c r="AY26" s="136">
        <f t="shared" ref="AY26" si="92">AX26</f>
        <v>0</v>
      </c>
      <c r="AZ26" s="136">
        <f t="shared" ref="AZ26" si="93">AY26</f>
        <v>0</v>
      </c>
      <c r="BA26" s="136">
        <f t="shared" ref="BA26" si="94">AZ26</f>
        <v>0</v>
      </c>
      <c r="BB26" s="136">
        <f t="shared" ref="BB26" si="95">BA26</f>
        <v>0</v>
      </c>
      <c r="BC26" s="136">
        <f t="shared" ref="BC26" si="96">BB26</f>
        <v>0</v>
      </c>
      <c r="BD26" s="136">
        <f t="shared" ref="BD26" si="97">BC26</f>
        <v>0</v>
      </c>
      <c r="BE26" s="136">
        <f t="shared" ref="BE26" si="98">BD26</f>
        <v>0</v>
      </c>
      <c r="BF26" s="136">
        <f t="shared" ref="BF26" si="99">BE26</f>
        <v>0</v>
      </c>
      <c r="BG26" s="136">
        <f t="shared" ref="BG26" si="100">BF26</f>
        <v>0</v>
      </c>
      <c r="BH26" s="136">
        <f t="shared" ref="BH26" si="101">BG26</f>
        <v>0</v>
      </c>
      <c r="BI26" s="136">
        <f t="shared" ref="BI26" si="102">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03">C21</f>
        <v>February 2023</v>
      </c>
      <c r="D28" s="3" t="str">
        <f t="shared" si="103"/>
        <v>March 2023</v>
      </c>
      <c r="E28" s="3" t="str">
        <f t="shared" si="103"/>
        <v>April 2023</v>
      </c>
      <c r="F28" s="3" t="str">
        <f t="shared" si="103"/>
        <v>May 2023</v>
      </c>
      <c r="G28" s="3" t="str">
        <f t="shared" si="103"/>
        <v>June 2023</v>
      </c>
      <c r="H28" s="3" t="str">
        <f t="shared" si="103"/>
        <v>July 2023</v>
      </c>
      <c r="I28" s="3" t="str">
        <f t="shared" si="103"/>
        <v>August 2023</v>
      </c>
      <c r="J28" s="3" t="str">
        <f t="shared" si="103"/>
        <v>September 2023</v>
      </c>
      <c r="K28" s="3" t="str">
        <f t="shared" si="103"/>
        <v>October 2023</v>
      </c>
      <c r="L28" s="3" t="str">
        <f t="shared" si="103"/>
        <v>November 2023</v>
      </c>
      <c r="M28" s="3" t="str">
        <f t="shared" si="103"/>
        <v>December 2023</v>
      </c>
      <c r="N28" s="3" t="str">
        <f t="shared" si="103"/>
        <v>January 2024</v>
      </c>
      <c r="O28" s="3" t="str">
        <f t="shared" si="103"/>
        <v>February 2024</v>
      </c>
      <c r="P28" s="3" t="str">
        <f t="shared" si="103"/>
        <v>March 2024</v>
      </c>
      <c r="Q28" s="3" t="str">
        <f t="shared" si="103"/>
        <v>April 2024</v>
      </c>
      <c r="R28" s="3" t="str">
        <f t="shared" si="103"/>
        <v>May 2024</v>
      </c>
      <c r="S28" s="3" t="str">
        <f t="shared" si="103"/>
        <v>June 2024</v>
      </c>
      <c r="T28" s="3" t="str">
        <f t="shared" si="103"/>
        <v>July 2024</v>
      </c>
      <c r="U28" s="3" t="str">
        <f t="shared" si="103"/>
        <v>August 2024</v>
      </c>
      <c r="V28" s="3" t="str">
        <f t="shared" si="103"/>
        <v>September 2024</v>
      </c>
      <c r="W28" s="3" t="str">
        <f t="shared" si="103"/>
        <v>October 2024</v>
      </c>
      <c r="X28" s="3" t="str">
        <f t="shared" si="103"/>
        <v>November 2024</v>
      </c>
      <c r="Y28" s="3" t="str">
        <f t="shared" si="103"/>
        <v>December 2024</v>
      </c>
      <c r="Z28" s="3" t="str">
        <f t="shared" si="103"/>
        <v>January 2025</v>
      </c>
      <c r="AA28" s="3" t="str">
        <f t="shared" si="103"/>
        <v>February 2025</v>
      </c>
      <c r="AB28" s="3" t="str">
        <f t="shared" si="103"/>
        <v>March 2025</v>
      </c>
      <c r="AC28" s="3" t="str">
        <f t="shared" si="103"/>
        <v>April 2025</v>
      </c>
      <c r="AD28" s="3" t="str">
        <f t="shared" si="103"/>
        <v>May 2025</v>
      </c>
      <c r="AE28" s="3" t="str">
        <f t="shared" si="103"/>
        <v>June 2025</v>
      </c>
      <c r="AF28" s="3" t="str">
        <f t="shared" si="103"/>
        <v>July 2025</v>
      </c>
      <c r="AG28" s="3" t="str">
        <f t="shared" si="103"/>
        <v>August 2025</v>
      </c>
      <c r="AH28" s="3" t="str">
        <f t="shared" si="103"/>
        <v>September 2025</v>
      </c>
      <c r="AI28" s="3" t="str">
        <f t="shared" si="103"/>
        <v>October 2025</v>
      </c>
      <c r="AJ28" s="3" t="str">
        <f t="shared" si="103"/>
        <v>November 2025</v>
      </c>
      <c r="AK28" s="3" t="str">
        <f t="shared" si="10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15.75</v>
      </c>
      <c r="C29" s="136">
        <f>+B29</f>
        <v>15.75</v>
      </c>
      <c r="D29" s="136">
        <f t="shared" ref="D29:M29" si="104">+C29</f>
        <v>15.75</v>
      </c>
      <c r="E29" s="136">
        <f t="shared" si="104"/>
        <v>15.75</v>
      </c>
      <c r="F29" s="136">
        <v>16.38</v>
      </c>
      <c r="G29" s="136">
        <f t="shared" si="104"/>
        <v>16.38</v>
      </c>
      <c r="H29" s="136">
        <f t="shared" si="104"/>
        <v>16.38</v>
      </c>
      <c r="I29" s="136">
        <v>16.66</v>
      </c>
      <c r="J29" s="136">
        <f t="shared" si="104"/>
        <v>16.66</v>
      </c>
      <c r="K29" s="136">
        <f t="shared" si="104"/>
        <v>16.66</v>
      </c>
      <c r="L29" s="136">
        <f t="shared" si="104"/>
        <v>16.66</v>
      </c>
      <c r="M29" s="136">
        <f t="shared" si="104"/>
        <v>16.66</v>
      </c>
      <c r="N29" s="136">
        <v>16.899999999999999</v>
      </c>
      <c r="O29" s="136">
        <f>+N29</f>
        <v>16.899999999999999</v>
      </c>
      <c r="P29" s="136">
        <f t="shared" ref="P29:Y29" si="105">+O29</f>
        <v>16.899999999999999</v>
      </c>
      <c r="Q29" s="136">
        <f t="shared" si="105"/>
        <v>16.899999999999999</v>
      </c>
      <c r="R29" s="136">
        <v>25.64</v>
      </c>
      <c r="S29" s="136">
        <f t="shared" si="105"/>
        <v>25.64</v>
      </c>
      <c r="T29" s="136">
        <f t="shared" si="105"/>
        <v>25.64</v>
      </c>
      <c r="U29" s="136">
        <f t="shared" si="105"/>
        <v>25.64</v>
      </c>
      <c r="V29" s="136">
        <f t="shared" si="105"/>
        <v>25.64</v>
      </c>
      <c r="W29" s="136">
        <f t="shared" si="105"/>
        <v>25.64</v>
      </c>
      <c r="X29" s="136">
        <f t="shared" si="105"/>
        <v>25.64</v>
      </c>
      <c r="Y29" s="136">
        <f t="shared" si="105"/>
        <v>25.64</v>
      </c>
      <c r="Z29" s="136">
        <v>26.41</v>
      </c>
      <c r="AA29" s="136">
        <f>+Z29</f>
        <v>26.41</v>
      </c>
      <c r="AB29" s="136">
        <f t="shared" ref="AB29:AK29" si="106">+AA29</f>
        <v>26.41</v>
      </c>
      <c r="AC29" s="136">
        <f t="shared" si="106"/>
        <v>26.41</v>
      </c>
      <c r="AD29" s="136">
        <f t="shared" si="106"/>
        <v>26.41</v>
      </c>
      <c r="AE29" s="136">
        <f t="shared" si="106"/>
        <v>26.41</v>
      </c>
      <c r="AF29" s="136">
        <f t="shared" si="106"/>
        <v>26.41</v>
      </c>
      <c r="AG29" s="136">
        <f t="shared" si="106"/>
        <v>26.41</v>
      </c>
      <c r="AH29" s="136">
        <f t="shared" si="106"/>
        <v>26.41</v>
      </c>
      <c r="AI29" s="136">
        <f t="shared" si="106"/>
        <v>26.41</v>
      </c>
      <c r="AJ29" s="136">
        <f t="shared" si="106"/>
        <v>26.41</v>
      </c>
      <c r="AK29" s="136">
        <f t="shared" si="106"/>
        <v>26.41</v>
      </c>
      <c r="AL29" s="136">
        <v>27.65</v>
      </c>
      <c r="AM29" s="136">
        <f t="shared" ref="AM29" si="107">AL29</f>
        <v>27.65</v>
      </c>
      <c r="AN29" s="136">
        <f t="shared" ref="AN29" si="108">AM29</f>
        <v>27.65</v>
      </c>
      <c r="AO29" s="136">
        <f t="shared" ref="AO29" si="109">AN29</f>
        <v>27.65</v>
      </c>
      <c r="AP29" s="136">
        <f t="shared" ref="AP29" si="110">AO29</f>
        <v>27.65</v>
      </c>
      <c r="AQ29" s="136">
        <f t="shared" ref="AQ29" si="111">AP29</f>
        <v>27.65</v>
      </c>
      <c r="AR29" s="136">
        <f t="shared" ref="AR29" si="112">AQ29</f>
        <v>27.65</v>
      </c>
      <c r="AS29" s="136">
        <f t="shared" ref="AS29" si="113">AR29</f>
        <v>27.65</v>
      </c>
      <c r="AT29" s="136">
        <f t="shared" ref="AT29" si="114">AS29</f>
        <v>27.65</v>
      </c>
      <c r="AU29" s="136">
        <f t="shared" ref="AU29" si="115">AT29</f>
        <v>27.65</v>
      </c>
      <c r="AV29" s="136">
        <f t="shared" ref="AV29" si="116">AU29</f>
        <v>27.65</v>
      </c>
      <c r="AW29" s="136">
        <f t="shared" ref="AW29" si="117">AV29</f>
        <v>27.65</v>
      </c>
      <c r="AX29" s="136">
        <v>29.89</v>
      </c>
      <c r="AY29" s="136">
        <f t="shared" ref="AY29" si="118">AX29</f>
        <v>29.89</v>
      </c>
      <c r="AZ29" s="136">
        <f t="shared" ref="AZ29" si="119">AY29</f>
        <v>29.89</v>
      </c>
      <c r="BA29" s="136">
        <f t="shared" ref="BA29" si="120">AZ29</f>
        <v>29.89</v>
      </c>
      <c r="BB29" s="136">
        <f t="shared" ref="BB29" si="121">BA29</f>
        <v>29.89</v>
      </c>
      <c r="BC29" s="136">
        <f t="shared" ref="BC29" si="122">BB29</f>
        <v>29.89</v>
      </c>
      <c r="BD29" s="136">
        <f t="shared" ref="BD29" si="123">BC29</f>
        <v>29.89</v>
      </c>
      <c r="BE29" s="136">
        <f t="shared" ref="BE29" si="124">BD29</f>
        <v>29.89</v>
      </c>
      <c r="BF29" s="136">
        <f t="shared" ref="BF29" si="125">BE29</f>
        <v>29.89</v>
      </c>
      <c r="BG29" s="136">
        <f t="shared" ref="BG29" si="126">BF29</f>
        <v>29.89</v>
      </c>
      <c r="BH29" s="136">
        <f t="shared" ref="BH29" si="127">BG29</f>
        <v>29.89</v>
      </c>
      <c r="BI29" s="136">
        <f t="shared" ref="BI29" si="128">BH29</f>
        <v>29.89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45031</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129">+B28</f>
        <v>January 2023</v>
      </c>
      <c r="D32" s="4" t="str">
        <f t="shared" si="129"/>
        <v>February 2023</v>
      </c>
      <c r="E32" s="4" t="str">
        <f t="shared" si="129"/>
        <v>March 2023</v>
      </c>
      <c r="F32" s="4" t="str">
        <f t="shared" si="129"/>
        <v>April 2023</v>
      </c>
      <c r="G32" s="4" t="str">
        <f t="shared" si="129"/>
        <v>May 2023</v>
      </c>
      <c r="H32" s="4" t="str">
        <f t="shared" si="129"/>
        <v>June 2023</v>
      </c>
      <c r="I32" s="4" t="str">
        <f t="shared" si="129"/>
        <v>July 2023</v>
      </c>
      <c r="J32" s="4" t="str">
        <f t="shared" si="129"/>
        <v>August 2023</v>
      </c>
      <c r="K32" s="4" t="str">
        <f t="shared" si="129"/>
        <v>September 2023</v>
      </c>
      <c r="L32" s="4" t="str">
        <f t="shared" si="129"/>
        <v>October 2023</v>
      </c>
      <c r="M32" s="4" t="str">
        <f t="shared" si="129"/>
        <v>November 2023</v>
      </c>
      <c r="N32" s="4" t="str">
        <f t="shared" si="129"/>
        <v>December 2023</v>
      </c>
      <c r="O32" s="4" t="str">
        <f t="shared" si="129"/>
        <v>January 2024</v>
      </c>
      <c r="P32" s="4" t="str">
        <f t="shared" si="129"/>
        <v>February 2024</v>
      </c>
      <c r="Q32" s="4" t="str">
        <f t="shared" si="129"/>
        <v>March 2024</v>
      </c>
      <c r="R32" s="4" t="str">
        <f t="shared" si="129"/>
        <v>April 2024</v>
      </c>
      <c r="S32" s="4" t="str">
        <f t="shared" si="129"/>
        <v>May 2024</v>
      </c>
      <c r="T32" s="4" t="str">
        <f t="shared" si="129"/>
        <v>June 2024</v>
      </c>
      <c r="U32" s="4" t="str">
        <f t="shared" si="129"/>
        <v>July 2024</v>
      </c>
      <c r="V32" s="4" t="str">
        <f t="shared" si="129"/>
        <v>August 2024</v>
      </c>
      <c r="W32" s="4" t="str">
        <f t="shared" si="129"/>
        <v>September 2024</v>
      </c>
      <c r="X32" s="4" t="str">
        <f t="shared" si="129"/>
        <v>October 2024</v>
      </c>
      <c r="Y32" s="4" t="str">
        <f t="shared" si="129"/>
        <v>November 2024</v>
      </c>
      <c r="Z32" s="4" t="str">
        <f t="shared" si="129"/>
        <v>December 2024</v>
      </c>
      <c r="AA32" s="4" t="str">
        <f t="shared" si="129"/>
        <v>January 2025</v>
      </c>
      <c r="AB32" s="4" t="str">
        <f t="shared" si="129"/>
        <v>February 2025</v>
      </c>
      <c r="AC32" s="4" t="str">
        <f t="shared" si="129"/>
        <v>March 2025</v>
      </c>
      <c r="AD32" s="4" t="str">
        <f t="shared" si="129"/>
        <v>April 2025</v>
      </c>
      <c r="AE32" s="4" t="str">
        <f t="shared" si="129"/>
        <v>May 2025</v>
      </c>
      <c r="AF32" s="4" t="str">
        <f t="shared" si="129"/>
        <v>June 2025</v>
      </c>
      <c r="AG32" s="4" t="str">
        <f t="shared" si="129"/>
        <v>July 2025</v>
      </c>
      <c r="AH32" s="4" t="str">
        <f t="shared" si="129"/>
        <v>August 2025</v>
      </c>
      <c r="AI32" s="4" t="str">
        <f t="shared" si="129"/>
        <v>September 2025</v>
      </c>
      <c r="AJ32" s="4" t="str">
        <f t="shared" si="129"/>
        <v>October 2025</v>
      </c>
      <c r="AK32" s="4" t="str">
        <f t="shared" si="129"/>
        <v>November 2025</v>
      </c>
      <c r="AL32" s="4" t="str">
        <f t="shared" si="12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2.4590000000000001E-2</v>
      </c>
      <c r="G33" s="94">
        <v>2.4590000000000001E-2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8.3169999999999997E-3</v>
      </c>
      <c r="G34" s="94">
        <v>8.3169999999999997E-3</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0.10290000000000001</v>
      </c>
      <c r="D35" s="133">
        <v>0.10290000000000001</v>
      </c>
      <c r="E35" s="133">
        <v>0.10290000000000001</v>
      </c>
      <c r="F35" s="133">
        <v>0.10290000000000001</v>
      </c>
      <c r="G35" s="133">
        <v>0.33229999999999998</v>
      </c>
      <c r="H35" s="94">
        <v>0.33229999999999998</v>
      </c>
      <c r="I35" s="94">
        <v>0.33229999999999998</v>
      </c>
      <c r="J35" s="94">
        <v>0.33229999999999998</v>
      </c>
      <c r="K35" s="94">
        <v>0.33229999999999998</v>
      </c>
      <c r="L35" s="94">
        <v>0.33229999999999998</v>
      </c>
      <c r="M35" s="94">
        <v>0.22939999999999999</v>
      </c>
      <c r="N35" s="94">
        <v>0.22939999999999999</v>
      </c>
      <c r="O35" s="94">
        <v>0.22939999999999999</v>
      </c>
      <c r="P35" s="94">
        <v>0.22939999999999999</v>
      </c>
      <c r="Q35" s="94">
        <v>0.22939999999999999</v>
      </c>
      <c r="R35" s="94">
        <v>0.22939999999999999</v>
      </c>
      <c r="S35" s="94">
        <v>0.22939999999999999</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7.5600000000000001E-2</v>
      </c>
      <c r="D36" s="133">
        <v>7.5600000000000001E-2</v>
      </c>
      <c r="E36" s="133">
        <v>7.5600000000000001E-2</v>
      </c>
      <c r="F36" s="133">
        <v>7.5600000000000001E-2</v>
      </c>
      <c r="G36" s="133">
        <v>7.5600000000000001E-2</v>
      </c>
      <c r="H36" s="94">
        <v>7.5600000000000001E-2</v>
      </c>
      <c r="I36" s="94">
        <v>0</v>
      </c>
      <c r="J36" s="94">
        <v>0.12470000000000001</v>
      </c>
      <c r="K36" s="94">
        <v>0.12470000000000001</v>
      </c>
      <c r="L36" s="94">
        <v>0.12470000000000001</v>
      </c>
      <c r="M36" s="94">
        <v>0.12470000000000001</v>
      </c>
      <c r="N36" s="94">
        <v>0.12470000000000001</v>
      </c>
      <c r="O36" s="94">
        <v>0.12470000000000001</v>
      </c>
      <c r="P36" s="94">
        <v>0.12470000000000001</v>
      </c>
      <c r="Q36" s="94">
        <v>0.12470000000000001</v>
      </c>
      <c r="R36" s="94">
        <v>0.12470000000000001</v>
      </c>
      <c r="S36" s="94">
        <v>0.12470000000000001</v>
      </c>
      <c r="T36" s="94">
        <v>0.12470000000000001</v>
      </c>
      <c r="U36" s="94">
        <v>0.12470000000000001</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-2.57</v>
      </c>
      <c r="K37" s="94">
        <v>-2.57</v>
      </c>
      <c r="L37" s="94">
        <v>-2.57</v>
      </c>
      <c r="M37" s="94">
        <v>-2.57</v>
      </c>
      <c r="N37" s="94">
        <v>-2.57</v>
      </c>
      <c r="O37" s="94">
        <v>-2.57</v>
      </c>
      <c r="P37" s="94">
        <v>-2.57</v>
      </c>
      <c r="Q37" s="94">
        <v>-2.57</v>
      </c>
      <c r="R37" s="94">
        <v>-2.57</v>
      </c>
      <c r="S37" s="94">
        <v>-2.57</v>
      </c>
      <c r="T37" s="94">
        <v>-2.57</v>
      </c>
      <c r="U37" s="94">
        <v>-2.57</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v>
      </c>
      <c r="D38" s="94">
        <v>0</v>
      </c>
      <c r="E38" s="94">
        <v>0</v>
      </c>
      <c r="F38" s="94">
        <v>0</v>
      </c>
      <c r="G38" s="94">
        <v>0</v>
      </c>
      <c r="H38" s="94">
        <v>0</v>
      </c>
      <c r="I38" s="94">
        <v>0</v>
      </c>
      <c r="J38" s="94">
        <v>0</v>
      </c>
      <c r="K38" s="94">
        <v>0</v>
      </c>
      <c r="L38" s="94">
        <v>0</v>
      </c>
      <c r="M38" s="94">
        <v>0</v>
      </c>
      <c r="N38" s="94">
        <v>0</v>
      </c>
      <c r="O38" s="94">
        <v>0</v>
      </c>
      <c r="P38" s="94">
        <v>0</v>
      </c>
      <c r="Q38" s="94">
        <v>0</v>
      </c>
      <c r="R38" s="94">
        <v>0</v>
      </c>
      <c r="S38" s="94">
        <v>0</v>
      </c>
      <c r="T38" s="94">
        <v>0</v>
      </c>
      <c r="U38" s="94">
        <v>0</v>
      </c>
      <c r="V38" s="94">
        <v>0</v>
      </c>
      <c r="W38" s="94">
        <v>0</v>
      </c>
      <c r="X38" s="94">
        <v>0.17599999999999999</v>
      </c>
      <c r="Y38" s="94">
        <v>0.17599999999999999</v>
      </c>
      <c r="Z38" s="94">
        <v>0.17599999999999999</v>
      </c>
      <c r="AA38" s="94">
        <v>0.17599999999999999</v>
      </c>
      <c r="AB38" s="94">
        <v>0.17599999999999999</v>
      </c>
      <c r="AC38" s="94">
        <v>0.17599999999999999</v>
      </c>
      <c r="AD38" s="94">
        <v>0.17599999999999999</v>
      </c>
      <c r="AE38" s="94">
        <v>0.17599999999999999</v>
      </c>
      <c r="AF38" s="94">
        <v>0.17599999999999999</v>
      </c>
      <c r="AG38" s="94">
        <v>0.17599999999999999</v>
      </c>
      <c r="AH38" s="94">
        <v>0.17599999999999999</v>
      </c>
      <c r="AI38" s="94">
        <v>0.17599999999999999</v>
      </c>
      <c r="AJ38" s="94">
        <v>0.17599999999999999</v>
      </c>
      <c r="AK38" s="94">
        <v>0.17599999999999999</v>
      </c>
      <c r="AL38" s="94">
        <v>0.17599999999999999</v>
      </c>
      <c r="AM38" s="94">
        <v>0.17599999999999999</v>
      </c>
      <c r="AN38" s="94">
        <v>0.17599999999999999</v>
      </c>
      <c r="AO38" s="94">
        <v>0.17599999999999999</v>
      </c>
      <c r="AP38" s="94">
        <v>0.17599999999999999</v>
      </c>
      <c r="AQ38" s="94">
        <v>0.17599999999999999</v>
      </c>
      <c r="AR38" s="94">
        <v>0.17599999999999999</v>
      </c>
      <c r="AS38" s="94">
        <v>0.17599999999999999</v>
      </c>
      <c r="AT38" s="94">
        <v>0.17599999999999999</v>
      </c>
      <c r="AU38" s="94">
        <v>0.17599999999999999</v>
      </c>
      <c r="AV38" s="94">
        <v>0.17599999999999999</v>
      </c>
      <c r="AW38" s="94">
        <v>0.17599999999999999</v>
      </c>
      <c r="AX38" s="94">
        <v>0.17599999999999999</v>
      </c>
      <c r="AY38" s="94">
        <v>0.17599999999999999</v>
      </c>
      <c r="AZ38" s="94">
        <v>0.17599999999999999</v>
      </c>
      <c r="BA38" s="94">
        <v>0.17599999999999999</v>
      </c>
      <c r="BB38" s="94">
        <v>0.17599999999999999</v>
      </c>
      <c r="BC38" s="94">
        <v>0.17599999999999999</v>
      </c>
      <c r="BD38" s="94">
        <v>0.17599999999999999</v>
      </c>
      <c r="BE38" s="94">
        <v>0.17599999999999999</v>
      </c>
      <c r="BF38" s="94">
        <v>0.17599999999999999</v>
      </c>
      <c r="BG38" s="94">
        <v>0.17599999999999999</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2.0999999999999999E-3</v>
      </c>
      <c r="Y39" s="94">
        <v>2.0999999999999999E-3</v>
      </c>
      <c r="Z39" s="94">
        <v>2.0999999999999999E-3</v>
      </c>
      <c r="AA39" s="94">
        <v>2.0999999999999999E-3</v>
      </c>
      <c r="AB39" s="94">
        <v>2.0999999999999999E-3</v>
      </c>
      <c r="AC39" s="94">
        <v>2.0999999999999999E-3</v>
      </c>
      <c r="AD39" s="94">
        <v>2.0999999999999999E-3</v>
      </c>
      <c r="AE39" s="94">
        <v>2.0999999999999999E-3</v>
      </c>
      <c r="AF39" s="94">
        <v>2.0999999999999999E-3</v>
      </c>
      <c r="AG39" s="94">
        <v>2.0999999999999999E-3</v>
      </c>
      <c r="AH39" s="94">
        <v>2.0999999999999999E-3</v>
      </c>
      <c r="AI39" s="94">
        <v>2.0999999999999999E-3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0.1195</v>
      </c>
      <c r="Y41" s="94">
        <v>0.1195</v>
      </c>
      <c r="Z41" s="94">
        <v>0.1195</v>
      </c>
      <c r="AA41" s="94">
        <v>0.1195</v>
      </c>
      <c r="AB41" s="94">
        <v>0.1195</v>
      </c>
      <c r="AC41" s="94">
        <v>0.1195</v>
      </c>
      <c r="AD41" s="94">
        <v>0.1195</v>
      </c>
      <c r="AE41" s="94">
        <v>0.1195</v>
      </c>
      <c r="AF41" s="94">
        <v>0.1195</v>
      </c>
      <c r="AG41" s="94">
        <v>0.1195</v>
      </c>
      <c r="AH41" s="94">
        <v>0.1195</v>
      </c>
      <c r="AI41" s="94">
        <v>0.1195</v>
      </c>
      <c r="AJ41" s="94">
        <v>0.1195</v>
      </c>
      <c r="AK41" s="94">
        <v>0.1195</v>
      </c>
      <c r="AL41" s="94">
        <v>0.1195</v>
      </c>
      <c r="AM41" s="94">
        <v>0.1195</v>
      </c>
      <c r="AN41" s="94">
        <v>0.1195</v>
      </c>
      <c r="AO41" s="94">
        <v>0.1195</v>
      </c>
      <c r="AP41" s="94">
        <v>0.1195</v>
      </c>
      <c r="AQ41" s="94">
        <v>0.1195</v>
      </c>
      <c r="AR41" s="94">
        <v>0.1195</v>
      </c>
      <c r="AS41" s="94">
        <v>0.1195</v>
      </c>
      <c r="AT41" s="94">
        <v>0.1195</v>
      </c>
      <c r="AU41" s="94">
        <v>0.1195</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242</v>
      </c>
      <c r="B42" s="31" t="s">
        <v>30</v>
      </c>
      <c r="C42" s="92">
        <v>0</v>
      </c>
      <c r="D42" s="94">
        <v>0</v>
      </c>
      <c r="E42" s="94">
        <v>0</v>
      </c>
      <c r="F42" s="94">
        <v>0</v>
      </c>
      <c r="G42" s="94">
        <v>0</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2.2700000000000001E-2</v>
      </c>
      <c r="Y42" s="94">
        <v>2.2700000000000001E-2</v>
      </c>
      <c r="Z42" s="94">
        <v>2.2700000000000001E-2</v>
      </c>
      <c r="AA42" s="94">
        <v>2.2700000000000001E-2</v>
      </c>
      <c r="AB42" s="94">
        <v>2.2700000000000001E-2</v>
      </c>
      <c r="AC42" s="94">
        <v>2.2700000000000001E-2</v>
      </c>
      <c r="AD42" s="94">
        <v>2.2700000000000001E-2</v>
      </c>
      <c r="AE42" s="94">
        <v>2.2700000000000001E-2</v>
      </c>
      <c r="AF42" s="94">
        <v>2.2700000000000001E-2</v>
      </c>
      <c r="AG42" s="94">
        <v>2.2700000000000001E-2</v>
      </c>
      <c r="AH42" s="94">
        <v>2.2700000000000001E-2</v>
      </c>
      <c r="AI42" s="94">
        <v>2.2700000000000001E-2</v>
      </c>
      <c r="AJ42" s="94">
        <v>0</v>
      </c>
      <c r="AK42" s="94">
        <v>0</v>
      </c>
      <c r="AL42" s="94">
        <v>0</v>
      </c>
      <c r="AM42" s="94">
        <v>0</v>
      </c>
      <c r="AN42" s="94">
        <v>0</v>
      </c>
      <c r="AO42" s="94">
        <v>0</v>
      </c>
      <c r="AP42" s="94">
        <v>0</v>
      </c>
      <c r="AQ42" s="94">
        <v>0</v>
      </c>
      <c r="AR42" s="94">
        <v>0</v>
      </c>
      <c r="AS42" s="94">
        <v>0</v>
      </c>
      <c r="AT42" s="94">
        <v>0</v>
      </c>
      <c r="AU42" s="94">
        <v>0</v>
      </c>
      <c r="AV42" s="94">
        <v>0</v>
      </c>
      <c r="AW42" s="94">
        <v>0</v>
      </c>
      <c r="AX42" s="94">
        <v>0</v>
      </c>
      <c r="AY42" s="94">
        <v>0</v>
      </c>
      <c r="AZ42" s="94">
        <v>0</v>
      </c>
      <c r="BA42" s="94">
        <v>0</v>
      </c>
      <c r="BB42" s="94">
        <v>0</v>
      </c>
      <c r="BC42" s="94">
        <v>0</v>
      </c>
      <c r="BD42" s="94">
        <v>0</v>
      </c>
      <c r="BE42" s="94">
        <v>0</v>
      </c>
      <c r="BF42" s="94">
        <v>0</v>
      </c>
      <c r="BG42" s="94">
        <v>0</v>
      </c>
      <c r="BH42" s="94">
        <v>0</v>
      </c>
      <c r="BI42" s="94">
        <v>0</v>
      </c>
      <c r="BJ42" s="94">
        <v>0</v>
      </c>
    </row>
    <row r="43" spans="1:62" x14ac:dyDescent="0.25">
      <c r="A43" s="126" t="s">
        <v>221</v>
      </c>
      <c r="B43" s="97" t="s">
        <v>30</v>
      </c>
      <c r="C43" s="92">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4">
        <v>0</v>
      </c>
      <c r="AC43" s="94">
        <v>0</v>
      </c>
      <c r="AD43" s="94">
        <v>3.6799999999999999E-2</v>
      </c>
      <c r="AE43" s="94">
        <v>3.6799999999999999E-2</v>
      </c>
      <c r="AF43" s="94">
        <v>3.6799999999999999E-2</v>
      </c>
      <c r="AG43" s="94">
        <v>3.6799999999999999E-2</v>
      </c>
      <c r="AH43" s="94">
        <v>3.6799999999999999E-2</v>
      </c>
      <c r="AI43" s="94">
        <v>3.6799999999999999E-2</v>
      </c>
      <c r="AJ43" s="94">
        <v>3.6799999999999999E-2</v>
      </c>
      <c r="AK43" s="94">
        <v>3.6799999999999999E-2</v>
      </c>
      <c r="AL43" s="94">
        <v>3.6799999999999999E-2</v>
      </c>
      <c r="AM43" s="94">
        <v>3.6799999999999999E-2</v>
      </c>
      <c r="AN43" s="94">
        <v>3.6799999999999999E-2</v>
      </c>
      <c r="AO43" s="94">
        <v>3.6799999999999999E-2</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33</v>
      </c>
      <c r="B44" s="97">
        <v>0</v>
      </c>
      <c r="C44" s="92">
        <v>0</v>
      </c>
      <c r="D44" s="94">
        <v>0</v>
      </c>
      <c r="E44" s="94">
        <v>0</v>
      </c>
      <c r="F44" s="94">
        <v>0</v>
      </c>
      <c r="G44" s="94">
        <v>0</v>
      </c>
      <c r="H44" s="94">
        <v>0</v>
      </c>
      <c r="I44" s="94">
        <v>0</v>
      </c>
      <c r="J44" s="94">
        <v>0</v>
      </c>
      <c r="K44" s="94">
        <v>0</v>
      </c>
      <c r="L44" s="94">
        <v>0</v>
      </c>
      <c r="M44" s="94">
        <v>0</v>
      </c>
      <c r="N44" s="94">
        <v>0</v>
      </c>
      <c r="O44" s="94">
        <v>0</v>
      </c>
      <c r="P44" s="94">
        <v>0</v>
      </c>
      <c r="Q44" s="94">
        <v>0</v>
      </c>
      <c r="R44" s="94">
        <v>0</v>
      </c>
      <c r="S44" s="94">
        <v>0</v>
      </c>
      <c r="T44" s="94">
        <v>0</v>
      </c>
      <c r="U44" s="94">
        <v>0</v>
      </c>
      <c r="V44" s="94">
        <v>0</v>
      </c>
      <c r="W44" s="94">
        <v>0</v>
      </c>
      <c r="X44" s="94">
        <v>0</v>
      </c>
      <c r="Y44" s="94">
        <v>0</v>
      </c>
      <c r="Z44" s="94">
        <v>0</v>
      </c>
      <c r="AA44" s="94">
        <v>0</v>
      </c>
      <c r="AB44" s="94">
        <v>0</v>
      </c>
      <c r="AC44" s="94">
        <v>0</v>
      </c>
      <c r="AD44" s="94">
        <v>0</v>
      </c>
      <c r="AE44" s="94">
        <v>0</v>
      </c>
      <c r="AF44" s="94">
        <v>0</v>
      </c>
      <c r="AG44" s="94">
        <v>0</v>
      </c>
      <c r="AH44" s="94">
        <v>0</v>
      </c>
      <c r="AI44" s="94">
        <v>0</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97">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130">+C32</f>
        <v>January 2023</v>
      </c>
      <c r="D48" s="4" t="str">
        <f t="shared" si="130"/>
        <v>February 2023</v>
      </c>
      <c r="E48" s="4" t="str">
        <f t="shared" si="130"/>
        <v>March 2023</v>
      </c>
      <c r="F48" s="4" t="str">
        <f t="shared" si="130"/>
        <v>April 2023</v>
      </c>
      <c r="G48" s="4" t="str">
        <f t="shared" si="130"/>
        <v>May 2023</v>
      </c>
      <c r="H48" s="4" t="str">
        <f t="shared" si="130"/>
        <v>June 2023</v>
      </c>
      <c r="I48" s="4" t="str">
        <f t="shared" si="130"/>
        <v>July 2023</v>
      </c>
      <c r="J48" s="4" t="str">
        <f t="shared" si="130"/>
        <v>August 2023</v>
      </c>
      <c r="K48" s="4" t="str">
        <f t="shared" si="130"/>
        <v>September 2023</v>
      </c>
      <c r="L48" s="4" t="str">
        <f t="shared" si="130"/>
        <v>October 2023</v>
      </c>
      <c r="M48" s="4" t="str">
        <f t="shared" si="130"/>
        <v>November 2023</v>
      </c>
      <c r="N48" s="4" t="str">
        <f t="shared" si="130"/>
        <v>December 2023</v>
      </c>
      <c r="O48" s="4" t="str">
        <f t="shared" si="130"/>
        <v>January 2024</v>
      </c>
      <c r="P48" s="4" t="str">
        <f t="shared" si="130"/>
        <v>February 2024</v>
      </c>
      <c r="Q48" s="4" t="str">
        <f t="shared" si="130"/>
        <v>March 2024</v>
      </c>
      <c r="R48" s="4" t="str">
        <f t="shared" si="130"/>
        <v>April 2024</v>
      </c>
      <c r="S48" s="4" t="str">
        <f t="shared" si="130"/>
        <v>May 2024</v>
      </c>
      <c r="T48" s="4" t="str">
        <f t="shared" si="130"/>
        <v>June 2024</v>
      </c>
      <c r="U48" s="4" t="str">
        <f t="shared" si="130"/>
        <v>July 2024</v>
      </c>
      <c r="V48" s="4" t="str">
        <f t="shared" si="130"/>
        <v>August 2024</v>
      </c>
      <c r="W48" s="4" t="str">
        <f t="shared" si="130"/>
        <v>September 2024</v>
      </c>
      <c r="X48" s="4" t="str">
        <f t="shared" si="130"/>
        <v>October 2024</v>
      </c>
      <c r="Y48" s="4" t="str">
        <f t="shared" si="130"/>
        <v>November 2024</v>
      </c>
      <c r="Z48" s="4" t="str">
        <f t="shared" si="130"/>
        <v>December 2024</v>
      </c>
      <c r="AA48" s="4" t="str">
        <f t="shared" si="130"/>
        <v>January 2025</v>
      </c>
      <c r="AB48" s="4" t="str">
        <f t="shared" si="130"/>
        <v>February 2025</v>
      </c>
      <c r="AC48" s="4" t="str">
        <f t="shared" si="130"/>
        <v>March 2025</v>
      </c>
      <c r="AD48" s="4" t="str">
        <f t="shared" si="130"/>
        <v>April 2025</v>
      </c>
      <c r="AE48" s="4" t="str">
        <f t="shared" si="130"/>
        <v>May 2025</v>
      </c>
      <c r="AF48" s="4" t="str">
        <f t="shared" si="130"/>
        <v>June 2025</v>
      </c>
      <c r="AG48" s="4" t="str">
        <f t="shared" si="130"/>
        <v>July 2025</v>
      </c>
      <c r="AH48" s="4" t="str">
        <f t="shared" si="130"/>
        <v>August 2025</v>
      </c>
      <c r="AI48" s="4" t="str">
        <f t="shared" si="130"/>
        <v>September 2025</v>
      </c>
      <c r="AJ48" s="4" t="str">
        <f t="shared" si="130"/>
        <v>October 2025</v>
      </c>
      <c r="AK48" s="4" t="str">
        <f t="shared" si="130"/>
        <v>November 2025</v>
      </c>
      <c r="AL48" s="4" t="str">
        <f t="shared" si="130"/>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-7.875</v>
      </c>
      <c r="D49" s="137">
        <f t="shared" ref="D49:BJ49" si="131">C29*-0.5</f>
        <v>-7.875</v>
      </c>
      <c r="E49" s="137">
        <f t="shared" si="131"/>
        <v>-7.875</v>
      </c>
      <c r="F49" s="137">
        <f t="shared" si="131"/>
        <v>-7.875</v>
      </c>
      <c r="G49" s="137">
        <f t="shared" si="131"/>
        <v>-8.19</v>
      </c>
      <c r="H49" s="137">
        <f t="shared" si="131"/>
        <v>-8.19</v>
      </c>
      <c r="I49" s="137">
        <f t="shared" si="131"/>
        <v>-8.19</v>
      </c>
      <c r="J49" s="137">
        <f t="shared" si="131"/>
        <v>-8.33</v>
      </c>
      <c r="K49" s="137">
        <f t="shared" si="131"/>
        <v>-8.33</v>
      </c>
      <c r="L49" s="137">
        <f t="shared" si="131"/>
        <v>-8.33</v>
      </c>
      <c r="M49" s="137">
        <f t="shared" si="131"/>
        <v>-8.33</v>
      </c>
      <c r="N49" s="137">
        <f t="shared" si="131"/>
        <v>-8.33</v>
      </c>
      <c r="O49" s="137">
        <f t="shared" si="131"/>
        <v>-8.4499999999999993</v>
      </c>
      <c r="P49" s="137">
        <f t="shared" si="131"/>
        <v>-8.4499999999999993</v>
      </c>
      <c r="Q49" s="137">
        <f t="shared" si="131"/>
        <v>-8.4499999999999993</v>
      </c>
      <c r="R49" s="137">
        <f t="shared" si="131"/>
        <v>-8.4499999999999993</v>
      </c>
      <c r="S49" s="137">
        <f t="shared" si="131"/>
        <v>-12.82</v>
      </c>
      <c r="T49" s="137">
        <f t="shared" si="131"/>
        <v>-12.82</v>
      </c>
      <c r="U49" s="137">
        <f t="shared" si="131"/>
        <v>-12.82</v>
      </c>
      <c r="V49" s="137">
        <f t="shared" si="131"/>
        <v>-12.82</v>
      </c>
      <c r="W49" s="137">
        <f t="shared" si="131"/>
        <v>-12.82</v>
      </c>
      <c r="X49" s="137">
        <f t="shared" si="131"/>
        <v>-12.82</v>
      </c>
      <c r="Y49" s="137">
        <f t="shared" si="131"/>
        <v>-12.82</v>
      </c>
      <c r="Z49" s="137">
        <f t="shared" si="131"/>
        <v>-12.82</v>
      </c>
      <c r="AA49" s="137">
        <f t="shared" si="131"/>
        <v>-13.205</v>
      </c>
      <c r="AB49" s="137">
        <f t="shared" si="131"/>
        <v>-13.205</v>
      </c>
      <c r="AC49" s="137">
        <f t="shared" si="131"/>
        <v>-13.205</v>
      </c>
      <c r="AD49" s="137">
        <f t="shared" si="131"/>
        <v>-13.205</v>
      </c>
      <c r="AE49" s="137">
        <f t="shared" si="131"/>
        <v>-13.205</v>
      </c>
      <c r="AF49" s="137">
        <f t="shared" si="131"/>
        <v>-13.205</v>
      </c>
      <c r="AG49" s="137">
        <f t="shared" si="131"/>
        <v>-13.205</v>
      </c>
      <c r="AH49" s="137">
        <f t="shared" si="131"/>
        <v>-13.205</v>
      </c>
      <c r="AI49" s="137">
        <f t="shared" si="131"/>
        <v>-13.205</v>
      </c>
      <c r="AJ49" s="137">
        <f t="shared" si="131"/>
        <v>-13.205</v>
      </c>
      <c r="AK49" s="137">
        <f t="shared" si="131"/>
        <v>-13.205</v>
      </c>
      <c r="AL49" s="137">
        <f t="shared" si="131"/>
        <v>-13.205</v>
      </c>
      <c r="AM49" s="137">
        <f t="shared" si="131"/>
        <v>-13.824999999999999</v>
      </c>
      <c r="AN49" s="137">
        <f t="shared" si="131"/>
        <v>-13.824999999999999</v>
      </c>
      <c r="AO49" s="137">
        <f t="shared" si="131"/>
        <v>-13.824999999999999</v>
      </c>
      <c r="AP49" s="137">
        <f t="shared" si="131"/>
        <v>-13.824999999999999</v>
      </c>
      <c r="AQ49" s="137">
        <f t="shared" si="131"/>
        <v>-13.824999999999999</v>
      </c>
      <c r="AR49" s="137">
        <f t="shared" si="131"/>
        <v>-13.824999999999999</v>
      </c>
      <c r="AS49" s="137">
        <f t="shared" si="131"/>
        <v>-13.824999999999999</v>
      </c>
      <c r="AT49" s="137">
        <f t="shared" si="131"/>
        <v>-13.824999999999999</v>
      </c>
      <c r="AU49" s="137">
        <f t="shared" si="131"/>
        <v>-13.824999999999999</v>
      </c>
      <c r="AV49" s="137">
        <f t="shared" si="131"/>
        <v>-13.824999999999999</v>
      </c>
      <c r="AW49" s="137">
        <f t="shared" si="131"/>
        <v>-13.824999999999999</v>
      </c>
      <c r="AX49" s="137">
        <f t="shared" si="131"/>
        <v>-13.824999999999999</v>
      </c>
      <c r="AY49" s="137">
        <f t="shared" si="131"/>
        <v>-14.945</v>
      </c>
      <c r="AZ49" s="137">
        <f t="shared" si="131"/>
        <v>-14.945</v>
      </c>
      <c r="BA49" s="137">
        <f t="shared" si="131"/>
        <v>-14.945</v>
      </c>
      <c r="BB49" s="137">
        <f t="shared" si="131"/>
        <v>-14.945</v>
      </c>
      <c r="BC49" s="137">
        <f t="shared" si="131"/>
        <v>-14.945</v>
      </c>
      <c r="BD49" s="137">
        <f t="shared" si="131"/>
        <v>-14.945</v>
      </c>
      <c r="BE49" s="137">
        <f t="shared" si="131"/>
        <v>-14.945</v>
      </c>
      <c r="BF49" s="137">
        <f t="shared" si="131"/>
        <v>-14.945</v>
      </c>
      <c r="BG49" s="137">
        <f t="shared" si="131"/>
        <v>-14.945</v>
      </c>
      <c r="BH49" s="137">
        <f t="shared" si="131"/>
        <v>-14.945</v>
      </c>
      <c r="BI49" s="137">
        <f t="shared" si="131"/>
        <v>-14.945</v>
      </c>
      <c r="BJ49" s="137">
        <f t="shared" si="131"/>
        <v>-14.945</v>
      </c>
    </row>
    <row r="50" spans="1:62" x14ac:dyDescent="0.25">
      <c r="A50" t="str">
        <f t="shared" ref="A50:A61" si="132">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132"/>
        <v>WRAM/MCBA</v>
      </c>
      <c r="B51" s="31" t="s">
        <v>30</v>
      </c>
      <c r="C51" s="128">
        <v>0.10290000000000001</v>
      </c>
      <c r="D51" s="133">
        <v>0</v>
      </c>
      <c r="E51" s="133">
        <v>0.10290000000000001</v>
      </c>
      <c r="F51" s="133">
        <v>0.10290000000000001</v>
      </c>
      <c r="G51" s="133">
        <v>0.33229999999999998</v>
      </c>
      <c r="H51" s="94">
        <v>0</v>
      </c>
      <c r="I51" s="94">
        <v>0.33229999999999998</v>
      </c>
      <c r="J51" s="94">
        <v>0.33229999999999998</v>
      </c>
      <c r="K51" s="94">
        <v>0.33229999999999998</v>
      </c>
      <c r="L51" s="94">
        <v>0.33229999999999998</v>
      </c>
      <c r="M51" s="94">
        <v>0.22939999999999999</v>
      </c>
      <c r="N51" s="94">
        <v>0.22939999999999999</v>
      </c>
      <c r="O51" s="94">
        <v>0.22939999999999999</v>
      </c>
      <c r="P51" s="94">
        <v>0.22939999999999999</v>
      </c>
      <c r="Q51" s="94">
        <v>0.22939999999999999</v>
      </c>
      <c r="R51" s="94">
        <v>0.22939999999999999</v>
      </c>
      <c r="S51" s="94">
        <v>0.22939999999999999</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132"/>
        <v>PCBA</v>
      </c>
      <c r="B52" s="31" t="s">
        <v>30</v>
      </c>
      <c r="C52" s="128">
        <v>7.5600000000000001E-2</v>
      </c>
      <c r="D52" s="133">
        <v>0</v>
      </c>
      <c r="E52" s="133">
        <v>7.5600000000000001E-2</v>
      </c>
      <c r="F52" s="133">
        <v>7.5600000000000001E-2</v>
      </c>
      <c r="G52" s="133">
        <v>7.5600000000000001E-2</v>
      </c>
      <c r="H52" s="94">
        <v>0</v>
      </c>
      <c r="I52" s="94">
        <v>0</v>
      </c>
      <c r="J52" s="94">
        <v>0.12470000000000001</v>
      </c>
      <c r="K52" s="94">
        <v>0.12470000000000001</v>
      </c>
      <c r="L52" s="94">
        <v>0.12470000000000001</v>
      </c>
      <c r="M52" s="94">
        <v>0.12470000000000001</v>
      </c>
      <c r="N52" s="94">
        <v>0.12470000000000001</v>
      </c>
      <c r="O52" s="94">
        <v>0.12470000000000001</v>
      </c>
      <c r="P52" s="94">
        <v>0.12470000000000001</v>
      </c>
      <c r="Q52" s="94">
        <v>0.12470000000000001</v>
      </c>
      <c r="R52" s="94">
        <v>0.12470000000000001</v>
      </c>
      <c r="S52" s="94">
        <v>0.12470000000000001</v>
      </c>
      <c r="T52" s="94">
        <v>0.12470000000000001</v>
      </c>
      <c r="U52" s="94">
        <v>0.12470000000000001</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132"/>
        <v>HCBA</v>
      </c>
      <c r="B53" s="31" t="s">
        <v>115</v>
      </c>
      <c r="C53" s="92">
        <v>0</v>
      </c>
      <c r="D53" s="94">
        <v>0</v>
      </c>
      <c r="E53" s="94">
        <v>0</v>
      </c>
      <c r="F53" s="94">
        <v>0</v>
      </c>
      <c r="G53" s="94">
        <v>0</v>
      </c>
      <c r="H53" s="94">
        <v>0</v>
      </c>
      <c r="I53" s="94">
        <v>0</v>
      </c>
      <c r="J53" s="94">
        <v>-2.57</v>
      </c>
      <c r="K53" s="94">
        <v>-2.57</v>
      </c>
      <c r="L53" s="94">
        <v>-2.57</v>
      </c>
      <c r="M53" s="94">
        <v>-2.57</v>
      </c>
      <c r="N53" s="94">
        <v>-2.57</v>
      </c>
      <c r="O53" s="94">
        <v>-2.57</v>
      </c>
      <c r="P53" s="94">
        <v>-2.57</v>
      </c>
      <c r="Q53" s="94">
        <v>-2.57</v>
      </c>
      <c r="R53" s="94">
        <v>-2.57</v>
      </c>
      <c r="S53" s="94">
        <v>-2.57</v>
      </c>
      <c r="T53" s="94">
        <v>-2.57</v>
      </c>
      <c r="U53" s="94">
        <v>-2.57</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132"/>
        <v>IRMA</v>
      </c>
      <c r="B54" s="31" t="s">
        <v>30</v>
      </c>
      <c r="C54" s="92">
        <v>0</v>
      </c>
      <c r="D54" s="94">
        <v>0.17599999999999999</v>
      </c>
      <c r="E54" s="94">
        <v>0</v>
      </c>
      <c r="F54" s="94">
        <v>0</v>
      </c>
      <c r="G54" s="94">
        <v>0</v>
      </c>
      <c r="H54" s="94">
        <v>0</v>
      </c>
      <c r="I54" s="94">
        <v>0</v>
      </c>
      <c r="J54" s="94">
        <v>0</v>
      </c>
      <c r="K54" s="94">
        <v>0</v>
      </c>
      <c r="L54" s="94">
        <v>0</v>
      </c>
      <c r="M54" s="94">
        <v>0</v>
      </c>
      <c r="N54" s="94">
        <v>0</v>
      </c>
      <c r="O54" s="94">
        <v>0</v>
      </c>
      <c r="P54" s="94">
        <v>0</v>
      </c>
      <c r="Q54" s="94">
        <v>0</v>
      </c>
      <c r="R54" s="94">
        <v>0</v>
      </c>
      <c r="S54" s="94">
        <v>0</v>
      </c>
      <c r="T54" s="94">
        <v>0</v>
      </c>
      <c r="U54" s="94">
        <v>0</v>
      </c>
      <c r="V54" s="94">
        <v>0</v>
      </c>
      <c r="W54" s="94">
        <v>0</v>
      </c>
      <c r="X54" s="94">
        <v>0.17599999999999999</v>
      </c>
      <c r="Y54" s="94">
        <v>0.17599999999999999</v>
      </c>
      <c r="Z54" s="94">
        <v>0.17599999999999999</v>
      </c>
      <c r="AA54" s="94">
        <v>0.17599999999999999</v>
      </c>
      <c r="AB54" s="94">
        <v>0.17599999999999999</v>
      </c>
      <c r="AC54" s="94">
        <v>0.17599999999999999</v>
      </c>
      <c r="AD54" s="94">
        <v>0.17599999999999999</v>
      </c>
      <c r="AE54" s="94">
        <v>0.17599999999999999</v>
      </c>
      <c r="AF54" s="94">
        <v>0.17599999999999999</v>
      </c>
      <c r="AG54" s="94">
        <v>0.17599999999999999</v>
      </c>
      <c r="AH54" s="94">
        <v>0.17599999999999999</v>
      </c>
      <c r="AI54" s="94">
        <v>0.17599999999999999</v>
      </c>
      <c r="AJ54" s="94">
        <v>0.17599999999999999</v>
      </c>
      <c r="AK54" s="94">
        <v>0.17599999999999999</v>
      </c>
      <c r="AL54" s="94">
        <v>0.17599999999999999</v>
      </c>
      <c r="AM54" s="94">
        <v>0.17599999999999999</v>
      </c>
      <c r="AN54" s="94">
        <v>0</v>
      </c>
      <c r="AO54" s="94">
        <v>0.17599999999999999</v>
      </c>
      <c r="AP54" s="94">
        <v>0.17599999999999999</v>
      </c>
      <c r="AQ54" s="94">
        <v>0.17599999999999999</v>
      </c>
      <c r="AR54" s="94">
        <v>0.17599999999999999</v>
      </c>
      <c r="AS54" s="94">
        <v>0.17599999999999999</v>
      </c>
      <c r="AT54" s="94">
        <v>0.17599999999999999</v>
      </c>
      <c r="AU54" s="94">
        <v>0.17599999999999999</v>
      </c>
      <c r="AV54" s="94">
        <v>0.17599999999999999</v>
      </c>
      <c r="AW54" s="94">
        <v>0.17599999999999999</v>
      </c>
      <c r="AX54" s="94">
        <v>0.17599999999999999</v>
      </c>
      <c r="AY54" s="94">
        <v>0.17599999999999999</v>
      </c>
      <c r="AZ54" s="94">
        <v>0.17599999999999999</v>
      </c>
      <c r="BA54" s="94">
        <v>0.17599999999999999</v>
      </c>
      <c r="BB54" s="94">
        <v>0.17599999999999999</v>
      </c>
      <c r="BC54" s="94">
        <v>0.17599999999999999</v>
      </c>
      <c r="BD54" s="94">
        <v>0.17599999999999999</v>
      </c>
      <c r="BE54" s="94">
        <v>0.17599999999999999</v>
      </c>
      <c r="BF54" s="94">
        <v>0.17599999999999999</v>
      </c>
      <c r="BG54" s="94">
        <v>0.17599999999999999</v>
      </c>
      <c r="BH54" s="94">
        <v>0</v>
      </c>
      <c r="BI54" s="94">
        <v>0</v>
      </c>
      <c r="BJ54" s="94">
        <v>0</v>
      </c>
    </row>
    <row r="55" spans="1:62" x14ac:dyDescent="0.25">
      <c r="A55" t="str">
        <f t="shared" si="132"/>
        <v>General Balancing Account</v>
      </c>
      <c r="B55" s="31" t="s">
        <v>30</v>
      </c>
      <c r="C55" s="92">
        <v>0</v>
      </c>
      <c r="D55" s="94">
        <v>2.0999999999999999E-3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2.0999999999999999E-3</v>
      </c>
      <c r="Y55" s="94">
        <v>2.0999999999999999E-3</v>
      </c>
      <c r="Z55" s="94">
        <v>2.0999999999999999E-3</v>
      </c>
      <c r="AA55" s="94">
        <v>2.0999999999999999E-3</v>
      </c>
      <c r="AB55" s="94">
        <v>2.0999999999999999E-3</v>
      </c>
      <c r="AC55" s="94">
        <v>2.0999999999999999E-3</v>
      </c>
      <c r="AD55" s="94">
        <v>2.0999999999999999E-3</v>
      </c>
      <c r="AE55" s="94">
        <v>2.0999999999999999E-3</v>
      </c>
      <c r="AF55" s="94">
        <v>2.0999999999999999E-3</v>
      </c>
      <c r="AG55" s="94">
        <v>2.0999999999999999E-3</v>
      </c>
      <c r="AH55" s="94">
        <v>2.0999999999999999E-3</v>
      </c>
      <c r="AI55" s="94">
        <v>2.0999999999999999E-3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132"/>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132"/>
        <v>M-WRAM</v>
      </c>
      <c r="B57" s="31" t="s">
        <v>30</v>
      </c>
      <c r="C57" s="92">
        <v>0</v>
      </c>
      <c r="D57" s="94">
        <v>0.1195</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0.1195</v>
      </c>
      <c r="Y57" s="94">
        <v>0.1195</v>
      </c>
      <c r="Z57" s="94">
        <v>0.1195</v>
      </c>
      <c r="AA57" s="94">
        <v>0.1195</v>
      </c>
      <c r="AB57" s="94">
        <v>0.1195</v>
      </c>
      <c r="AC57" s="94">
        <v>0.1195</v>
      </c>
      <c r="AD57" s="94">
        <v>0.1195</v>
      </c>
      <c r="AE57" s="94">
        <v>0.1195</v>
      </c>
      <c r="AF57" s="94">
        <v>0.1195</v>
      </c>
      <c r="AG57" s="94">
        <v>0.1195</v>
      </c>
      <c r="AH57" s="94">
        <v>0.1195</v>
      </c>
      <c r="AI57" s="94">
        <v>0.1195</v>
      </c>
      <c r="AJ57" s="94">
        <v>0.1195</v>
      </c>
      <c r="AK57" s="94">
        <v>0.1195</v>
      </c>
      <c r="AL57" s="94">
        <v>0.1195</v>
      </c>
      <c r="AM57" s="94">
        <v>0.1195</v>
      </c>
      <c r="AN57" s="94">
        <v>0</v>
      </c>
      <c r="AO57" s="94">
        <v>0.1195</v>
      </c>
      <c r="AP57" s="94">
        <v>0.1195</v>
      </c>
      <c r="AQ57" s="94">
        <v>0.1195</v>
      </c>
      <c r="AR57" s="94">
        <v>0.1195</v>
      </c>
      <c r="AS57" s="94">
        <v>0.1195</v>
      </c>
      <c r="AT57" s="94">
        <v>0.1195</v>
      </c>
      <c r="AU57" s="94">
        <v>0.1195</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132"/>
        <v>ICBA</v>
      </c>
      <c r="B58" s="31" t="s">
        <v>30</v>
      </c>
      <c r="C58" s="92">
        <v>0</v>
      </c>
      <c r="D58" s="94">
        <v>2.2700000000000001E-2</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2.2700000000000001E-2</v>
      </c>
      <c r="Y58" s="94">
        <v>2.2700000000000001E-2</v>
      </c>
      <c r="Z58" s="94">
        <v>2.2700000000000001E-2</v>
      </c>
      <c r="AA58" s="94">
        <v>2.2700000000000001E-2</v>
      </c>
      <c r="AB58" s="94">
        <v>2.2700000000000001E-2</v>
      </c>
      <c r="AC58" s="94">
        <v>2.2700000000000001E-2</v>
      </c>
      <c r="AD58" s="94">
        <v>2.2700000000000001E-2</v>
      </c>
      <c r="AE58" s="94">
        <v>2.2700000000000001E-2</v>
      </c>
      <c r="AF58" s="94">
        <v>2.2700000000000001E-2</v>
      </c>
      <c r="AG58" s="94">
        <v>2.2700000000000001E-2</v>
      </c>
      <c r="AH58" s="94">
        <v>2.2700000000000001E-2</v>
      </c>
      <c r="AI58" s="94">
        <v>2.2700000000000001E-2</v>
      </c>
      <c r="AJ58" s="94">
        <v>0</v>
      </c>
      <c r="AK58" s="94">
        <v>0</v>
      </c>
      <c r="AL58" s="94">
        <v>0</v>
      </c>
      <c r="AM58" s="94">
        <v>0</v>
      </c>
      <c r="AN58" s="94">
        <v>0</v>
      </c>
      <c r="AO58" s="94">
        <v>0</v>
      </c>
      <c r="AP58" s="94">
        <v>0</v>
      </c>
      <c r="AQ58" s="94">
        <v>0</v>
      </c>
      <c r="AR58" s="94">
        <v>0</v>
      </c>
      <c r="AS58" s="94">
        <v>0</v>
      </c>
      <c r="AT58" s="94">
        <v>0</v>
      </c>
      <c r="AU58" s="94">
        <v>0</v>
      </c>
      <c r="AV58" s="94">
        <v>0</v>
      </c>
      <c r="AW58" s="94">
        <v>0</v>
      </c>
      <c r="AX58" s="94">
        <v>0</v>
      </c>
      <c r="AY58" s="94">
        <v>0</v>
      </c>
      <c r="AZ58" s="94">
        <v>0</v>
      </c>
      <c r="BA58" s="94">
        <v>0</v>
      </c>
      <c r="BB58" s="94">
        <v>0</v>
      </c>
      <c r="BC58" s="94">
        <v>0</v>
      </c>
      <c r="BD58" s="94">
        <v>0</v>
      </c>
      <c r="BE58" s="94">
        <v>0</v>
      </c>
      <c r="BF58" s="94">
        <v>0</v>
      </c>
      <c r="BG58" s="94">
        <v>0</v>
      </c>
      <c r="BH58" s="94">
        <v>0</v>
      </c>
      <c r="BI58" s="94">
        <v>0</v>
      </c>
      <c r="BJ58" s="94">
        <v>0</v>
      </c>
    </row>
    <row r="59" spans="1:62" x14ac:dyDescent="0.25">
      <c r="A59" t="str">
        <f t="shared" si="132"/>
        <v>DRMA</v>
      </c>
      <c r="B59" s="31" t="s">
        <v>30</v>
      </c>
      <c r="C59" s="92">
        <v>0</v>
      </c>
      <c r="D59" s="94">
        <v>3.6799999999999999E-2</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v>
      </c>
      <c r="Y59" s="94">
        <v>0</v>
      </c>
      <c r="Z59" s="94">
        <v>0</v>
      </c>
      <c r="AA59" s="94">
        <v>0</v>
      </c>
      <c r="AB59" s="94">
        <v>0</v>
      </c>
      <c r="AC59" s="94">
        <v>0</v>
      </c>
      <c r="AD59" s="94">
        <v>3.6799999999999999E-2</v>
      </c>
      <c r="AE59" s="94">
        <v>3.6799999999999999E-2</v>
      </c>
      <c r="AF59" s="94">
        <v>3.6799999999999999E-2</v>
      </c>
      <c r="AG59" s="94">
        <v>3.6799999999999999E-2</v>
      </c>
      <c r="AH59" s="94">
        <v>3.6799999999999999E-2</v>
      </c>
      <c r="AI59" s="94">
        <v>3.6799999999999999E-2</v>
      </c>
      <c r="AJ59" s="94">
        <v>3.6799999999999999E-2</v>
      </c>
      <c r="AK59" s="94">
        <v>3.6799999999999999E-2</v>
      </c>
      <c r="AL59" s="94">
        <v>3.6799999999999999E-2</v>
      </c>
      <c r="AM59" s="94">
        <v>3.6799999999999999E-2</v>
      </c>
      <c r="AN59" s="94">
        <v>0</v>
      </c>
      <c r="AO59" s="94">
        <v>3.6799999999999999E-2</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
        <v>243</v>
      </c>
      <c r="B60" s="31" t="s">
        <v>115</v>
      </c>
      <c r="C60" s="92">
        <v>0</v>
      </c>
      <c r="D60" s="94">
        <v>-6.06</v>
      </c>
      <c r="E60" s="94">
        <v>0</v>
      </c>
      <c r="F60" s="94">
        <v>0</v>
      </c>
      <c r="G60" s="94">
        <v>0</v>
      </c>
      <c r="H60" s="94">
        <v>0</v>
      </c>
      <c r="I60" s="94">
        <v>0</v>
      </c>
      <c r="J60" s="94">
        <v>0</v>
      </c>
      <c r="K60" s="94">
        <v>0</v>
      </c>
      <c r="L60" s="94">
        <v>0</v>
      </c>
      <c r="M60" s="94">
        <v>0</v>
      </c>
      <c r="N60" s="94">
        <v>0</v>
      </c>
      <c r="O60" s="94">
        <v>0</v>
      </c>
      <c r="P60" s="94">
        <v>0</v>
      </c>
      <c r="Q60" s="94">
        <v>0</v>
      </c>
      <c r="R60" s="94">
        <v>0</v>
      </c>
      <c r="S60" s="94">
        <v>0</v>
      </c>
      <c r="T60" s="94">
        <v>0</v>
      </c>
      <c r="U60" s="94">
        <v>0</v>
      </c>
      <c r="V60" s="94">
        <v>0</v>
      </c>
      <c r="W60" s="94">
        <v>0</v>
      </c>
      <c r="X60" s="94">
        <v>-6.06</v>
      </c>
      <c r="Y60" s="94">
        <v>-6.06</v>
      </c>
      <c r="Z60" s="94">
        <v>-6.06</v>
      </c>
      <c r="AA60" s="94">
        <v>-6.06</v>
      </c>
      <c r="AB60" s="94">
        <v>-6.06</v>
      </c>
      <c r="AC60" s="94">
        <v>-6.06</v>
      </c>
      <c r="AD60" s="94">
        <v>-6.06</v>
      </c>
      <c r="AE60" s="94">
        <v>-6.06</v>
      </c>
      <c r="AF60" s="94">
        <v>-6.06</v>
      </c>
      <c r="AG60" s="94">
        <v>-6.06</v>
      </c>
      <c r="AH60" s="94">
        <v>-6.06</v>
      </c>
      <c r="AI60" s="94">
        <v>-6.06</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132"/>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133">C32</f>
        <v>January 2023</v>
      </c>
      <c r="C63" s="27" t="str">
        <f t="shared" si="133"/>
        <v>February 2023</v>
      </c>
      <c r="D63" s="27" t="str">
        <f t="shared" si="133"/>
        <v>March 2023</v>
      </c>
      <c r="E63" s="27" t="str">
        <f t="shared" si="133"/>
        <v>April 2023</v>
      </c>
      <c r="F63" s="27" t="str">
        <f t="shared" si="133"/>
        <v>May 2023</v>
      </c>
      <c r="G63" s="27" t="str">
        <f t="shared" si="133"/>
        <v>June 2023</v>
      </c>
      <c r="H63" s="27" t="str">
        <f t="shared" si="133"/>
        <v>July 2023</v>
      </c>
      <c r="I63" s="27" t="str">
        <f t="shared" si="133"/>
        <v>August 2023</v>
      </c>
      <c r="J63" s="27" t="str">
        <f t="shared" si="133"/>
        <v>September 2023</v>
      </c>
      <c r="K63" s="27" t="str">
        <f t="shared" si="133"/>
        <v>October 2023</v>
      </c>
      <c r="L63" s="27" t="str">
        <f t="shared" si="133"/>
        <v>November 2023</v>
      </c>
      <c r="M63" s="27" t="str">
        <f t="shared" si="133"/>
        <v>December 2023</v>
      </c>
      <c r="N63" s="27" t="str">
        <f t="shared" si="133"/>
        <v>January 2024</v>
      </c>
      <c r="O63" s="27" t="str">
        <f t="shared" si="133"/>
        <v>February 2024</v>
      </c>
      <c r="P63" s="27" t="str">
        <f t="shared" si="133"/>
        <v>March 2024</v>
      </c>
      <c r="Q63" s="27" t="str">
        <f t="shared" si="133"/>
        <v>April 2024</v>
      </c>
      <c r="R63" s="27" t="str">
        <f t="shared" si="133"/>
        <v>May 2024</v>
      </c>
      <c r="S63" s="27" t="str">
        <f t="shared" si="133"/>
        <v>June 2024</v>
      </c>
      <c r="T63" s="27" t="str">
        <f t="shared" si="133"/>
        <v>July 2024</v>
      </c>
      <c r="U63" s="27" t="str">
        <f t="shared" si="133"/>
        <v>August 2024</v>
      </c>
      <c r="V63" s="27" t="str">
        <f t="shared" si="133"/>
        <v>September 2024</v>
      </c>
      <c r="W63" s="27" t="str">
        <f t="shared" si="133"/>
        <v>October 2024</v>
      </c>
      <c r="X63" s="27" t="str">
        <f t="shared" si="133"/>
        <v>November 2024</v>
      </c>
      <c r="Y63" s="27" t="str">
        <f t="shared" si="133"/>
        <v>December 2024</v>
      </c>
      <c r="Z63" s="27" t="str">
        <f t="shared" si="133"/>
        <v>January 2025</v>
      </c>
      <c r="AA63" s="27" t="str">
        <f t="shared" si="133"/>
        <v>February 2025</v>
      </c>
      <c r="AB63" s="27" t="str">
        <f t="shared" si="133"/>
        <v>March 2025</v>
      </c>
      <c r="AC63" s="27" t="str">
        <f t="shared" si="133"/>
        <v>April 2025</v>
      </c>
      <c r="AD63" s="27" t="str">
        <f t="shared" si="133"/>
        <v>May 2025</v>
      </c>
      <c r="AE63" s="27" t="str">
        <f t="shared" si="133"/>
        <v>June 2025</v>
      </c>
      <c r="AF63" s="27" t="str">
        <f t="shared" si="133"/>
        <v>July 2025</v>
      </c>
      <c r="AG63" s="27" t="str">
        <f t="shared" si="133"/>
        <v>August 2025</v>
      </c>
      <c r="AH63" s="27" t="str">
        <f t="shared" si="133"/>
        <v>September 2025</v>
      </c>
      <c r="AI63" s="27" t="str">
        <f t="shared" si="133"/>
        <v>October 2025</v>
      </c>
      <c r="AJ63" s="27" t="str">
        <f t="shared" si="133"/>
        <v>November 2025</v>
      </c>
      <c r="AK63" s="27" t="str">
        <f t="shared" si="133"/>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8.0000000000000002E-3</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240</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134">IF(G85&gt;0,"Tier 5",IF(G84&gt;0,"Tier 4"," "))</f>
        <v xml:space="preserve"> </v>
      </c>
      <c r="H79" s="2" t="str">
        <f t="shared" si="134"/>
        <v xml:space="preserve"> </v>
      </c>
      <c r="I79" s="2" t="str">
        <f t="shared" si="134"/>
        <v xml:space="preserve"> </v>
      </c>
      <c r="J79" s="2" t="str">
        <f t="shared" si="134"/>
        <v xml:space="preserve"> </v>
      </c>
      <c r="K79" s="2" t="str">
        <f t="shared" si="134"/>
        <v xml:space="preserve"> </v>
      </c>
      <c r="L79" s="2" t="str">
        <f t="shared" si="134"/>
        <v xml:space="preserve"> </v>
      </c>
      <c r="M79" s="2" t="str">
        <f t="shared" si="134"/>
        <v xml:space="preserve"> </v>
      </c>
      <c r="N79" s="2" t="str">
        <f t="shared" si="134"/>
        <v xml:space="preserve"> </v>
      </c>
      <c r="O79" s="2" t="str">
        <f t="shared" si="134"/>
        <v xml:space="preserve"> </v>
      </c>
      <c r="P79" s="2" t="str">
        <f t="shared" si="134"/>
        <v xml:space="preserve"> </v>
      </c>
      <c r="Q79" s="2" t="str">
        <f t="shared" si="134"/>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5">INDEX($B$15:$AK$19,MATCH($E81,$A$15:$A$19,0),MATCH(F$80,$B$14:$AK$14,0))</f>
        <v>10</v>
      </c>
      <c r="G81" s="2">
        <f t="shared" si="135"/>
        <v>10</v>
      </c>
      <c r="H81" s="2">
        <f t="shared" si="135"/>
        <v>10</v>
      </c>
      <c r="I81" s="2">
        <f t="shared" si="135"/>
        <v>10</v>
      </c>
      <c r="J81" s="2">
        <f t="shared" si="135"/>
        <v>10</v>
      </c>
      <c r="K81" s="2">
        <f t="shared" si="135"/>
        <v>10</v>
      </c>
      <c r="L81" s="2">
        <f t="shared" si="135"/>
        <v>10</v>
      </c>
      <c r="M81" s="2">
        <f t="shared" si="135"/>
        <v>10</v>
      </c>
      <c r="N81" s="2">
        <f t="shared" si="135"/>
        <v>10</v>
      </c>
      <c r="O81" s="2">
        <f t="shared" si="135"/>
        <v>10</v>
      </c>
      <c r="P81" s="2">
        <f t="shared" si="135"/>
        <v>10</v>
      </c>
      <c r="Q81" s="2">
        <f t="shared" si="135"/>
        <v>10</v>
      </c>
    </row>
    <row r="82" spans="2:17" x14ac:dyDescent="0.25">
      <c r="C82" t="s">
        <v>115</v>
      </c>
      <c r="E82" t="str">
        <f>A16</f>
        <v>Tier 2</v>
      </c>
      <c r="F82" s="2">
        <f t="shared" si="135"/>
        <v>14</v>
      </c>
      <c r="G82" s="2">
        <f t="shared" si="135"/>
        <v>14</v>
      </c>
      <c r="H82" s="2">
        <f t="shared" si="135"/>
        <v>14</v>
      </c>
      <c r="I82" s="2">
        <f t="shared" si="135"/>
        <v>14</v>
      </c>
      <c r="J82" s="2">
        <f t="shared" si="135"/>
        <v>14</v>
      </c>
      <c r="K82" s="2">
        <f t="shared" si="135"/>
        <v>14</v>
      </c>
      <c r="L82" s="2">
        <f t="shared" si="135"/>
        <v>14</v>
      </c>
      <c r="M82" s="2">
        <f t="shared" si="135"/>
        <v>14</v>
      </c>
      <c r="N82" s="2">
        <f t="shared" si="135"/>
        <v>14</v>
      </c>
      <c r="O82" s="2">
        <f t="shared" si="135"/>
        <v>14</v>
      </c>
      <c r="P82" s="2">
        <f t="shared" si="135"/>
        <v>14</v>
      </c>
      <c r="Q82" s="2">
        <f t="shared" si="135"/>
        <v>14</v>
      </c>
    </row>
    <row r="83" spans="2:17" x14ac:dyDescent="0.25">
      <c r="E83" t="str">
        <f>A17</f>
        <v>Tier 3</v>
      </c>
      <c r="F83" s="2">
        <f t="shared" si="135"/>
        <v>24</v>
      </c>
      <c r="G83" s="2">
        <f t="shared" si="135"/>
        <v>24</v>
      </c>
      <c r="H83" s="2">
        <f t="shared" si="135"/>
        <v>24</v>
      </c>
      <c r="I83" s="2">
        <f t="shared" si="135"/>
        <v>24</v>
      </c>
      <c r="J83" s="2">
        <f t="shared" si="135"/>
        <v>24</v>
      </c>
      <c r="K83" s="2">
        <f t="shared" si="135"/>
        <v>24</v>
      </c>
      <c r="L83" s="2">
        <f t="shared" si="135"/>
        <v>24</v>
      </c>
      <c r="M83" s="2">
        <f t="shared" si="135"/>
        <v>24</v>
      </c>
      <c r="N83" s="2">
        <f t="shared" si="135"/>
        <v>24</v>
      </c>
      <c r="O83" s="2">
        <f t="shared" si="135"/>
        <v>24</v>
      </c>
      <c r="P83" s="2">
        <f t="shared" si="135"/>
        <v>24</v>
      </c>
      <c r="Q83" s="2">
        <f t="shared" si="135"/>
        <v>24</v>
      </c>
    </row>
    <row r="84" spans="2:17" x14ac:dyDescent="0.25">
      <c r="C84" t="s">
        <v>162</v>
      </c>
      <c r="E84" t="str">
        <f>A18</f>
        <v>Tier 4</v>
      </c>
      <c r="F84" s="2">
        <f t="shared" si="135"/>
        <v>0</v>
      </c>
      <c r="G84" s="2">
        <f t="shared" si="135"/>
        <v>0</v>
      </c>
      <c r="H84" s="2">
        <f t="shared" si="135"/>
        <v>0</v>
      </c>
      <c r="I84" s="2">
        <f t="shared" si="135"/>
        <v>0</v>
      </c>
      <c r="J84" s="2">
        <f t="shared" si="135"/>
        <v>0</v>
      </c>
      <c r="K84" s="2">
        <f t="shared" si="135"/>
        <v>0</v>
      </c>
      <c r="L84" s="2">
        <f t="shared" si="135"/>
        <v>0</v>
      </c>
      <c r="M84" s="2">
        <f t="shared" si="135"/>
        <v>0</v>
      </c>
      <c r="N84" s="2">
        <f t="shared" si="135"/>
        <v>0</v>
      </c>
      <c r="O84" s="2">
        <f t="shared" si="135"/>
        <v>0</v>
      </c>
      <c r="P84" s="2">
        <f t="shared" si="135"/>
        <v>0</v>
      </c>
      <c r="Q84" s="2">
        <f t="shared" si="135"/>
        <v>0</v>
      </c>
    </row>
    <row r="85" spans="2:17" x14ac:dyDescent="0.25">
      <c r="C85" t="s">
        <v>163</v>
      </c>
      <c r="E85" t="str">
        <f>A19</f>
        <v>Tier 5</v>
      </c>
      <c r="F85" s="2">
        <f t="shared" si="135"/>
        <v>0</v>
      </c>
      <c r="G85" s="2">
        <f t="shared" si="135"/>
        <v>0</v>
      </c>
      <c r="H85" s="2">
        <f t="shared" si="135"/>
        <v>0</v>
      </c>
      <c r="I85" s="2">
        <f t="shared" si="135"/>
        <v>0</v>
      </c>
      <c r="J85" s="2">
        <f t="shared" si="135"/>
        <v>0</v>
      </c>
      <c r="K85" s="2">
        <f t="shared" si="135"/>
        <v>0</v>
      </c>
      <c r="L85" s="2">
        <f t="shared" si="135"/>
        <v>0</v>
      </c>
      <c r="M85" s="2">
        <f t="shared" si="135"/>
        <v>0</v>
      </c>
      <c r="N85" s="2">
        <f t="shared" si="135"/>
        <v>0</v>
      </c>
      <c r="O85" s="2">
        <f t="shared" si="135"/>
        <v>0</v>
      </c>
      <c r="P85" s="2">
        <f t="shared" si="135"/>
        <v>0</v>
      </c>
      <c r="Q85" s="2">
        <f t="shared" si="135"/>
        <v>0</v>
      </c>
    </row>
    <row r="86" spans="2:17" x14ac:dyDescent="0.25">
      <c r="C86" t="s">
        <v>51</v>
      </c>
      <c r="F86" s="2" t="str">
        <f>IF(F92&gt;0,"Tier 5",IF(F91&gt;0,"Tier 4"," "))</f>
        <v xml:space="preserve"> </v>
      </c>
      <c r="G86" s="2" t="str">
        <f t="shared" ref="G86:Q86" si="136">IF(G92&gt;0,"Tier 5",IF(G91&gt;0,"Tier 4"," "))</f>
        <v xml:space="preserve"> </v>
      </c>
      <c r="H86" s="2" t="str">
        <f t="shared" si="136"/>
        <v xml:space="preserve"> </v>
      </c>
      <c r="I86" s="2" t="str">
        <f t="shared" si="136"/>
        <v xml:space="preserve"> </v>
      </c>
      <c r="J86" s="2" t="str">
        <f t="shared" si="136"/>
        <v>Tier 4</v>
      </c>
      <c r="K86" s="2" t="str">
        <f t="shared" si="136"/>
        <v>Tier 4</v>
      </c>
      <c r="L86" s="2" t="str">
        <f t="shared" si="136"/>
        <v>Tier 4</v>
      </c>
      <c r="M86" s="2" t="str">
        <f t="shared" si="136"/>
        <v>Tier 4</v>
      </c>
      <c r="N86" s="2" t="str">
        <f t="shared" si="136"/>
        <v>Tier 4</v>
      </c>
      <c r="O86" s="2" t="str">
        <f t="shared" si="136"/>
        <v>Tier 4</v>
      </c>
      <c r="P86" s="2" t="str">
        <f t="shared" si="136"/>
        <v>Tier 4</v>
      </c>
      <c r="Q86" s="2" t="str">
        <f t="shared" si="136"/>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7">INDEX($B$15:$AK$19,MATCH($E88,$A$15:$A$19,0),MATCH(F$87,$B$14:$AK$14,0))</f>
        <v>10</v>
      </c>
      <c r="G88" s="2">
        <f t="shared" si="137"/>
        <v>10</v>
      </c>
      <c r="H88" s="2">
        <f t="shared" si="137"/>
        <v>10</v>
      </c>
      <c r="I88" s="2">
        <f t="shared" si="137"/>
        <v>10</v>
      </c>
      <c r="J88" s="2">
        <f t="shared" si="137"/>
        <v>6</v>
      </c>
      <c r="K88" s="2">
        <f t="shared" si="137"/>
        <v>6</v>
      </c>
      <c r="L88" s="2">
        <f t="shared" si="137"/>
        <v>6</v>
      </c>
      <c r="M88" s="2">
        <f t="shared" si="137"/>
        <v>6</v>
      </c>
      <c r="N88" s="2">
        <f t="shared" si="137"/>
        <v>6</v>
      </c>
      <c r="O88" s="2">
        <f t="shared" si="137"/>
        <v>6</v>
      </c>
      <c r="P88" s="2">
        <f t="shared" si="137"/>
        <v>6</v>
      </c>
      <c r="Q88" s="2">
        <f t="shared" si="137"/>
        <v>6</v>
      </c>
    </row>
    <row r="89" spans="2:17" x14ac:dyDescent="0.25">
      <c r="E89" t="str">
        <f t="shared" ref="E89:E92" si="138">E82</f>
        <v>Tier 2</v>
      </c>
      <c r="F89" s="2">
        <f t="shared" si="137"/>
        <v>14</v>
      </c>
      <c r="G89" s="2">
        <f t="shared" si="137"/>
        <v>14</v>
      </c>
      <c r="H89" s="2">
        <f t="shared" si="137"/>
        <v>14</v>
      </c>
      <c r="I89" s="2">
        <f t="shared" si="137"/>
        <v>14</v>
      </c>
      <c r="J89" s="2">
        <f t="shared" si="137"/>
        <v>12</v>
      </c>
      <c r="K89" s="2">
        <f t="shared" si="137"/>
        <v>12</v>
      </c>
      <c r="L89" s="2">
        <f t="shared" si="137"/>
        <v>12</v>
      </c>
      <c r="M89" s="2">
        <f t="shared" si="137"/>
        <v>12</v>
      </c>
      <c r="N89" s="2">
        <f t="shared" si="137"/>
        <v>12</v>
      </c>
      <c r="O89" s="2">
        <f t="shared" si="137"/>
        <v>12</v>
      </c>
      <c r="P89" s="2">
        <f t="shared" si="137"/>
        <v>12</v>
      </c>
      <c r="Q89" s="2">
        <f t="shared" si="137"/>
        <v>12</v>
      </c>
    </row>
    <row r="90" spans="2:17" x14ac:dyDescent="0.25">
      <c r="E90" t="str">
        <f t="shared" si="138"/>
        <v>Tier 3</v>
      </c>
      <c r="F90" s="2">
        <f t="shared" si="137"/>
        <v>24</v>
      </c>
      <c r="G90" s="2">
        <f t="shared" si="137"/>
        <v>24</v>
      </c>
      <c r="H90" s="2">
        <f t="shared" si="137"/>
        <v>24</v>
      </c>
      <c r="I90" s="2">
        <f t="shared" si="137"/>
        <v>24</v>
      </c>
      <c r="J90" s="2">
        <f t="shared" si="137"/>
        <v>11</v>
      </c>
      <c r="K90" s="2">
        <f t="shared" si="137"/>
        <v>11</v>
      </c>
      <c r="L90" s="2">
        <f t="shared" si="137"/>
        <v>11</v>
      </c>
      <c r="M90" s="2">
        <f t="shared" si="137"/>
        <v>11</v>
      </c>
      <c r="N90" s="2">
        <f t="shared" si="137"/>
        <v>11</v>
      </c>
      <c r="O90" s="2">
        <f t="shared" si="137"/>
        <v>11</v>
      </c>
      <c r="P90" s="2">
        <f t="shared" si="137"/>
        <v>11</v>
      </c>
      <c r="Q90" s="2">
        <f t="shared" si="137"/>
        <v>11</v>
      </c>
    </row>
    <row r="91" spans="2:17" x14ac:dyDescent="0.25">
      <c r="C91" t="s">
        <v>99</v>
      </c>
      <c r="E91" t="str">
        <f t="shared" si="138"/>
        <v>Tier 4</v>
      </c>
      <c r="F91" s="2">
        <f t="shared" si="137"/>
        <v>0</v>
      </c>
      <c r="G91" s="2">
        <f t="shared" si="137"/>
        <v>0</v>
      </c>
      <c r="H91" s="2">
        <f t="shared" si="137"/>
        <v>0</v>
      </c>
      <c r="I91" s="2">
        <f t="shared" si="137"/>
        <v>0</v>
      </c>
      <c r="J91" s="2">
        <f t="shared" si="137"/>
        <v>29</v>
      </c>
      <c r="K91" s="2">
        <f t="shared" si="137"/>
        <v>29</v>
      </c>
      <c r="L91" s="2">
        <f t="shared" si="137"/>
        <v>29</v>
      </c>
      <c r="M91" s="2">
        <f t="shared" si="137"/>
        <v>29</v>
      </c>
      <c r="N91" s="2">
        <f t="shared" si="137"/>
        <v>29</v>
      </c>
      <c r="O91" s="2">
        <f t="shared" si="137"/>
        <v>29</v>
      </c>
      <c r="P91" s="2">
        <f t="shared" si="137"/>
        <v>29</v>
      </c>
      <c r="Q91" s="2">
        <f t="shared" si="137"/>
        <v>29</v>
      </c>
    </row>
    <row r="92" spans="2:17" x14ac:dyDescent="0.25">
      <c r="C92" t="s">
        <v>26</v>
      </c>
      <c r="E92" t="str">
        <f t="shared" si="138"/>
        <v>Tier 5</v>
      </c>
      <c r="F92" s="2">
        <f t="shared" si="137"/>
        <v>0</v>
      </c>
      <c r="G92" s="2">
        <f t="shared" si="137"/>
        <v>0</v>
      </c>
      <c r="H92" s="2">
        <f t="shared" si="137"/>
        <v>0</v>
      </c>
      <c r="I92" s="2">
        <f t="shared" si="137"/>
        <v>0</v>
      </c>
      <c r="J92" s="2">
        <f t="shared" si="137"/>
        <v>0</v>
      </c>
      <c r="K92" s="2">
        <f t="shared" si="137"/>
        <v>0</v>
      </c>
      <c r="L92" s="2">
        <f t="shared" si="137"/>
        <v>0</v>
      </c>
      <c r="M92" s="2">
        <f t="shared" si="137"/>
        <v>0</v>
      </c>
      <c r="N92" s="2">
        <f t="shared" si="137"/>
        <v>0</v>
      </c>
      <c r="O92" s="2">
        <f t="shared" si="137"/>
        <v>0</v>
      </c>
      <c r="P92" s="2">
        <f t="shared" si="137"/>
        <v>0</v>
      </c>
      <c r="Q92" s="2">
        <f t="shared" si="137"/>
        <v>0</v>
      </c>
    </row>
    <row r="93" spans="2:17" x14ac:dyDescent="0.25">
      <c r="F93" s="2" t="str">
        <f>IF(F99&gt;0,"Tier 5",IF(F98&gt;0,"Tier 4"," "))</f>
        <v xml:space="preserve"> </v>
      </c>
      <c r="G93" s="2" t="str">
        <f t="shared" ref="G93:Q93" si="139">IF(G99&gt;0,"Tier 5",IF(G98&gt;0,"Tier 4"," "))</f>
        <v xml:space="preserve"> </v>
      </c>
      <c r="H93" s="2" t="str">
        <f t="shared" si="139"/>
        <v xml:space="preserve"> </v>
      </c>
      <c r="I93" s="2" t="str">
        <f t="shared" si="139"/>
        <v xml:space="preserve"> </v>
      </c>
      <c r="J93" s="2" t="str">
        <f t="shared" si="139"/>
        <v xml:space="preserve"> </v>
      </c>
      <c r="K93" s="2" t="str">
        <f t="shared" si="139"/>
        <v xml:space="preserve"> </v>
      </c>
      <c r="L93" s="2" t="str">
        <f t="shared" si="139"/>
        <v xml:space="preserve"> </v>
      </c>
      <c r="M93" s="2" t="str">
        <f t="shared" si="139"/>
        <v xml:space="preserve"> </v>
      </c>
      <c r="N93" s="2" t="str">
        <f t="shared" si="139"/>
        <v xml:space="preserve"> </v>
      </c>
      <c r="O93" s="2" t="str">
        <f t="shared" si="139"/>
        <v xml:space="preserve"> </v>
      </c>
      <c r="P93" s="2" t="str">
        <f t="shared" si="139"/>
        <v xml:space="preserve"> </v>
      </c>
      <c r="Q93" s="2" t="str">
        <f t="shared" si="139"/>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0">INDEX($B$15:$AK$19,MATCH($E95,$A$15:$A$19,0),MATCH(F$94,$B$14:$AK$14,0))</f>
        <v>10</v>
      </c>
      <c r="G95" s="2">
        <f t="shared" si="140"/>
        <v>10</v>
      </c>
      <c r="H95" s="2">
        <f t="shared" si="140"/>
        <v>10</v>
      </c>
      <c r="I95" s="2">
        <f t="shared" si="140"/>
        <v>10</v>
      </c>
      <c r="J95" s="2">
        <f t="shared" si="140"/>
        <v>10</v>
      </c>
      <c r="K95" s="2">
        <f t="shared" si="140"/>
        <v>10</v>
      </c>
      <c r="L95" s="2">
        <f t="shared" si="140"/>
        <v>10</v>
      </c>
      <c r="M95" s="2">
        <f t="shared" si="140"/>
        <v>10</v>
      </c>
      <c r="N95" s="2">
        <f t="shared" si="140"/>
        <v>10</v>
      </c>
      <c r="O95" s="2">
        <f t="shared" si="140"/>
        <v>10</v>
      </c>
      <c r="P95" s="2">
        <f t="shared" si="140"/>
        <v>10</v>
      </c>
      <c r="Q95" s="2">
        <f t="shared" si="140"/>
        <v>10</v>
      </c>
    </row>
    <row r="96" spans="2:17" x14ac:dyDescent="0.25">
      <c r="B96" t="s">
        <v>181</v>
      </c>
      <c r="C96" t="s">
        <v>181</v>
      </c>
      <c r="E96" t="str">
        <f t="shared" ref="E96:E99" si="141">E89</f>
        <v>Tier 2</v>
      </c>
      <c r="F96" s="2">
        <f t="shared" si="140"/>
        <v>14</v>
      </c>
      <c r="G96" s="2">
        <f t="shared" si="140"/>
        <v>14</v>
      </c>
      <c r="H96" s="2">
        <f t="shared" si="140"/>
        <v>14</v>
      </c>
      <c r="I96" s="2">
        <f t="shared" si="140"/>
        <v>14</v>
      </c>
      <c r="J96" s="2">
        <f t="shared" si="140"/>
        <v>14</v>
      </c>
      <c r="K96" s="2">
        <f t="shared" si="140"/>
        <v>14</v>
      </c>
      <c r="L96" s="2">
        <f t="shared" si="140"/>
        <v>14</v>
      </c>
      <c r="M96" s="2">
        <f t="shared" si="140"/>
        <v>14</v>
      </c>
      <c r="N96" s="2">
        <f t="shared" si="140"/>
        <v>14</v>
      </c>
      <c r="O96" s="2">
        <f t="shared" si="140"/>
        <v>14</v>
      </c>
      <c r="P96" s="2">
        <f t="shared" si="140"/>
        <v>14</v>
      </c>
      <c r="Q96" s="2">
        <f t="shared" si="140"/>
        <v>14</v>
      </c>
    </row>
    <row r="97" spans="3:17" x14ac:dyDescent="0.25">
      <c r="E97" t="str">
        <f t="shared" si="141"/>
        <v>Tier 3</v>
      </c>
      <c r="F97" s="2">
        <f t="shared" si="140"/>
        <v>24</v>
      </c>
      <c r="G97" s="2">
        <f t="shared" si="140"/>
        <v>24</v>
      </c>
      <c r="H97" s="2">
        <f t="shared" si="140"/>
        <v>24</v>
      </c>
      <c r="I97" s="2">
        <f t="shared" si="140"/>
        <v>24</v>
      </c>
      <c r="J97" s="2">
        <f t="shared" si="140"/>
        <v>24</v>
      </c>
      <c r="K97" s="2">
        <f t="shared" si="140"/>
        <v>24</v>
      </c>
      <c r="L97" s="2">
        <f t="shared" si="140"/>
        <v>24</v>
      </c>
      <c r="M97" s="2">
        <f t="shared" si="140"/>
        <v>24</v>
      </c>
      <c r="N97" s="2">
        <f t="shared" si="140"/>
        <v>24</v>
      </c>
      <c r="O97" s="2">
        <f t="shared" si="140"/>
        <v>24</v>
      </c>
      <c r="P97" s="2">
        <f t="shared" si="140"/>
        <v>24</v>
      </c>
      <c r="Q97" s="2">
        <f t="shared" si="140"/>
        <v>24</v>
      </c>
    </row>
    <row r="98" spans="3:17" x14ac:dyDescent="0.25">
      <c r="E98" t="str">
        <f t="shared" si="141"/>
        <v>Tier 4</v>
      </c>
      <c r="F98" s="2">
        <f t="shared" si="140"/>
        <v>0</v>
      </c>
      <c r="G98" s="2">
        <f t="shared" si="140"/>
        <v>0</v>
      </c>
      <c r="H98" s="2">
        <f t="shared" si="140"/>
        <v>0</v>
      </c>
      <c r="I98" s="2">
        <f t="shared" si="140"/>
        <v>0</v>
      </c>
      <c r="J98" s="2">
        <f t="shared" si="140"/>
        <v>0</v>
      </c>
      <c r="K98" s="2">
        <f t="shared" si="140"/>
        <v>0</v>
      </c>
      <c r="L98" s="2">
        <f t="shared" si="140"/>
        <v>0</v>
      </c>
      <c r="M98" s="2">
        <f t="shared" si="140"/>
        <v>0</v>
      </c>
      <c r="N98" s="2">
        <f t="shared" si="140"/>
        <v>0</v>
      </c>
      <c r="O98" s="2">
        <f t="shared" si="140"/>
        <v>0</v>
      </c>
      <c r="P98" s="2">
        <f t="shared" si="140"/>
        <v>0</v>
      </c>
      <c r="Q98" s="2">
        <f t="shared" si="140"/>
        <v>0</v>
      </c>
    </row>
    <row r="99" spans="3:17" x14ac:dyDescent="0.25">
      <c r="E99" t="str">
        <f t="shared" si="141"/>
        <v>Tier 5</v>
      </c>
      <c r="F99" s="2">
        <f t="shared" si="140"/>
        <v>0</v>
      </c>
      <c r="G99" s="2">
        <f t="shared" si="140"/>
        <v>0</v>
      </c>
      <c r="H99" s="2">
        <f t="shared" si="140"/>
        <v>0</v>
      </c>
      <c r="I99" s="2">
        <f t="shared" si="140"/>
        <v>0</v>
      </c>
      <c r="J99" s="2">
        <f t="shared" si="140"/>
        <v>0</v>
      </c>
      <c r="K99" s="2">
        <f t="shared" si="140"/>
        <v>0</v>
      </c>
      <c r="L99" s="2">
        <f t="shared" si="140"/>
        <v>0</v>
      </c>
      <c r="M99" s="2">
        <f t="shared" si="140"/>
        <v>0</v>
      </c>
      <c r="N99" s="2">
        <f t="shared" si="140"/>
        <v>0</v>
      </c>
      <c r="O99" s="2">
        <f t="shared" si="140"/>
        <v>0</v>
      </c>
      <c r="P99" s="2">
        <f t="shared" si="140"/>
        <v>0</v>
      </c>
      <c r="Q99" s="2">
        <f t="shared" si="140"/>
        <v>0</v>
      </c>
    </row>
    <row r="100" spans="3:17" x14ac:dyDescent="0.25">
      <c r="F100" s="2" t="str">
        <f>IF(F106&gt;0,"Tier 5",IF(F105&gt;0,"Tier 4"," "))</f>
        <v>Tier 4</v>
      </c>
      <c r="G100" s="2" t="str">
        <f t="shared" ref="G100:Q100" si="142">IF(G106&gt;0,"Tier 5",IF(G105&gt;0,"Tier 4"," "))</f>
        <v>Tier 4</v>
      </c>
      <c r="H100" s="2" t="str">
        <f t="shared" si="142"/>
        <v>Tier 4</v>
      </c>
      <c r="I100" s="2" t="str">
        <f t="shared" si="142"/>
        <v>Tier 4</v>
      </c>
      <c r="J100" s="2" t="str">
        <f t="shared" si="142"/>
        <v>Tier 4</v>
      </c>
      <c r="K100" s="2" t="str">
        <f t="shared" si="142"/>
        <v>Tier 4</v>
      </c>
      <c r="L100" s="2" t="str">
        <f t="shared" si="142"/>
        <v>Tier 4</v>
      </c>
      <c r="M100" s="2" t="str">
        <f t="shared" si="142"/>
        <v>Tier 4</v>
      </c>
      <c r="N100" s="2" t="str">
        <f t="shared" si="142"/>
        <v>Tier 4</v>
      </c>
      <c r="O100" s="2" t="str">
        <f t="shared" si="142"/>
        <v>Tier 4</v>
      </c>
      <c r="P100" s="2" t="str">
        <f t="shared" si="142"/>
        <v>Tier 4</v>
      </c>
      <c r="Q100" s="2" t="str">
        <f t="shared" si="142"/>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3">INDEX($B$15:$BI$19,MATCH($E102,$A$15:$A$19,0),MATCH(F$101,$B$14:$BI$14,0))</f>
        <v>6</v>
      </c>
      <c r="G102" s="2">
        <f t="shared" si="143"/>
        <v>6</v>
      </c>
      <c r="H102" s="2">
        <f t="shared" si="143"/>
        <v>6</v>
      </c>
      <c r="I102" s="2">
        <f t="shared" si="143"/>
        <v>6</v>
      </c>
      <c r="J102" s="2">
        <f t="shared" si="143"/>
        <v>6</v>
      </c>
      <c r="K102" s="2">
        <f t="shared" si="143"/>
        <v>6</v>
      </c>
      <c r="L102" s="2">
        <f t="shared" si="143"/>
        <v>6</v>
      </c>
      <c r="M102" s="2">
        <f t="shared" si="143"/>
        <v>6</v>
      </c>
      <c r="N102" s="2">
        <f t="shared" si="143"/>
        <v>6</v>
      </c>
      <c r="O102" s="2">
        <f t="shared" si="143"/>
        <v>6</v>
      </c>
      <c r="P102" s="2">
        <f t="shared" si="143"/>
        <v>6</v>
      </c>
      <c r="Q102" s="2">
        <f t="shared" si="143"/>
        <v>6</v>
      </c>
    </row>
    <row r="103" spans="3:17" x14ac:dyDescent="0.25">
      <c r="C103" t="s">
        <v>106</v>
      </c>
      <c r="E103" t="str">
        <f t="shared" ref="E103:E106" si="144">E96</f>
        <v>Tier 2</v>
      </c>
      <c r="F103" s="2">
        <f t="shared" si="143"/>
        <v>13</v>
      </c>
      <c r="G103" s="2">
        <f t="shared" si="143"/>
        <v>13</v>
      </c>
      <c r="H103" s="2">
        <f t="shared" si="143"/>
        <v>13</v>
      </c>
      <c r="I103" s="2">
        <f t="shared" si="143"/>
        <v>13</v>
      </c>
      <c r="J103" s="2">
        <f t="shared" si="143"/>
        <v>13</v>
      </c>
      <c r="K103" s="2">
        <f t="shared" si="143"/>
        <v>13</v>
      </c>
      <c r="L103" s="2">
        <f t="shared" si="143"/>
        <v>13</v>
      </c>
      <c r="M103" s="2">
        <f t="shared" si="143"/>
        <v>13</v>
      </c>
      <c r="N103" s="2">
        <f t="shared" si="143"/>
        <v>13</v>
      </c>
      <c r="O103" s="2">
        <f t="shared" si="143"/>
        <v>13</v>
      </c>
      <c r="P103" s="2">
        <f t="shared" si="143"/>
        <v>13</v>
      </c>
      <c r="Q103" s="2">
        <f t="shared" si="143"/>
        <v>13</v>
      </c>
    </row>
    <row r="104" spans="3:17" x14ac:dyDescent="0.25">
      <c r="C104" t="s">
        <v>107</v>
      </c>
      <c r="E104" t="str">
        <f t="shared" si="144"/>
        <v>Tier 3</v>
      </c>
      <c r="F104" s="2">
        <f t="shared" si="143"/>
        <v>24</v>
      </c>
      <c r="G104" s="2">
        <f t="shared" si="143"/>
        <v>24</v>
      </c>
      <c r="H104" s="2">
        <f t="shared" si="143"/>
        <v>24</v>
      </c>
      <c r="I104" s="2">
        <f t="shared" si="143"/>
        <v>24</v>
      </c>
      <c r="J104" s="2">
        <f t="shared" si="143"/>
        <v>24</v>
      </c>
      <c r="K104" s="2">
        <f t="shared" si="143"/>
        <v>24</v>
      </c>
      <c r="L104" s="2">
        <f t="shared" si="143"/>
        <v>24</v>
      </c>
      <c r="M104" s="2">
        <f t="shared" si="143"/>
        <v>24</v>
      </c>
      <c r="N104" s="2">
        <f t="shared" si="143"/>
        <v>24</v>
      </c>
      <c r="O104" s="2">
        <f t="shared" si="143"/>
        <v>24</v>
      </c>
      <c r="P104" s="2">
        <f t="shared" si="143"/>
        <v>24</v>
      </c>
      <c r="Q104" s="2">
        <f t="shared" si="143"/>
        <v>24</v>
      </c>
    </row>
    <row r="105" spans="3:17" x14ac:dyDescent="0.25">
      <c r="C105" t="s">
        <v>108</v>
      </c>
      <c r="E105" t="str">
        <f t="shared" si="144"/>
        <v>Tier 4</v>
      </c>
      <c r="F105" s="2">
        <f t="shared" si="143"/>
        <v>43</v>
      </c>
      <c r="G105" s="2">
        <f t="shared" si="143"/>
        <v>43</v>
      </c>
      <c r="H105" s="2">
        <f t="shared" si="143"/>
        <v>43</v>
      </c>
      <c r="I105" s="2">
        <f t="shared" si="143"/>
        <v>43</v>
      </c>
      <c r="J105" s="2">
        <f t="shared" si="143"/>
        <v>43</v>
      </c>
      <c r="K105" s="2">
        <f t="shared" si="143"/>
        <v>43</v>
      </c>
      <c r="L105" s="2">
        <f t="shared" si="143"/>
        <v>43</v>
      </c>
      <c r="M105" s="2">
        <f t="shared" si="143"/>
        <v>43</v>
      </c>
      <c r="N105" s="2">
        <f t="shared" si="143"/>
        <v>43</v>
      </c>
      <c r="O105" s="2">
        <f t="shared" si="143"/>
        <v>43</v>
      </c>
      <c r="P105" s="2">
        <f t="shared" si="143"/>
        <v>43</v>
      </c>
      <c r="Q105" s="2">
        <f t="shared" si="143"/>
        <v>43</v>
      </c>
    </row>
    <row r="106" spans="3:17" x14ac:dyDescent="0.25">
      <c r="E106" t="str">
        <f t="shared" si="144"/>
        <v>Tier 5</v>
      </c>
      <c r="F106" s="2">
        <f t="shared" si="143"/>
        <v>0</v>
      </c>
      <c r="G106" s="2">
        <f t="shared" si="143"/>
        <v>0</v>
      </c>
      <c r="H106" s="2">
        <f t="shared" si="143"/>
        <v>0</v>
      </c>
      <c r="I106" s="2">
        <f t="shared" si="143"/>
        <v>0</v>
      </c>
      <c r="J106" s="2">
        <f t="shared" si="143"/>
        <v>0</v>
      </c>
      <c r="K106" s="2">
        <f t="shared" si="143"/>
        <v>0</v>
      </c>
      <c r="L106" s="2">
        <f t="shared" si="143"/>
        <v>0</v>
      </c>
      <c r="M106" s="2">
        <f t="shared" si="143"/>
        <v>0</v>
      </c>
      <c r="N106" s="2">
        <f t="shared" si="143"/>
        <v>0</v>
      </c>
      <c r="O106" s="2">
        <f t="shared" si="143"/>
        <v>0</v>
      </c>
      <c r="P106" s="2">
        <f t="shared" si="143"/>
        <v>0</v>
      </c>
      <c r="Q106" s="2">
        <f t="shared" si="143"/>
        <v>0</v>
      </c>
    </row>
    <row r="107" spans="3:17" x14ac:dyDescent="0.25">
      <c r="F107" s="2" t="str">
        <f>IF(F113&gt;0,"Tier 5",IF(F112&gt;0,"Tier 4"," "))</f>
        <v>Tier 4</v>
      </c>
      <c r="G107" s="2" t="str">
        <f t="shared" ref="G107:Q107" si="145">IF(G113&gt;0,"Tier 5",IF(G112&gt;0,"Tier 4"," "))</f>
        <v>Tier 4</v>
      </c>
      <c r="H107" s="2" t="str">
        <f t="shared" si="145"/>
        <v>Tier 4</v>
      </c>
      <c r="I107" s="2" t="str">
        <f t="shared" si="145"/>
        <v>Tier 4</v>
      </c>
      <c r="J107" s="2" t="str">
        <f t="shared" si="145"/>
        <v>Tier 4</v>
      </c>
      <c r="K107" s="2" t="str">
        <f t="shared" si="145"/>
        <v>Tier 4</v>
      </c>
      <c r="L107" s="2" t="str">
        <f t="shared" si="145"/>
        <v>Tier 4</v>
      </c>
      <c r="M107" s="2" t="str">
        <f t="shared" si="145"/>
        <v>Tier 4</v>
      </c>
      <c r="N107" s="2" t="str">
        <f t="shared" si="145"/>
        <v>Tier 4</v>
      </c>
      <c r="O107" s="2" t="str">
        <f t="shared" si="145"/>
        <v>Tier 4</v>
      </c>
      <c r="P107" s="2" t="str">
        <f t="shared" si="145"/>
        <v>Tier 4</v>
      </c>
      <c r="Q107" s="2" t="str">
        <f t="shared" si="145"/>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6">INDEX($B$15:$BI$19,MATCH($E109,$A$15:$A$19,0),MATCH(F$108,$B$14:$BI$14,0))</f>
        <v>6</v>
      </c>
      <c r="G109" s="2">
        <f t="shared" si="146"/>
        <v>6</v>
      </c>
      <c r="H109" s="2">
        <f t="shared" si="146"/>
        <v>6</v>
      </c>
      <c r="I109" s="2">
        <f t="shared" si="146"/>
        <v>6</v>
      </c>
      <c r="J109" s="2">
        <f t="shared" si="146"/>
        <v>6</v>
      </c>
      <c r="K109" s="2">
        <f t="shared" si="146"/>
        <v>6</v>
      </c>
      <c r="L109" s="2">
        <f t="shared" si="146"/>
        <v>6</v>
      </c>
      <c r="M109" s="2">
        <f t="shared" si="146"/>
        <v>6</v>
      </c>
      <c r="N109" s="2">
        <f t="shared" si="146"/>
        <v>6</v>
      </c>
      <c r="O109" s="2">
        <f t="shared" si="146"/>
        <v>6</v>
      </c>
      <c r="P109" s="2">
        <f t="shared" si="146"/>
        <v>6</v>
      </c>
      <c r="Q109" s="2">
        <f t="shared" si="146"/>
        <v>6</v>
      </c>
    </row>
    <row r="110" spans="3:17" x14ac:dyDescent="0.25">
      <c r="E110" t="str">
        <f t="shared" ref="E110:E113" si="147">E103</f>
        <v>Tier 2</v>
      </c>
      <c r="F110" s="2">
        <f t="shared" si="146"/>
        <v>13</v>
      </c>
      <c r="G110" s="2">
        <f t="shared" si="146"/>
        <v>13</v>
      </c>
      <c r="H110" s="2">
        <f t="shared" si="146"/>
        <v>13</v>
      </c>
      <c r="I110" s="2">
        <f t="shared" si="146"/>
        <v>13</v>
      </c>
      <c r="J110" s="2">
        <f t="shared" si="146"/>
        <v>13</v>
      </c>
      <c r="K110" s="2">
        <f t="shared" si="146"/>
        <v>13</v>
      </c>
      <c r="L110" s="2">
        <f t="shared" si="146"/>
        <v>13</v>
      </c>
      <c r="M110" s="2">
        <f t="shared" si="146"/>
        <v>13</v>
      </c>
      <c r="N110" s="2">
        <f t="shared" si="146"/>
        <v>13</v>
      </c>
      <c r="O110" s="2">
        <f t="shared" si="146"/>
        <v>13</v>
      </c>
      <c r="P110" s="2">
        <f t="shared" si="146"/>
        <v>13</v>
      </c>
      <c r="Q110" s="2">
        <f t="shared" si="146"/>
        <v>13</v>
      </c>
    </row>
    <row r="111" spans="3:17" x14ac:dyDescent="0.25">
      <c r="E111" t="str">
        <f t="shared" si="147"/>
        <v>Tier 3</v>
      </c>
      <c r="F111" s="2">
        <f t="shared" si="146"/>
        <v>24</v>
      </c>
      <c r="G111" s="2">
        <f t="shared" si="146"/>
        <v>24</v>
      </c>
      <c r="H111" s="2">
        <f t="shared" si="146"/>
        <v>24</v>
      </c>
      <c r="I111" s="2">
        <f t="shared" si="146"/>
        <v>24</v>
      </c>
      <c r="J111" s="2">
        <f t="shared" si="146"/>
        <v>24</v>
      </c>
      <c r="K111" s="2">
        <f t="shared" si="146"/>
        <v>24</v>
      </c>
      <c r="L111" s="2">
        <f t="shared" si="146"/>
        <v>24</v>
      </c>
      <c r="M111" s="2">
        <f t="shared" si="146"/>
        <v>24</v>
      </c>
      <c r="N111" s="2">
        <f t="shared" si="146"/>
        <v>24</v>
      </c>
      <c r="O111" s="2">
        <f t="shared" si="146"/>
        <v>24</v>
      </c>
      <c r="P111" s="2">
        <f t="shared" si="146"/>
        <v>24</v>
      </c>
      <c r="Q111" s="2">
        <f t="shared" si="146"/>
        <v>24</v>
      </c>
    </row>
    <row r="112" spans="3:17" x14ac:dyDescent="0.25">
      <c r="E112" t="str">
        <f t="shared" si="147"/>
        <v>Tier 4</v>
      </c>
      <c r="F112" s="2">
        <f t="shared" si="146"/>
        <v>43</v>
      </c>
      <c r="G112" s="2">
        <f t="shared" si="146"/>
        <v>43</v>
      </c>
      <c r="H112" s="2">
        <f t="shared" si="146"/>
        <v>43</v>
      </c>
      <c r="I112" s="2">
        <f t="shared" si="146"/>
        <v>43</v>
      </c>
      <c r="J112" s="2">
        <f t="shared" si="146"/>
        <v>43</v>
      </c>
      <c r="K112" s="2">
        <f t="shared" si="146"/>
        <v>43</v>
      </c>
      <c r="L112" s="2">
        <f t="shared" si="146"/>
        <v>43</v>
      </c>
      <c r="M112" s="2">
        <f t="shared" si="146"/>
        <v>43</v>
      </c>
      <c r="N112" s="2">
        <f t="shared" si="146"/>
        <v>43</v>
      </c>
      <c r="O112" s="2">
        <f t="shared" si="146"/>
        <v>43</v>
      </c>
      <c r="P112" s="2">
        <f t="shared" si="146"/>
        <v>43</v>
      </c>
      <c r="Q112" s="2">
        <f t="shared" si="146"/>
        <v>43</v>
      </c>
    </row>
    <row r="113" spans="5:17" x14ac:dyDescent="0.25">
      <c r="E113" t="str">
        <f t="shared" si="147"/>
        <v>Tier 5</v>
      </c>
      <c r="F113" s="2">
        <f t="shared" si="146"/>
        <v>0</v>
      </c>
      <c r="G113" s="2">
        <f t="shared" si="146"/>
        <v>0</v>
      </c>
      <c r="H113" s="2">
        <f t="shared" si="146"/>
        <v>0</v>
      </c>
      <c r="I113" s="2">
        <f t="shared" si="146"/>
        <v>0</v>
      </c>
      <c r="J113" s="2">
        <f t="shared" si="146"/>
        <v>0</v>
      </c>
      <c r="K113" s="2">
        <f t="shared" si="146"/>
        <v>0</v>
      </c>
      <c r="L113" s="2">
        <f t="shared" si="146"/>
        <v>0</v>
      </c>
      <c r="M113" s="2">
        <f t="shared" si="146"/>
        <v>0</v>
      </c>
      <c r="N113" s="2">
        <f t="shared" si="146"/>
        <v>0</v>
      </c>
      <c r="O113" s="2">
        <f t="shared" si="146"/>
        <v>0</v>
      </c>
      <c r="P113" s="2">
        <f t="shared" si="146"/>
        <v>0</v>
      </c>
      <c r="Q113" s="2">
        <f t="shared" si="146"/>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zoomScale="85" zoomScaleNormal="85" workbookViewId="0">
      <pane xSplit="1" topLeftCell="B1" activePane="topRight" state="frozen"/>
      <selection activeCell="C5" sqref="C5"/>
      <selection pane="topRight" activeCell="D13" sqref="D13"/>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6</v>
      </c>
      <c r="D5" s="50">
        <v>7</v>
      </c>
    </row>
    <row r="6" spans="1:61" ht="60" x14ac:dyDescent="0.25">
      <c r="A6" s="30" t="s">
        <v>150</v>
      </c>
      <c r="B6" s="150">
        <v>423971</v>
      </c>
    </row>
    <row r="7" spans="1:61" ht="60" x14ac:dyDescent="0.25">
      <c r="A7" s="30" t="s">
        <v>151</v>
      </c>
      <c r="B7" s="150">
        <v>2646</v>
      </c>
      <c r="AB7" s="64"/>
    </row>
    <row r="8" spans="1:61" x14ac:dyDescent="0.25">
      <c r="A8" s="1" t="s">
        <v>56</v>
      </c>
      <c r="B8" s="36">
        <v>2023</v>
      </c>
      <c r="C8" s="36">
        <f>$C$5</f>
        <v>6</v>
      </c>
      <c r="D8" s="36">
        <f>$D$5</f>
        <v>7</v>
      </c>
      <c r="I8" s="124"/>
      <c r="J8" s="123"/>
    </row>
    <row r="9" spans="1:61" x14ac:dyDescent="0.25">
      <c r="B9" s="36">
        <v>2024</v>
      </c>
      <c r="C9" s="36">
        <f t="shared" ref="C9:C12" si="0">$C$5</f>
        <v>6</v>
      </c>
      <c r="D9" s="36">
        <f t="shared" ref="D9:D12" si="1">$D$5</f>
        <v>7</v>
      </c>
    </row>
    <row r="10" spans="1:61" x14ac:dyDescent="0.25">
      <c r="B10" s="36">
        <v>2025</v>
      </c>
      <c r="C10" s="36">
        <f t="shared" si="0"/>
        <v>6</v>
      </c>
      <c r="D10" s="36">
        <f t="shared" si="1"/>
        <v>7</v>
      </c>
    </row>
    <row r="11" spans="1:61" x14ac:dyDescent="0.25">
      <c r="B11" s="36">
        <v>2026</v>
      </c>
      <c r="C11" s="36">
        <f t="shared" si="0"/>
        <v>6</v>
      </c>
      <c r="D11" s="36">
        <f t="shared" si="1"/>
        <v>7</v>
      </c>
    </row>
    <row r="12" spans="1:61" x14ac:dyDescent="0.25">
      <c r="B12" s="36">
        <v>2027</v>
      </c>
      <c r="C12" s="36">
        <f t="shared" si="0"/>
        <v>6</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7</v>
      </c>
      <c r="C15" s="135">
        <f>B15</f>
        <v>7</v>
      </c>
      <c r="D15" s="135">
        <f t="shared" ref="D15:M15" si="2">C15</f>
        <v>7</v>
      </c>
      <c r="E15" s="135">
        <f t="shared" si="2"/>
        <v>7</v>
      </c>
      <c r="F15" s="135">
        <f t="shared" si="2"/>
        <v>7</v>
      </c>
      <c r="G15" s="135">
        <f t="shared" si="2"/>
        <v>7</v>
      </c>
      <c r="H15" s="135">
        <f t="shared" si="2"/>
        <v>7</v>
      </c>
      <c r="I15" s="135">
        <f t="shared" si="2"/>
        <v>7</v>
      </c>
      <c r="J15" s="135">
        <f t="shared" si="2"/>
        <v>7</v>
      </c>
      <c r="K15" s="135">
        <f t="shared" si="2"/>
        <v>7</v>
      </c>
      <c r="L15" s="135">
        <f t="shared" si="2"/>
        <v>7</v>
      </c>
      <c r="M15" s="135">
        <f t="shared" si="2"/>
        <v>7</v>
      </c>
      <c r="N15" s="135">
        <f>B15</f>
        <v>7</v>
      </c>
      <c r="O15" s="135">
        <f t="shared" ref="O15:AD18" si="3">N15</f>
        <v>7</v>
      </c>
      <c r="P15" s="135">
        <f t="shared" si="3"/>
        <v>7</v>
      </c>
      <c r="Q15" s="135">
        <f t="shared" si="3"/>
        <v>7</v>
      </c>
      <c r="R15" s="122">
        <v>6</v>
      </c>
      <c r="S15" s="135">
        <f t="shared" si="3"/>
        <v>6</v>
      </c>
      <c r="T15" s="135">
        <f t="shared" si="3"/>
        <v>6</v>
      </c>
      <c r="U15" s="135">
        <f t="shared" si="3"/>
        <v>6</v>
      </c>
      <c r="V15" s="135">
        <f t="shared" si="3"/>
        <v>6</v>
      </c>
      <c r="W15" s="135">
        <f t="shared" si="3"/>
        <v>6</v>
      </c>
      <c r="X15" s="135">
        <f t="shared" si="3"/>
        <v>6</v>
      </c>
      <c r="Y15" s="135">
        <f t="shared" si="3"/>
        <v>6</v>
      </c>
      <c r="Z15" s="135">
        <f>N15</f>
        <v>7</v>
      </c>
      <c r="AA15" s="135">
        <f t="shared" si="3"/>
        <v>7</v>
      </c>
      <c r="AB15" s="135">
        <f t="shared" si="3"/>
        <v>7</v>
      </c>
      <c r="AC15" s="135">
        <f t="shared" si="3"/>
        <v>7</v>
      </c>
      <c r="AD15" s="135">
        <f t="shared" si="3"/>
        <v>7</v>
      </c>
      <c r="AE15" s="135">
        <f t="shared" ref="AD15:AK18" si="4">AD15</f>
        <v>7</v>
      </c>
      <c r="AF15" s="135">
        <f t="shared" si="4"/>
        <v>7</v>
      </c>
      <c r="AG15" s="135">
        <f t="shared" si="4"/>
        <v>7</v>
      </c>
      <c r="AH15" s="135">
        <f t="shared" si="4"/>
        <v>7</v>
      </c>
      <c r="AI15" s="135">
        <f t="shared" si="4"/>
        <v>7</v>
      </c>
      <c r="AJ15" s="135">
        <f t="shared" si="4"/>
        <v>7</v>
      </c>
      <c r="AK15" s="135">
        <f t="shared" si="4"/>
        <v>7</v>
      </c>
      <c r="AL15" s="134">
        <v>6</v>
      </c>
      <c r="AM15" s="135">
        <f t="shared" ref="AM15:AW20" si="5">AL15</f>
        <v>6</v>
      </c>
      <c r="AN15" s="135">
        <f t="shared" si="5"/>
        <v>6</v>
      </c>
      <c r="AO15" s="135">
        <f t="shared" si="5"/>
        <v>6</v>
      </c>
      <c r="AP15" s="135">
        <f t="shared" si="5"/>
        <v>6</v>
      </c>
      <c r="AQ15" s="135">
        <f t="shared" si="5"/>
        <v>6</v>
      </c>
      <c r="AR15" s="135">
        <f t="shared" si="5"/>
        <v>6</v>
      </c>
      <c r="AS15" s="135">
        <f t="shared" si="5"/>
        <v>6</v>
      </c>
      <c r="AT15" s="135">
        <f t="shared" si="5"/>
        <v>6</v>
      </c>
      <c r="AU15" s="135">
        <f t="shared" si="5"/>
        <v>6</v>
      </c>
      <c r="AV15" s="135">
        <f t="shared" si="5"/>
        <v>6</v>
      </c>
      <c r="AW15" s="135">
        <f t="shared" si="5"/>
        <v>6</v>
      </c>
      <c r="AX15" s="135">
        <f>AL15</f>
        <v>6</v>
      </c>
      <c r="AY15" s="135">
        <f t="shared" ref="AY15:BI20" si="6">AX15</f>
        <v>6</v>
      </c>
      <c r="AZ15" s="135">
        <f t="shared" si="6"/>
        <v>6</v>
      </c>
      <c r="BA15" s="135">
        <f t="shared" si="6"/>
        <v>6</v>
      </c>
      <c r="BB15" s="135">
        <f t="shared" si="6"/>
        <v>6</v>
      </c>
      <c r="BC15" s="135">
        <f t="shared" si="6"/>
        <v>6</v>
      </c>
      <c r="BD15" s="135">
        <f t="shared" si="6"/>
        <v>6</v>
      </c>
      <c r="BE15" s="135">
        <f t="shared" si="6"/>
        <v>6</v>
      </c>
      <c r="BF15" s="135">
        <f t="shared" si="6"/>
        <v>6</v>
      </c>
      <c r="BG15" s="135">
        <f t="shared" si="6"/>
        <v>6</v>
      </c>
      <c r="BH15" s="135">
        <f t="shared" si="6"/>
        <v>6</v>
      </c>
      <c r="BI15" s="135">
        <f t="shared" si="6"/>
        <v>6</v>
      </c>
    </row>
    <row r="16" spans="1:61" x14ac:dyDescent="0.25">
      <c r="A16" t="s">
        <v>2</v>
      </c>
      <c r="B16" s="122">
        <v>7</v>
      </c>
      <c r="C16" s="135">
        <f t="shared" ref="C16:M18" si="7">B16</f>
        <v>7</v>
      </c>
      <c r="D16" s="135">
        <f t="shared" si="7"/>
        <v>7</v>
      </c>
      <c r="E16" s="135">
        <f t="shared" si="7"/>
        <v>7</v>
      </c>
      <c r="F16" s="135">
        <f t="shared" si="7"/>
        <v>7</v>
      </c>
      <c r="G16" s="135">
        <f t="shared" si="7"/>
        <v>7</v>
      </c>
      <c r="H16" s="135">
        <f t="shared" si="7"/>
        <v>7</v>
      </c>
      <c r="I16" s="135">
        <f t="shared" si="7"/>
        <v>7</v>
      </c>
      <c r="J16" s="135">
        <f t="shared" si="7"/>
        <v>7</v>
      </c>
      <c r="K16" s="135">
        <f t="shared" si="7"/>
        <v>7</v>
      </c>
      <c r="L16" s="135">
        <f t="shared" si="7"/>
        <v>7</v>
      </c>
      <c r="M16" s="135">
        <f t="shared" si="7"/>
        <v>7</v>
      </c>
      <c r="N16" s="135">
        <f t="shared" ref="N16:N18" si="8">B16</f>
        <v>7</v>
      </c>
      <c r="O16" s="135">
        <f t="shared" si="3"/>
        <v>7</v>
      </c>
      <c r="P16" s="135">
        <f t="shared" si="3"/>
        <v>7</v>
      </c>
      <c r="Q16" s="135">
        <f t="shared" si="3"/>
        <v>7</v>
      </c>
      <c r="R16" s="122">
        <v>12</v>
      </c>
      <c r="S16" s="135">
        <f t="shared" si="3"/>
        <v>12</v>
      </c>
      <c r="T16" s="135">
        <f t="shared" si="3"/>
        <v>12</v>
      </c>
      <c r="U16" s="135">
        <f t="shared" si="3"/>
        <v>12</v>
      </c>
      <c r="V16" s="135">
        <f t="shared" si="3"/>
        <v>12</v>
      </c>
      <c r="W16" s="135">
        <f t="shared" si="3"/>
        <v>12</v>
      </c>
      <c r="X16" s="135">
        <f t="shared" si="3"/>
        <v>12</v>
      </c>
      <c r="Y16" s="135">
        <f t="shared" si="3"/>
        <v>12</v>
      </c>
      <c r="Z16" s="135">
        <f t="shared" ref="Z16:Z18" si="9">N16</f>
        <v>7</v>
      </c>
      <c r="AA16" s="135">
        <f t="shared" si="3"/>
        <v>7</v>
      </c>
      <c r="AB16" s="135">
        <f t="shared" si="3"/>
        <v>7</v>
      </c>
      <c r="AC16" s="135">
        <f t="shared" si="3"/>
        <v>7</v>
      </c>
      <c r="AD16" s="135">
        <f t="shared" si="4"/>
        <v>7</v>
      </c>
      <c r="AE16" s="135">
        <f t="shared" si="4"/>
        <v>7</v>
      </c>
      <c r="AF16" s="135">
        <f t="shared" si="4"/>
        <v>7</v>
      </c>
      <c r="AG16" s="135">
        <f t="shared" si="4"/>
        <v>7</v>
      </c>
      <c r="AH16" s="135">
        <f t="shared" si="4"/>
        <v>7</v>
      </c>
      <c r="AI16" s="135">
        <f t="shared" si="4"/>
        <v>7</v>
      </c>
      <c r="AJ16" s="135">
        <f t="shared" si="4"/>
        <v>7</v>
      </c>
      <c r="AK16" s="135">
        <f t="shared" si="4"/>
        <v>7</v>
      </c>
      <c r="AL16" s="134">
        <v>13</v>
      </c>
      <c r="AM16" s="135">
        <f t="shared" si="5"/>
        <v>13</v>
      </c>
      <c r="AN16" s="135">
        <f t="shared" si="5"/>
        <v>13</v>
      </c>
      <c r="AO16" s="135">
        <f t="shared" si="5"/>
        <v>13</v>
      </c>
      <c r="AP16" s="135">
        <f t="shared" si="5"/>
        <v>13</v>
      </c>
      <c r="AQ16" s="135">
        <f t="shared" si="5"/>
        <v>13</v>
      </c>
      <c r="AR16" s="135">
        <f t="shared" si="5"/>
        <v>13</v>
      </c>
      <c r="AS16" s="135">
        <f t="shared" si="5"/>
        <v>13</v>
      </c>
      <c r="AT16" s="135">
        <f t="shared" si="5"/>
        <v>13</v>
      </c>
      <c r="AU16" s="135">
        <f t="shared" si="5"/>
        <v>13</v>
      </c>
      <c r="AV16" s="135">
        <f t="shared" si="5"/>
        <v>13</v>
      </c>
      <c r="AW16" s="135">
        <f t="shared" si="5"/>
        <v>13</v>
      </c>
      <c r="AX16" s="135">
        <f t="shared" ref="AX16:AX18" si="10">AL16</f>
        <v>13</v>
      </c>
      <c r="AY16" s="135">
        <f t="shared" si="6"/>
        <v>13</v>
      </c>
      <c r="AZ16" s="135">
        <f t="shared" si="6"/>
        <v>13</v>
      </c>
      <c r="BA16" s="135">
        <f t="shared" si="6"/>
        <v>13</v>
      </c>
      <c r="BB16" s="135">
        <f t="shared" si="6"/>
        <v>13</v>
      </c>
      <c r="BC16" s="135">
        <f t="shared" si="6"/>
        <v>13</v>
      </c>
      <c r="BD16" s="135">
        <f t="shared" si="6"/>
        <v>13</v>
      </c>
      <c r="BE16" s="135">
        <f t="shared" si="6"/>
        <v>13</v>
      </c>
      <c r="BF16" s="135">
        <f t="shared" si="6"/>
        <v>13</v>
      </c>
      <c r="BG16" s="135">
        <f t="shared" si="6"/>
        <v>13</v>
      </c>
      <c r="BH16" s="135">
        <f t="shared" si="6"/>
        <v>13</v>
      </c>
      <c r="BI16" s="135">
        <f t="shared" si="6"/>
        <v>13</v>
      </c>
    </row>
    <row r="17" spans="1:62" x14ac:dyDescent="0.25">
      <c r="A17" t="s">
        <v>3</v>
      </c>
      <c r="B17" s="122">
        <v>14</v>
      </c>
      <c r="C17" s="135">
        <f t="shared" si="7"/>
        <v>14</v>
      </c>
      <c r="D17" s="135">
        <f t="shared" si="7"/>
        <v>14</v>
      </c>
      <c r="E17" s="135">
        <f t="shared" si="7"/>
        <v>14</v>
      </c>
      <c r="F17" s="135">
        <f t="shared" si="7"/>
        <v>14</v>
      </c>
      <c r="G17" s="135">
        <f t="shared" si="7"/>
        <v>14</v>
      </c>
      <c r="H17" s="135">
        <f t="shared" si="7"/>
        <v>14</v>
      </c>
      <c r="I17" s="135">
        <f t="shared" si="7"/>
        <v>14</v>
      </c>
      <c r="J17" s="135">
        <f t="shared" si="7"/>
        <v>14</v>
      </c>
      <c r="K17" s="135">
        <f t="shared" si="7"/>
        <v>14</v>
      </c>
      <c r="L17" s="135">
        <f t="shared" si="7"/>
        <v>14</v>
      </c>
      <c r="M17" s="135">
        <f t="shared" si="7"/>
        <v>14</v>
      </c>
      <c r="N17" s="135">
        <f t="shared" si="8"/>
        <v>14</v>
      </c>
      <c r="O17" s="135">
        <f t="shared" si="3"/>
        <v>14</v>
      </c>
      <c r="P17" s="135">
        <f t="shared" si="3"/>
        <v>14</v>
      </c>
      <c r="Q17" s="135">
        <f t="shared" si="3"/>
        <v>14</v>
      </c>
      <c r="R17" s="122">
        <v>11</v>
      </c>
      <c r="S17" s="135">
        <f t="shared" si="3"/>
        <v>11</v>
      </c>
      <c r="T17" s="135">
        <f t="shared" si="3"/>
        <v>11</v>
      </c>
      <c r="U17" s="135">
        <f t="shared" si="3"/>
        <v>11</v>
      </c>
      <c r="V17" s="135">
        <f t="shared" si="3"/>
        <v>11</v>
      </c>
      <c r="W17" s="135">
        <f t="shared" si="3"/>
        <v>11</v>
      </c>
      <c r="X17" s="135">
        <f t="shared" si="3"/>
        <v>11</v>
      </c>
      <c r="Y17" s="135">
        <f t="shared" si="3"/>
        <v>11</v>
      </c>
      <c r="Z17" s="135">
        <f t="shared" si="9"/>
        <v>14</v>
      </c>
      <c r="AA17" s="135">
        <f t="shared" si="3"/>
        <v>14</v>
      </c>
      <c r="AB17" s="135">
        <f t="shared" si="3"/>
        <v>14</v>
      </c>
      <c r="AC17" s="135">
        <f t="shared" si="3"/>
        <v>14</v>
      </c>
      <c r="AD17" s="135">
        <f t="shared" si="3"/>
        <v>14</v>
      </c>
      <c r="AE17" s="135">
        <f t="shared" si="4"/>
        <v>14</v>
      </c>
      <c r="AF17" s="135">
        <f t="shared" si="4"/>
        <v>14</v>
      </c>
      <c r="AG17" s="135">
        <f t="shared" si="4"/>
        <v>14</v>
      </c>
      <c r="AH17" s="135">
        <f t="shared" si="4"/>
        <v>14</v>
      </c>
      <c r="AI17" s="135">
        <f t="shared" si="4"/>
        <v>14</v>
      </c>
      <c r="AJ17" s="135">
        <f t="shared" si="4"/>
        <v>14</v>
      </c>
      <c r="AK17" s="135">
        <f t="shared" si="4"/>
        <v>14</v>
      </c>
      <c r="AL17" s="134">
        <v>24</v>
      </c>
      <c r="AM17" s="135">
        <f t="shared" si="5"/>
        <v>24</v>
      </c>
      <c r="AN17" s="135">
        <f t="shared" si="5"/>
        <v>24</v>
      </c>
      <c r="AO17" s="135">
        <f t="shared" si="5"/>
        <v>24</v>
      </c>
      <c r="AP17" s="135">
        <f t="shared" si="5"/>
        <v>24</v>
      </c>
      <c r="AQ17" s="135">
        <f t="shared" si="5"/>
        <v>24</v>
      </c>
      <c r="AR17" s="135">
        <f t="shared" si="5"/>
        <v>24</v>
      </c>
      <c r="AS17" s="135">
        <f t="shared" si="5"/>
        <v>24</v>
      </c>
      <c r="AT17" s="135">
        <f t="shared" si="5"/>
        <v>24</v>
      </c>
      <c r="AU17" s="135">
        <f t="shared" si="5"/>
        <v>24</v>
      </c>
      <c r="AV17" s="135">
        <f t="shared" si="5"/>
        <v>24</v>
      </c>
      <c r="AW17" s="135">
        <f t="shared" si="5"/>
        <v>24</v>
      </c>
      <c r="AX17" s="135">
        <f t="shared" si="10"/>
        <v>24</v>
      </c>
      <c r="AY17" s="135">
        <f t="shared" si="6"/>
        <v>24</v>
      </c>
      <c r="AZ17" s="135">
        <f t="shared" si="6"/>
        <v>24</v>
      </c>
      <c r="BA17" s="135">
        <f t="shared" si="6"/>
        <v>24</v>
      </c>
      <c r="BB17" s="135">
        <f t="shared" si="6"/>
        <v>24</v>
      </c>
      <c r="BC17" s="135">
        <f t="shared" si="6"/>
        <v>24</v>
      </c>
      <c r="BD17" s="135">
        <f t="shared" si="6"/>
        <v>24</v>
      </c>
      <c r="BE17" s="135">
        <f t="shared" si="6"/>
        <v>24</v>
      </c>
      <c r="BF17" s="135">
        <f t="shared" si="6"/>
        <v>24</v>
      </c>
      <c r="BG17" s="135">
        <f t="shared" si="6"/>
        <v>24</v>
      </c>
      <c r="BH17" s="135">
        <f t="shared" si="6"/>
        <v>24</v>
      </c>
      <c r="BI17" s="135">
        <f t="shared" si="6"/>
        <v>24</v>
      </c>
    </row>
    <row r="18" spans="1:62" x14ac:dyDescent="0.25">
      <c r="A18" t="s">
        <v>17</v>
      </c>
      <c r="B18" s="122"/>
      <c r="C18" s="135">
        <f t="shared" si="7"/>
        <v>0</v>
      </c>
      <c r="D18" s="135">
        <f t="shared" si="7"/>
        <v>0</v>
      </c>
      <c r="E18" s="135">
        <f t="shared" si="7"/>
        <v>0</v>
      </c>
      <c r="F18" s="135">
        <f t="shared" si="7"/>
        <v>0</v>
      </c>
      <c r="G18" s="135">
        <f t="shared" si="7"/>
        <v>0</v>
      </c>
      <c r="H18" s="135">
        <f t="shared" si="7"/>
        <v>0</v>
      </c>
      <c r="I18" s="135">
        <f t="shared" si="7"/>
        <v>0</v>
      </c>
      <c r="J18" s="135">
        <f t="shared" si="7"/>
        <v>0</v>
      </c>
      <c r="K18" s="135">
        <f t="shared" si="7"/>
        <v>0</v>
      </c>
      <c r="L18" s="135">
        <f t="shared" si="7"/>
        <v>0</v>
      </c>
      <c r="M18" s="135">
        <f t="shared" si="7"/>
        <v>0</v>
      </c>
      <c r="N18" s="135">
        <f t="shared" si="8"/>
        <v>0</v>
      </c>
      <c r="O18" s="135">
        <f t="shared" si="3"/>
        <v>0</v>
      </c>
      <c r="P18" s="135">
        <f t="shared" si="3"/>
        <v>0</v>
      </c>
      <c r="Q18" s="135">
        <f t="shared" si="3"/>
        <v>0</v>
      </c>
      <c r="R18" s="122">
        <v>29</v>
      </c>
      <c r="S18" s="135">
        <f t="shared" si="3"/>
        <v>29</v>
      </c>
      <c r="T18" s="135">
        <f t="shared" si="3"/>
        <v>29</v>
      </c>
      <c r="U18" s="135">
        <f t="shared" si="3"/>
        <v>29</v>
      </c>
      <c r="V18" s="135">
        <f t="shared" si="3"/>
        <v>29</v>
      </c>
      <c r="W18" s="135">
        <f t="shared" si="3"/>
        <v>29</v>
      </c>
      <c r="X18" s="135">
        <f t="shared" si="3"/>
        <v>29</v>
      </c>
      <c r="Y18" s="135">
        <f t="shared" si="3"/>
        <v>29</v>
      </c>
      <c r="Z18" s="135">
        <f t="shared" si="9"/>
        <v>0</v>
      </c>
      <c r="AA18" s="135">
        <f t="shared" si="3"/>
        <v>0</v>
      </c>
      <c r="AB18" s="135">
        <f t="shared" si="3"/>
        <v>0</v>
      </c>
      <c r="AC18" s="135">
        <f t="shared" si="3"/>
        <v>0</v>
      </c>
      <c r="AD18" s="135">
        <f t="shared" si="3"/>
        <v>0</v>
      </c>
      <c r="AE18" s="135">
        <f t="shared" si="4"/>
        <v>0</v>
      </c>
      <c r="AF18" s="135">
        <f t="shared" si="4"/>
        <v>0</v>
      </c>
      <c r="AG18" s="135">
        <f t="shared" si="4"/>
        <v>0</v>
      </c>
      <c r="AH18" s="135">
        <f t="shared" si="4"/>
        <v>0</v>
      </c>
      <c r="AI18" s="135">
        <f t="shared" si="4"/>
        <v>0</v>
      </c>
      <c r="AJ18" s="135">
        <f t="shared" si="4"/>
        <v>0</v>
      </c>
      <c r="AK18" s="135">
        <f t="shared" si="4"/>
        <v>0</v>
      </c>
      <c r="AL18" s="134">
        <v>43</v>
      </c>
      <c r="AM18" s="135">
        <f t="shared" si="5"/>
        <v>43</v>
      </c>
      <c r="AN18" s="135">
        <f t="shared" si="5"/>
        <v>43</v>
      </c>
      <c r="AO18" s="135">
        <f t="shared" si="5"/>
        <v>43</v>
      </c>
      <c r="AP18" s="135">
        <f t="shared" si="5"/>
        <v>43</v>
      </c>
      <c r="AQ18" s="135">
        <f t="shared" si="5"/>
        <v>43</v>
      </c>
      <c r="AR18" s="135">
        <f t="shared" si="5"/>
        <v>43</v>
      </c>
      <c r="AS18" s="135">
        <f t="shared" si="5"/>
        <v>43</v>
      </c>
      <c r="AT18" s="135">
        <f t="shared" si="5"/>
        <v>43</v>
      </c>
      <c r="AU18" s="135">
        <f t="shared" si="5"/>
        <v>43</v>
      </c>
      <c r="AV18" s="135">
        <f t="shared" si="5"/>
        <v>43</v>
      </c>
      <c r="AW18" s="135">
        <f t="shared" si="5"/>
        <v>43</v>
      </c>
      <c r="AX18" s="135">
        <f t="shared" si="10"/>
        <v>43</v>
      </c>
      <c r="AY18" s="135">
        <f t="shared" si="6"/>
        <v>43</v>
      </c>
      <c r="AZ18" s="135">
        <f t="shared" si="6"/>
        <v>43</v>
      </c>
      <c r="BA18" s="135">
        <f t="shared" si="6"/>
        <v>43</v>
      </c>
      <c r="BB18" s="135">
        <f t="shared" si="6"/>
        <v>43</v>
      </c>
      <c r="BC18" s="135">
        <f t="shared" si="6"/>
        <v>43</v>
      </c>
      <c r="BD18" s="135">
        <f t="shared" si="6"/>
        <v>43</v>
      </c>
      <c r="BE18" s="135">
        <f t="shared" si="6"/>
        <v>43</v>
      </c>
      <c r="BF18" s="135">
        <f t="shared" si="6"/>
        <v>43</v>
      </c>
      <c r="BG18" s="135">
        <f t="shared" si="6"/>
        <v>43</v>
      </c>
      <c r="BH18" s="135">
        <f t="shared" si="6"/>
        <v>43</v>
      </c>
      <c r="BI18" s="135">
        <f t="shared" si="6"/>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2437</v>
      </c>
      <c r="C20" s="141">
        <v>2437</v>
      </c>
      <c r="D20" s="141">
        <v>2437</v>
      </c>
      <c r="E20" s="141">
        <v>2437</v>
      </c>
      <c r="F20" s="141">
        <v>2475</v>
      </c>
      <c r="G20" s="141">
        <f t="shared" ref="G20:H20" si="11">F20</f>
        <v>2475</v>
      </c>
      <c r="H20" s="141">
        <f t="shared" si="11"/>
        <v>2475</v>
      </c>
      <c r="I20" s="141">
        <v>2491</v>
      </c>
      <c r="J20" s="141">
        <f t="shared" ref="J20:M20" si="12">I20</f>
        <v>2491</v>
      </c>
      <c r="K20" s="141">
        <f t="shared" si="12"/>
        <v>2491</v>
      </c>
      <c r="L20" s="141">
        <f t="shared" si="12"/>
        <v>2491</v>
      </c>
      <c r="M20" s="141">
        <f t="shared" si="12"/>
        <v>2491</v>
      </c>
      <c r="N20" s="141">
        <v>2502</v>
      </c>
      <c r="O20" s="141">
        <f>N20</f>
        <v>2502</v>
      </c>
      <c r="P20" s="141">
        <f t="shared" ref="P20:Q20" si="13">O20</f>
        <v>2502</v>
      </c>
      <c r="Q20" s="141">
        <f t="shared" si="13"/>
        <v>2502</v>
      </c>
      <c r="R20" s="141">
        <v>2515</v>
      </c>
      <c r="S20" s="141">
        <f t="shared" ref="S20:Y20" si="14">R20</f>
        <v>2515</v>
      </c>
      <c r="T20" s="141">
        <f t="shared" si="14"/>
        <v>2515</v>
      </c>
      <c r="U20" s="141">
        <f t="shared" si="14"/>
        <v>2515</v>
      </c>
      <c r="V20" s="141">
        <f t="shared" si="14"/>
        <v>2515</v>
      </c>
      <c r="W20" s="141">
        <f t="shared" si="14"/>
        <v>2515</v>
      </c>
      <c r="X20" s="141">
        <f t="shared" si="14"/>
        <v>2515</v>
      </c>
      <c r="Y20" s="141">
        <f t="shared" si="14"/>
        <v>2515</v>
      </c>
      <c r="Z20" s="141">
        <v>2539</v>
      </c>
      <c r="AA20" s="141" t="s">
        <v>239</v>
      </c>
      <c r="AB20" s="141" t="str">
        <f t="shared" ref="AB20:AK20" si="15">AA20</f>
        <v>254X</v>
      </c>
      <c r="AC20" s="141" t="str">
        <f t="shared" si="15"/>
        <v>254X</v>
      </c>
      <c r="AD20" s="141" t="str">
        <f t="shared" si="15"/>
        <v>254X</v>
      </c>
      <c r="AE20" s="141" t="str">
        <f t="shared" si="15"/>
        <v>254X</v>
      </c>
      <c r="AF20" s="141" t="str">
        <f t="shared" si="15"/>
        <v>254X</v>
      </c>
      <c r="AG20" s="141" t="str">
        <f t="shared" si="15"/>
        <v>254X</v>
      </c>
      <c r="AH20" s="141" t="str">
        <f t="shared" si="15"/>
        <v>254X</v>
      </c>
      <c r="AI20" s="141" t="str">
        <f t="shared" si="15"/>
        <v>254X</v>
      </c>
      <c r="AJ20" s="141" t="str">
        <f t="shared" si="15"/>
        <v>254X</v>
      </c>
      <c r="AK20" s="141" t="str">
        <f t="shared" si="15"/>
        <v>254X</v>
      </c>
      <c r="AL20" s="141" t="s">
        <v>201</v>
      </c>
      <c r="AM20" s="141" t="str">
        <f t="shared" si="5"/>
        <v>2024 GRC TY</v>
      </c>
      <c r="AN20" s="141" t="str">
        <f t="shared" si="5"/>
        <v>2024 GRC TY</v>
      </c>
      <c r="AO20" s="141" t="str">
        <f t="shared" si="5"/>
        <v>2024 GRC TY</v>
      </c>
      <c r="AP20" s="141" t="str">
        <f t="shared" si="5"/>
        <v>2024 GRC TY</v>
      </c>
      <c r="AQ20" s="141" t="str">
        <f t="shared" si="5"/>
        <v>2024 GRC TY</v>
      </c>
      <c r="AR20" s="141" t="str">
        <f t="shared" si="5"/>
        <v>2024 GRC TY</v>
      </c>
      <c r="AS20" s="141" t="str">
        <f t="shared" si="5"/>
        <v>2024 GRC TY</v>
      </c>
      <c r="AT20" s="141" t="str">
        <f t="shared" si="5"/>
        <v>2024 GRC TY</v>
      </c>
      <c r="AU20" s="141" t="str">
        <f t="shared" si="5"/>
        <v>2024 GRC TY</v>
      </c>
      <c r="AV20" s="141" t="str">
        <f t="shared" si="5"/>
        <v>2024 GRC TY</v>
      </c>
      <c r="AW20" s="141" t="str">
        <f t="shared" si="5"/>
        <v>2024 GRC TY</v>
      </c>
      <c r="AX20" s="141" t="s">
        <v>202</v>
      </c>
      <c r="AY20" s="141" t="str">
        <f t="shared" si="6"/>
        <v>2024 GRC Escalation Yr</v>
      </c>
      <c r="AZ20" s="141" t="str">
        <f t="shared" si="6"/>
        <v>2024 GRC Escalation Yr</v>
      </c>
      <c r="BA20" s="141" t="str">
        <f t="shared" si="6"/>
        <v>2024 GRC Escalation Yr</v>
      </c>
      <c r="BB20" s="141" t="str">
        <f t="shared" si="6"/>
        <v>2024 GRC Escalation Yr</v>
      </c>
      <c r="BC20" s="141" t="str">
        <f t="shared" si="6"/>
        <v>2024 GRC Escalation Yr</v>
      </c>
      <c r="BD20" s="141" t="str">
        <f t="shared" si="6"/>
        <v>2024 GRC Escalation Yr</v>
      </c>
      <c r="BE20" s="141" t="str">
        <f t="shared" si="6"/>
        <v>2024 GRC Escalation Yr</v>
      </c>
      <c r="BF20" s="141" t="str">
        <f t="shared" si="6"/>
        <v>2024 GRC Escalation Yr</v>
      </c>
      <c r="BG20" s="141" t="str">
        <f t="shared" si="6"/>
        <v>2024 GRC Escalation Yr</v>
      </c>
      <c r="BH20" s="141" t="str">
        <f t="shared" si="6"/>
        <v>2024 GRC Escalation Yr</v>
      </c>
      <c r="BI20" s="141" t="str">
        <f t="shared" si="6"/>
        <v>2024 GRC Escalation Yr</v>
      </c>
    </row>
    <row r="21" spans="1:62" s="4" customFormat="1" x14ac:dyDescent="0.25">
      <c r="A21" s="5" t="s">
        <v>9</v>
      </c>
      <c r="B21" s="3" t="str">
        <f>+B14</f>
        <v>January 2023</v>
      </c>
      <c r="C21" s="3" t="str">
        <f t="shared" ref="C21:AK21" si="16">+C14</f>
        <v>February 2023</v>
      </c>
      <c r="D21" s="3" t="str">
        <f t="shared" si="16"/>
        <v>March 2023</v>
      </c>
      <c r="E21" s="3" t="str">
        <f t="shared" si="16"/>
        <v>April 2023</v>
      </c>
      <c r="F21" s="3" t="str">
        <f t="shared" si="16"/>
        <v>May 2023</v>
      </c>
      <c r="G21" s="3" t="str">
        <f t="shared" si="16"/>
        <v>June 2023</v>
      </c>
      <c r="H21" s="3" t="str">
        <f t="shared" si="16"/>
        <v>July 2023</v>
      </c>
      <c r="I21" s="3" t="str">
        <f t="shared" si="16"/>
        <v>August 2023</v>
      </c>
      <c r="J21" s="3" t="str">
        <f t="shared" si="16"/>
        <v>September 2023</v>
      </c>
      <c r="K21" s="3" t="str">
        <f t="shared" si="16"/>
        <v>October 2023</v>
      </c>
      <c r="L21" s="3" t="str">
        <f t="shared" si="16"/>
        <v>November 2023</v>
      </c>
      <c r="M21" s="3" t="str">
        <f t="shared" si="16"/>
        <v>December 2023</v>
      </c>
      <c r="N21" s="3" t="str">
        <f t="shared" si="16"/>
        <v>January 2024</v>
      </c>
      <c r="O21" s="3" t="str">
        <f t="shared" si="16"/>
        <v>February 2024</v>
      </c>
      <c r="P21" s="3" t="str">
        <f t="shared" si="16"/>
        <v>March 2024</v>
      </c>
      <c r="Q21" s="3" t="str">
        <f t="shared" si="16"/>
        <v>April 2024</v>
      </c>
      <c r="R21" s="3" t="str">
        <f t="shared" si="16"/>
        <v>May 2024</v>
      </c>
      <c r="S21" s="3" t="str">
        <f t="shared" si="16"/>
        <v>June 2024</v>
      </c>
      <c r="T21" s="3" t="str">
        <f t="shared" si="16"/>
        <v>July 2024</v>
      </c>
      <c r="U21" s="3" t="str">
        <f t="shared" si="16"/>
        <v>August 2024</v>
      </c>
      <c r="V21" s="3" t="str">
        <f t="shared" si="16"/>
        <v>September 2024</v>
      </c>
      <c r="W21" s="3" t="str">
        <f t="shared" si="16"/>
        <v>October 2024</v>
      </c>
      <c r="X21" s="3" t="str">
        <f t="shared" si="16"/>
        <v>November 2024</v>
      </c>
      <c r="Y21" s="3" t="str">
        <f t="shared" si="16"/>
        <v>December 2024</v>
      </c>
      <c r="Z21" s="3" t="str">
        <f t="shared" si="16"/>
        <v>January 2025</v>
      </c>
      <c r="AA21" s="3" t="str">
        <f t="shared" si="16"/>
        <v>February 2025</v>
      </c>
      <c r="AB21" s="3" t="str">
        <f t="shared" si="16"/>
        <v>March 2025</v>
      </c>
      <c r="AC21" s="3" t="str">
        <f t="shared" si="16"/>
        <v>April 2025</v>
      </c>
      <c r="AD21" s="3" t="str">
        <f t="shared" si="16"/>
        <v>May 2025</v>
      </c>
      <c r="AE21" s="3" t="str">
        <f t="shared" si="16"/>
        <v>June 2025</v>
      </c>
      <c r="AF21" s="3" t="str">
        <f t="shared" si="16"/>
        <v>July 2025</v>
      </c>
      <c r="AG21" s="3" t="str">
        <f t="shared" si="16"/>
        <v>August 2025</v>
      </c>
      <c r="AH21" s="3" t="str">
        <f t="shared" si="16"/>
        <v>September 2025</v>
      </c>
      <c r="AI21" s="3" t="str">
        <f t="shared" si="16"/>
        <v>October 2025</v>
      </c>
      <c r="AJ21" s="3" t="str">
        <f t="shared" si="16"/>
        <v>November 2025</v>
      </c>
      <c r="AK21" s="3" t="str">
        <f t="shared" si="16"/>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2.6109</v>
      </c>
      <c r="C22" s="136">
        <v>2.6109</v>
      </c>
      <c r="D22" s="136">
        <v>2.6109</v>
      </c>
      <c r="E22" s="136">
        <v>2.6109</v>
      </c>
      <c r="F22" s="136">
        <v>2.7153</v>
      </c>
      <c r="G22" s="136">
        <v>2.7153</v>
      </c>
      <c r="H22" s="136">
        <v>2.7153</v>
      </c>
      <c r="I22" s="136">
        <v>2.7520000000000002</v>
      </c>
      <c r="J22" s="136">
        <v>2.7520000000000002</v>
      </c>
      <c r="K22" s="136">
        <v>2.7520000000000002</v>
      </c>
      <c r="L22" s="136">
        <v>2.7520000000000002</v>
      </c>
      <c r="M22" s="136">
        <v>2.7520000000000002</v>
      </c>
      <c r="N22" s="136">
        <v>2.7885</v>
      </c>
      <c r="O22" s="136">
        <v>2.7885</v>
      </c>
      <c r="P22" s="136">
        <v>2.7885</v>
      </c>
      <c r="Q22" s="136">
        <v>2.7885</v>
      </c>
      <c r="R22" s="136">
        <v>0.58409999999999995</v>
      </c>
      <c r="S22" s="136">
        <v>0.58409999999999995</v>
      </c>
      <c r="T22" s="136">
        <v>0.58409999999999995</v>
      </c>
      <c r="U22" s="136">
        <v>0.58409999999999995</v>
      </c>
      <c r="V22" s="136">
        <v>0.58409999999999995</v>
      </c>
      <c r="W22" s="136">
        <v>0.58409999999999995</v>
      </c>
      <c r="X22" s="136">
        <v>0.58409999999999995</v>
      </c>
      <c r="Y22" s="136">
        <v>0.58409999999999995</v>
      </c>
      <c r="Z22" s="136">
        <v>0.60319999999999996</v>
      </c>
      <c r="AA22" s="136">
        <v>0</v>
      </c>
      <c r="AB22" s="136">
        <v>0</v>
      </c>
      <c r="AC22" s="136">
        <v>0</v>
      </c>
      <c r="AD22" s="136">
        <v>0</v>
      </c>
      <c r="AE22" s="136">
        <v>0</v>
      </c>
      <c r="AF22" s="136">
        <v>0</v>
      </c>
      <c r="AG22" s="136">
        <v>0</v>
      </c>
      <c r="AH22" s="136">
        <v>0</v>
      </c>
      <c r="AI22" s="136">
        <v>0</v>
      </c>
      <c r="AJ22" s="136">
        <v>0</v>
      </c>
      <c r="AK22" s="136">
        <v>0</v>
      </c>
      <c r="AL22" s="136">
        <v>1.4086000000000001</v>
      </c>
      <c r="AM22" s="136">
        <f>AL22</f>
        <v>1.4086000000000001</v>
      </c>
      <c r="AN22" s="136">
        <f t="shared" ref="AN22:AW26" si="17">AM22</f>
        <v>1.4086000000000001</v>
      </c>
      <c r="AO22" s="136">
        <f t="shared" si="17"/>
        <v>1.4086000000000001</v>
      </c>
      <c r="AP22" s="136">
        <f t="shared" si="17"/>
        <v>1.4086000000000001</v>
      </c>
      <c r="AQ22" s="136">
        <f t="shared" si="17"/>
        <v>1.4086000000000001</v>
      </c>
      <c r="AR22" s="136">
        <f t="shared" si="17"/>
        <v>1.4086000000000001</v>
      </c>
      <c r="AS22" s="136">
        <f t="shared" si="17"/>
        <v>1.4086000000000001</v>
      </c>
      <c r="AT22" s="136">
        <f t="shared" si="17"/>
        <v>1.4086000000000001</v>
      </c>
      <c r="AU22" s="136">
        <f t="shared" si="17"/>
        <v>1.4086000000000001</v>
      </c>
      <c r="AV22" s="136">
        <f t="shared" si="17"/>
        <v>1.4086000000000001</v>
      </c>
      <c r="AW22" s="136">
        <f t="shared" si="17"/>
        <v>1.4086000000000001</v>
      </c>
      <c r="AX22" s="136">
        <v>1.5252263512659465</v>
      </c>
      <c r="AY22" s="136">
        <f t="shared" ref="AY22:BI26" si="18">AX22</f>
        <v>1.5252263512659465</v>
      </c>
      <c r="AZ22" s="136">
        <f t="shared" si="18"/>
        <v>1.5252263512659465</v>
      </c>
      <c r="BA22" s="136">
        <f t="shared" si="18"/>
        <v>1.5252263512659465</v>
      </c>
      <c r="BB22" s="136">
        <f t="shared" si="18"/>
        <v>1.5252263512659465</v>
      </c>
      <c r="BC22" s="136">
        <f t="shared" si="18"/>
        <v>1.5252263512659465</v>
      </c>
      <c r="BD22" s="136">
        <f t="shared" si="18"/>
        <v>1.5252263512659465</v>
      </c>
      <c r="BE22" s="136">
        <f t="shared" si="18"/>
        <v>1.5252263512659465</v>
      </c>
      <c r="BF22" s="136">
        <f t="shared" si="18"/>
        <v>1.5252263512659465</v>
      </c>
      <c r="BG22" s="136">
        <f t="shared" si="18"/>
        <v>1.5252263512659465</v>
      </c>
      <c r="BH22" s="136">
        <f t="shared" si="18"/>
        <v>1.5252263512659465</v>
      </c>
      <c r="BI22" s="136">
        <f t="shared" si="18"/>
        <v>1.5252263512659465</v>
      </c>
    </row>
    <row r="23" spans="1:62" x14ac:dyDescent="0.25">
      <c r="A23" t="str">
        <f t="shared" ref="A23:A26" si="19">A16</f>
        <v>Tier 2</v>
      </c>
      <c r="B23" s="51">
        <v>3.3376000000000001</v>
      </c>
      <c r="C23" s="136">
        <v>3.3376000000000001</v>
      </c>
      <c r="D23" s="136">
        <v>3.3376000000000001</v>
      </c>
      <c r="E23" s="136">
        <v>3.3376000000000001</v>
      </c>
      <c r="F23" s="136">
        <v>3.4710999999999999</v>
      </c>
      <c r="G23" s="136">
        <v>3.4710999999999999</v>
      </c>
      <c r="H23" s="136">
        <v>3.4710999999999999</v>
      </c>
      <c r="I23" s="136">
        <v>3.5180999999999996</v>
      </c>
      <c r="J23" s="136">
        <v>3.5180999999999996</v>
      </c>
      <c r="K23" s="136">
        <v>3.5180999999999996</v>
      </c>
      <c r="L23" s="136">
        <v>3.5180999999999996</v>
      </c>
      <c r="M23" s="136">
        <v>3.5180999999999996</v>
      </c>
      <c r="N23" s="136">
        <v>3.5646999999999998</v>
      </c>
      <c r="O23" s="136">
        <v>3.5646999999999998</v>
      </c>
      <c r="P23" s="136">
        <v>3.5646999999999998</v>
      </c>
      <c r="Q23" s="136">
        <v>3.5646999999999998</v>
      </c>
      <c r="R23" s="136">
        <v>2.8219000000000003</v>
      </c>
      <c r="S23" s="136">
        <v>2.8219000000000003</v>
      </c>
      <c r="T23" s="136">
        <v>2.8219000000000003</v>
      </c>
      <c r="U23" s="136">
        <v>2.8219000000000003</v>
      </c>
      <c r="V23" s="136">
        <v>2.8219000000000003</v>
      </c>
      <c r="W23" s="136">
        <v>2.8219000000000003</v>
      </c>
      <c r="X23" s="136">
        <v>2.8219000000000003</v>
      </c>
      <c r="Y23" s="136">
        <v>2.8219000000000003</v>
      </c>
      <c r="Z23" s="136">
        <v>2.9133</v>
      </c>
      <c r="AA23" s="136">
        <v>0</v>
      </c>
      <c r="AB23" s="136">
        <v>0</v>
      </c>
      <c r="AC23" s="136">
        <v>0</v>
      </c>
      <c r="AD23" s="136">
        <v>0</v>
      </c>
      <c r="AE23" s="136">
        <v>0</v>
      </c>
      <c r="AF23" s="136">
        <v>0</v>
      </c>
      <c r="AG23" s="136">
        <v>0</v>
      </c>
      <c r="AH23" s="136">
        <v>0</v>
      </c>
      <c r="AI23" s="136">
        <v>0</v>
      </c>
      <c r="AJ23" s="136">
        <v>0</v>
      </c>
      <c r="AK23" s="136">
        <v>0</v>
      </c>
      <c r="AL23" s="136">
        <v>5.6342999999999996</v>
      </c>
      <c r="AM23" s="136">
        <f t="shared" ref="AM23:AM26" si="20">AL23</f>
        <v>5.6342999999999996</v>
      </c>
      <c r="AN23" s="136">
        <f t="shared" si="17"/>
        <v>5.6342999999999996</v>
      </c>
      <c r="AO23" s="136">
        <f t="shared" si="17"/>
        <v>5.6342999999999996</v>
      </c>
      <c r="AP23" s="136">
        <f t="shared" si="17"/>
        <v>5.6342999999999996</v>
      </c>
      <c r="AQ23" s="136">
        <f t="shared" si="17"/>
        <v>5.6342999999999996</v>
      </c>
      <c r="AR23" s="136">
        <f t="shared" si="17"/>
        <v>5.6342999999999996</v>
      </c>
      <c r="AS23" s="136">
        <f t="shared" si="17"/>
        <v>5.6342999999999996</v>
      </c>
      <c r="AT23" s="136">
        <f t="shared" si="17"/>
        <v>5.6342999999999996</v>
      </c>
      <c r="AU23" s="136">
        <f t="shared" si="17"/>
        <v>5.6342999999999996</v>
      </c>
      <c r="AV23" s="136">
        <f t="shared" si="17"/>
        <v>5.6342999999999996</v>
      </c>
      <c r="AW23" s="136">
        <f t="shared" si="17"/>
        <v>5.6342999999999996</v>
      </c>
      <c r="AX23" s="136">
        <v>6.1001263512659456</v>
      </c>
      <c r="AY23" s="136">
        <f t="shared" si="18"/>
        <v>6.1001263512659456</v>
      </c>
      <c r="AZ23" s="136">
        <f t="shared" si="18"/>
        <v>6.1001263512659456</v>
      </c>
      <c r="BA23" s="136">
        <f t="shared" si="18"/>
        <v>6.1001263512659456</v>
      </c>
      <c r="BB23" s="136">
        <f t="shared" si="18"/>
        <v>6.1001263512659456</v>
      </c>
      <c r="BC23" s="136">
        <f t="shared" si="18"/>
        <v>6.1001263512659456</v>
      </c>
      <c r="BD23" s="136">
        <f t="shared" si="18"/>
        <v>6.1001263512659456</v>
      </c>
      <c r="BE23" s="136">
        <f t="shared" si="18"/>
        <v>6.1001263512659456</v>
      </c>
      <c r="BF23" s="136">
        <f t="shared" si="18"/>
        <v>6.1001263512659456</v>
      </c>
      <c r="BG23" s="136">
        <f t="shared" si="18"/>
        <v>6.1001263512659456</v>
      </c>
      <c r="BH23" s="136">
        <f t="shared" si="18"/>
        <v>6.1001263512659456</v>
      </c>
      <c r="BI23" s="136">
        <f t="shared" si="18"/>
        <v>6.1001263512659456</v>
      </c>
    </row>
    <row r="24" spans="1:62" x14ac:dyDescent="0.25">
      <c r="A24" t="str">
        <f t="shared" si="19"/>
        <v>Tier 3</v>
      </c>
      <c r="B24" s="51">
        <v>5.1546000000000003</v>
      </c>
      <c r="C24" s="136">
        <v>5.1546000000000003</v>
      </c>
      <c r="D24" s="136">
        <v>5.1546000000000003</v>
      </c>
      <c r="E24" s="136">
        <v>5.1546000000000003</v>
      </c>
      <c r="F24" s="136">
        <v>5.3608000000000002</v>
      </c>
      <c r="G24" s="136">
        <v>5.3608000000000002</v>
      </c>
      <c r="H24" s="136">
        <v>5.3608000000000002</v>
      </c>
      <c r="I24" s="136">
        <v>5.4333</v>
      </c>
      <c r="J24" s="136">
        <v>5.4333</v>
      </c>
      <c r="K24" s="136">
        <v>5.4333</v>
      </c>
      <c r="L24" s="136">
        <v>5.4333</v>
      </c>
      <c r="M24" s="136">
        <v>5.4333</v>
      </c>
      <c r="N24" s="136">
        <v>5.5053000000000001</v>
      </c>
      <c r="O24" s="136">
        <v>5.5053000000000001</v>
      </c>
      <c r="P24" s="136">
        <v>5.5053000000000001</v>
      </c>
      <c r="Q24" s="136">
        <v>5.5053000000000001</v>
      </c>
      <c r="R24" s="136">
        <v>3.5678000000000001</v>
      </c>
      <c r="S24" s="136">
        <v>3.5678000000000001</v>
      </c>
      <c r="T24" s="136">
        <v>3.5678000000000001</v>
      </c>
      <c r="U24" s="136">
        <v>3.5678000000000001</v>
      </c>
      <c r="V24" s="136">
        <v>3.5678000000000001</v>
      </c>
      <c r="W24" s="136">
        <v>3.5678000000000001</v>
      </c>
      <c r="X24" s="136">
        <v>3.5678000000000001</v>
      </c>
      <c r="Y24" s="136">
        <v>3.5678000000000001</v>
      </c>
      <c r="Z24" s="136">
        <v>3.6833999999999998</v>
      </c>
      <c r="AA24" s="136">
        <v>0</v>
      </c>
      <c r="AB24" s="136">
        <v>0</v>
      </c>
      <c r="AC24" s="136">
        <v>0</v>
      </c>
      <c r="AD24" s="136">
        <v>0</v>
      </c>
      <c r="AE24" s="136">
        <v>0</v>
      </c>
      <c r="AF24" s="136">
        <v>0</v>
      </c>
      <c r="AG24" s="136">
        <v>0</v>
      </c>
      <c r="AH24" s="136">
        <v>0</v>
      </c>
      <c r="AI24" s="136">
        <v>0</v>
      </c>
      <c r="AJ24" s="136">
        <v>0</v>
      </c>
      <c r="AK24" s="136">
        <v>0</v>
      </c>
      <c r="AL24" s="136">
        <v>11.2684</v>
      </c>
      <c r="AM24" s="136">
        <f t="shared" si="20"/>
        <v>11.2684</v>
      </c>
      <c r="AN24" s="136">
        <f t="shared" si="17"/>
        <v>11.2684</v>
      </c>
      <c r="AO24" s="136">
        <f t="shared" si="17"/>
        <v>11.2684</v>
      </c>
      <c r="AP24" s="136">
        <f t="shared" si="17"/>
        <v>11.2684</v>
      </c>
      <c r="AQ24" s="136">
        <f t="shared" si="17"/>
        <v>11.2684</v>
      </c>
      <c r="AR24" s="136">
        <f t="shared" si="17"/>
        <v>11.2684</v>
      </c>
      <c r="AS24" s="136">
        <f t="shared" si="17"/>
        <v>11.2684</v>
      </c>
      <c r="AT24" s="136">
        <f t="shared" si="17"/>
        <v>11.2684</v>
      </c>
      <c r="AU24" s="136">
        <f t="shared" si="17"/>
        <v>11.2684</v>
      </c>
      <c r="AV24" s="136">
        <f t="shared" si="17"/>
        <v>11.2684</v>
      </c>
      <c r="AW24" s="136">
        <f t="shared" si="17"/>
        <v>11.2684</v>
      </c>
      <c r="AX24" s="136">
        <v>12.199926351265947</v>
      </c>
      <c r="AY24" s="136">
        <f t="shared" si="18"/>
        <v>12.199926351265947</v>
      </c>
      <c r="AZ24" s="136">
        <f t="shared" si="18"/>
        <v>12.199926351265947</v>
      </c>
      <c r="BA24" s="136">
        <f t="shared" si="18"/>
        <v>12.199926351265947</v>
      </c>
      <c r="BB24" s="136">
        <f t="shared" si="18"/>
        <v>12.199926351265947</v>
      </c>
      <c r="BC24" s="136">
        <f t="shared" si="18"/>
        <v>12.199926351265947</v>
      </c>
      <c r="BD24" s="136">
        <f t="shared" si="18"/>
        <v>12.199926351265947</v>
      </c>
      <c r="BE24" s="136">
        <f t="shared" si="18"/>
        <v>12.199926351265947</v>
      </c>
      <c r="BF24" s="136">
        <f t="shared" si="18"/>
        <v>12.199926351265947</v>
      </c>
      <c r="BG24" s="136">
        <f t="shared" si="18"/>
        <v>12.199926351265947</v>
      </c>
      <c r="BH24" s="136">
        <f t="shared" si="18"/>
        <v>12.199926351265947</v>
      </c>
      <c r="BI24" s="136">
        <f t="shared" si="18"/>
        <v>12.199926351265947</v>
      </c>
    </row>
    <row r="25" spans="1:62" x14ac:dyDescent="0.25">
      <c r="A25" t="str">
        <f t="shared" si="19"/>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5.4325999999999999</v>
      </c>
      <c r="S25" s="136">
        <v>5.4325999999999999</v>
      </c>
      <c r="T25" s="136">
        <v>5.4325999999999999</v>
      </c>
      <c r="U25" s="136">
        <v>5.4325999999999999</v>
      </c>
      <c r="V25" s="136">
        <v>5.4325999999999999</v>
      </c>
      <c r="W25" s="136">
        <v>5.4325999999999999</v>
      </c>
      <c r="X25" s="136">
        <v>5.4325999999999999</v>
      </c>
      <c r="Y25" s="136">
        <v>5.4325999999999999</v>
      </c>
      <c r="Z25" s="136">
        <v>5.6083999999999996</v>
      </c>
      <c r="AA25" s="136">
        <v>0</v>
      </c>
      <c r="AB25" s="136">
        <v>0</v>
      </c>
      <c r="AC25" s="136">
        <v>0</v>
      </c>
      <c r="AD25" s="136">
        <v>0</v>
      </c>
      <c r="AE25" s="136">
        <v>0</v>
      </c>
      <c r="AF25" s="136">
        <v>0</v>
      </c>
      <c r="AG25" s="136">
        <v>0</v>
      </c>
      <c r="AH25" s="136">
        <v>0</v>
      </c>
      <c r="AI25" s="136">
        <v>0</v>
      </c>
      <c r="AJ25" s="136">
        <v>0</v>
      </c>
      <c r="AK25" s="136">
        <v>0</v>
      </c>
      <c r="AL25" s="136">
        <v>22.536899999999999</v>
      </c>
      <c r="AM25" s="136">
        <f t="shared" si="20"/>
        <v>22.536899999999999</v>
      </c>
      <c r="AN25" s="136">
        <f t="shared" si="17"/>
        <v>22.536899999999999</v>
      </c>
      <c r="AO25" s="136">
        <f t="shared" si="17"/>
        <v>22.536899999999999</v>
      </c>
      <c r="AP25" s="136">
        <f t="shared" si="17"/>
        <v>22.536899999999999</v>
      </c>
      <c r="AQ25" s="136">
        <f t="shared" si="17"/>
        <v>22.536899999999999</v>
      </c>
      <c r="AR25" s="136">
        <f t="shared" si="17"/>
        <v>22.536899999999999</v>
      </c>
      <c r="AS25" s="136">
        <f t="shared" si="17"/>
        <v>22.536899999999999</v>
      </c>
      <c r="AT25" s="136">
        <f t="shared" si="17"/>
        <v>22.536899999999999</v>
      </c>
      <c r="AU25" s="136">
        <f t="shared" si="17"/>
        <v>22.536899999999999</v>
      </c>
      <c r="AV25" s="136">
        <f t="shared" si="17"/>
        <v>22.536899999999999</v>
      </c>
      <c r="AW25" s="136">
        <f t="shared" si="17"/>
        <v>22.536899999999999</v>
      </c>
      <c r="AX25" s="136">
        <v>24.399926351265947</v>
      </c>
      <c r="AY25" s="136">
        <f t="shared" si="18"/>
        <v>24.399926351265947</v>
      </c>
      <c r="AZ25" s="136">
        <f t="shared" si="18"/>
        <v>24.399926351265947</v>
      </c>
      <c r="BA25" s="136">
        <f t="shared" si="18"/>
        <v>24.399926351265947</v>
      </c>
      <c r="BB25" s="136">
        <f t="shared" si="18"/>
        <v>24.399926351265947</v>
      </c>
      <c r="BC25" s="136">
        <f t="shared" si="18"/>
        <v>24.399926351265947</v>
      </c>
      <c r="BD25" s="136">
        <f t="shared" si="18"/>
        <v>24.399926351265947</v>
      </c>
      <c r="BE25" s="136">
        <f t="shared" si="18"/>
        <v>24.399926351265947</v>
      </c>
      <c r="BF25" s="136">
        <f t="shared" si="18"/>
        <v>24.399926351265947</v>
      </c>
      <c r="BG25" s="136">
        <f t="shared" si="18"/>
        <v>24.399926351265947</v>
      </c>
      <c r="BH25" s="136">
        <f t="shared" si="18"/>
        <v>24.399926351265947</v>
      </c>
      <c r="BI25" s="136">
        <f t="shared" si="18"/>
        <v>24.399926351265947</v>
      </c>
    </row>
    <row r="26" spans="1:62" x14ac:dyDescent="0.25">
      <c r="A26" t="str">
        <f t="shared" si="19"/>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si="20"/>
        <v>0</v>
      </c>
      <c r="AN26" s="136">
        <f t="shared" si="17"/>
        <v>0</v>
      </c>
      <c r="AO26" s="136">
        <f t="shared" si="17"/>
        <v>0</v>
      </c>
      <c r="AP26" s="136">
        <f t="shared" si="17"/>
        <v>0</v>
      </c>
      <c r="AQ26" s="136">
        <f t="shared" si="17"/>
        <v>0</v>
      </c>
      <c r="AR26" s="136">
        <f t="shared" si="17"/>
        <v>0</v>
      </c>
      <c r="AS26" s="136">
        <f t="shared" si="17"/>
        <v>0</v>
      </c>
      <c r="AT26" s="136">
        <f t="shared" si="17"/>
        <v>0</v>
      </c>
      <c r="AU26" s="136">
        <f t="shared" si="17"/>
        <v>0</v>
      </c>
      <c r="AV26" s="136">
        <f t="shared" si="17"/>
        <v>0</v>
      </c>
      <c r="AW26" s="136">
        <f t="shared" si="17"/>
        <v>0</v>
      </c>
      <c r="AX26" s="136">
        <v>0</v>
      </c>
      <c r="AY26" s="136">
        <f t="shared" si="18"/>
        <v>0</v>
      </c>
      <c r="AZ26" s="136">
        <f t="shared" si="18"/>
        <v>0</v>
      </c>
      <c r="BA26" s="136">
        <f t="shared" si="18"/>
        <v>0</v>
      </c>
      <c r="BB26" s="136">
        <f t="shared" si="18"/>
        <v>0</v>
      </c>
      <c r="BC26" s="136">
        <f t="shared" si="18"/>
        <v>0</v>
      </c>
      <c r="BD26" s="136">
        <f t="shared" si="18"/>
        <v>0</v>
      </c>
      <c r="BE26" s="136">
        <f t="shared" si="18"/>
        <v>0</v>
      </c>
      <c r="BF26" s="136">
        <f t="shared" si="18"/>
        <v>0</v>
      </c>
      <c r="BG26" s="136">
        <f t="shared" si="18"/>
        <v>0</v>
      </c>
      <c r="BH26" s="136">
        <f t="shared" si="18"/>
        <v>0</v>
      </c>
      <c r="BI26" s="136">
        <f t="shared" si="18"/>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21">C21</f>
        <v>February 2023</v>
      </c>
      <c r="D28" s="3" t="str">
        <f t="shared" si="21"/>
        <v>March 2023</v>
      </c>
      <c r="E28" s="3" t="str">
        <f t="shared" si="21"/>
        <v>April 2023</v>
      </c>
      <c r="F28" s="3" t="str">
        <f t="shared" si="21"/>
        <v>May 2023</v>
      </c>
      <c r="G28" s="3" t="str">
        <f t="shared" si="21"/>
        <v>June 2023</v>
      </c>
      <c r="H28" s="3" t="str">
        <f t="shared" si="21"/>
        <v>July 2023</v>
      </c>
      <c r="I28" s="3" t="str">
        <f t="shared" si="21"/>
        <v>August 2023</v>
      </c>
      <c r="J28" s="3" t="str">
        <f t="shared" si="21"/>
        <v>September 2023</v>
      </c>
      <c r="K28" s="3" t="str">
        <f t="shared" si="21"/>
        <v>October 2023</v>
      </c>
      <c r="L28" s="3" t="str">
        <f t="shared" si="21"/>
        <v>November 2023</v>
      </c>
      <c r="M28" s="3" t="str">
        <f t="shared" si="21"/>
        <v>December 2023</v>
      </c>
      <c r="N28" s="3" t="str">
        <f t="shared" si="21"/>
        <v>January 2024</v>
      </c>
      <c r="O28" s="3" t="str">
        <f t="shared" si="21"/>
        <v>February 2024</v>
      </c>
      <c r="P28" s="3" t="str">
        <f t="shared" si="21"/>
        <v>March 2024</v>
      </c>
      <c r="Q28" s="3" t="str">
        <f t="shared" si="21"/>
        <v>April 2024</v>
      </c>
      <c r="R28" s="3" t="str">
        <f t="shared" si="21"/>
        <v>May 2024</v>
      </c>
      <c r="S28" s="3" t="str">
        <f t="shared" si="21"/>
        <v>June 2024</v>
      </c>
      <c r="T28" s="3" t="str">
        <f t="shared" si="21"/>
        <v>July 2024</v>
      </c>
      <c r="U28" s="3" t="str">
        <f t="shared" si="21"/>
        <v>August 2024</v>
      </c>
      <c r="V28" s="3" t="str">
        <f t="shared" si="21"/>
        <v>September 2024</v>
      </c>
      <c r="W28" s="3" t="str">
        <f t="shared" si="21"/>
        <v>October 2024</v>
      </c>
      <c r="X28" s="3" t="str">
        <f t="shared" si="21"/>
        <v>November 2024</v>
      </c>
      <c r="Y28" s="3" t="str">
        <f t="shared" si="21"/>
        <v>December 2024</v>
      </c>
      <c r="Z28" s="3" t="str">
        <f t="shared" si="21"/>
        <v>January 2025</v>
      </c>
      <c r="AA28" s="3" t="str">
        <f t="shared" si="21"/>
        <v>February 2025</v>
      </c>
      <c r="AB28" s="3" t="str">
        <f t="shared" si="21"/>
        <v>March 2025</v>
      </c>
      <c r="AC28" s="3" t="str">
        <f t="shared" si="21"/>
        <v>April 2025</v>
      </c>
      <c r="AD28" s="3" t="str">
        <f t="shared" si="21"/>
        <v>May 2025</v>
      </c>
      <c r="AE28" s="3" t="str">
        <f t="shared" si="21"/>
        <v>June 2025</v>
      </c>
      <c r="AF28" s="3" t="str">
        <f t="shared" si="21"/>
        <v>July 2025</v>
      </c>
      <c r="AG28" s="3" t="str">
        <f t="shared" si="21"/>
        <v>August 2025</v>
      </c>
      <c r="AH28" s="3" t="str">
        <f t="shared" si="21"/>
        <v>September 2025</v>
      </c>
      <c r="AI28" s="3" t="str">
        <f t="shared" si="21"/>
        <v>October 2025</v>
      </c>
      <c r="AJ28" s="3" t="str">
        <f t="shared" si="21"/>
        <v>November 2025</v>
      </c>
      <c r="AK28" s="3" t="str">
        <f t="shared" si="21"/>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28.49</v>
      </c>
      <c r="C29" s="136">
        <f>+B29</f>
        <v>28.49</v>
      </c>
      <c r="D29" s="136">
        <f t="shared" ref="D29:E29" si="22">+C29</f>
        <v>28.49</v>
      </c>
      <c r="E29" s="136">
        <f t="shared" si="22"/>
        <v>28.49</v>
      </c>
      <c r="F29" s="136">
        <v>29.63</v>
      </c>
      <c r="G29" s="136">
        <f t="shared" ref="G29:H29" si="23">+F29</f>
        <v>29.63</v>
      </c>
      <c r="H29" s="136">
        <f t="shared" si="23"/>
        <v>29.63</v>
      </c>
      <c r="I29" s="136">
        <v>29.92</v>
      </c>
      <c r="J29" s="136">
        <v>29.92</v>
      </c>
      <c r="K29" s="136">
        <v>29.92</v>
      </c>
      <c r="L29" s="136">
        <v>29.92</v>
      </c>
      <c r="M29" s="136">
        <v>29.92</v>
      </c>
      <c r="N29" s="136">
        <v>30.32</v>
      </c>
      <c r="O29" s="136">
        <v>30.32</v>
      </c>
      <c r="P29" s="136">
        <v>30.32</v>
      </c>
      <c r="Q29" s="136">
        <v>30.32</v>
      </c>
      <c r="R29" s="136">
        <v>40.31</v>
      </c>
      <c r="S29" s="136">
        <f t="shared" ref="S29:Y29" si="24">+R29</f>
        <v>40.31</v>
      </c>
      <c r="T29" s="136">
        <f t="shared" si="24"/>
        <v>40.31</v>
      </c>
      <c r="U29" s="136">
        <f t="shared" si="24"/>
        <v>40.31</v>
      </c>
      <c r="V29" s="136">
        <f t="shared" si="24"/>
        <v>40.31</v>
      </c>
      <c r="W29" s="136">
        <f t="shared" si="24"/>
        <v>40.31</v>
      </c>
      <c r="X29" s="136">
        <f t="shared" si="24"/>
        <v>40.31</v>
      </c>
      <c r="Y29" s="136">
        <f t="shared" si="24"/>
        <v>40.31</v>
      </c>
      <c r="Z29" s="136">
        <v>41.08</v>
      </c>
      <c r="AA29" s="136">
        <v>0</v>
      </c>
      <c r="AB29" s="136">
        <f t="shared" ref="AB29:AK29" si="25">+AA29</f>
        <v>0</v>
      </c>
      <c r="AC29" s="136">
        <f t="shared" si="25"/>
        <v>0</v>
      </c>
      <c r="AD29" s="136">
        <f t="shared" si="25"/>
        <v>0</v>
      </c>
      <c r="AE29" s="136">
        <f t="shared" si="25"/>
        <v>0</v>
      </c>
      <c r="AF29" s="136">
        <f t="shared" si="25"/>
        <v>0</v>
      </c>
      <c r="AG29" s="136">
        <f t="shared" si="25"/>
        <v>0</v>
      </c>
      <c r="AH29" s="136">
        <f t="shared" si="25"/>
        <v>0</v>
      </c>
      <c r="AI29" s="136">
        <f t="shared" si="25"/>
        <v>0</v>
      </c>
      <c r="AJ29" s="136">
        <f t="shared" si="25"/>
        <v>0</v>
      </c>
      <c r="AK29" s="136">
        <f t="shared" si="25"/>
        <v>0</v>
      </c>
      <c r="AL29" s="136">
        <v>60.53</v>
      </c>
      <c r="AM29" s="136">
        <f t="shared" ref="AM29:AW29" si="26">AL29</f>
        <v>60.53</v>
      </c>
      <c r="AN29" s="136">
        <f t="shared" si="26"/>
        <v>60.53</v>
      </c>
      <c r="AO29" s="136">
        <f t="shared" si="26"/>
        <v>60.53</v>
      </c>
      <c r="AP29" s="136">
        <f t="shared" si="26"/>
        <v>60.53</v>
      </c>
      <c r="AQ29" s="136">
        <f t="shared" si="26"/>
        <v>60.53</v>
      </c>
      <c r="AR29" s="136">
        <f t="shared" si="26"/>
        <v>60.53</v>
      </c>
      <c r="AS29" s="136">
        <f t="shared" si="26"/>
        <v>60.53</v>
      </c>
      <c r="AT29" s="136">
        <f t="shared" si="26"/>
        <v>60.53</v>
      </c>
      <c r="AU29" s="136">
        <f t="shared" si="26"/>
        <v>60.53</v>
      </c>
      <c r="AV29" s="136">
        <f t="shared" si="26"/>
        <v>60.53</v>
      </c>
      <c r="AW29" s="136">
        <f t="shared" si="26"/>
        <v>60.53</v>
      </c>
      <c r="AX29" s="136">
        <v>65.34</v>
      </c>
      <c r="AY29" s="136">
        <f t="shared" ref="AY29:BI29" si="27">AX29</f>
        <v>65.34</v>
      </c>
      <c r="AZ29" s="136">
        <f t="shared" si="27"/>
        <v>65.34</v>
      </c>
      <c r="BA29" s="136">
        <f t="shared" si="27"/>
        <v>65.34</v>
      </c>
      <c r="BB29" s="136">
        <f t="shared" si="27"/>
        <v>65.34</v>
      </c>
      <c r="BC29" s="136">
        <f t="shared" si="27"/>
        <v>65.34</v>
      </c>
      <c r="BD29" s="136">
        <f t="shared" si="27"/>
        <v>65.34</v>
      </c>
      <c r="BE29" s="136">
        <f t="shared" si="27"/>
        <v>65.34</v>
      </c>
      <c r="BF29" s="136">
        <f t="shared" si="27"/>
        <v>65.34</v>
      </c>
      <c r="BG29" s="136">
        <f t="shared" si="27"/>
        <v>65.34</v>
      </c>
      <c r="BH29" s="136">
        <f t="shared" si="27"/>
        <v>65.34</v>
      </c>
      <c r="BI29" s="136">
        <f t="shared" si="27"/>
        <v>65.34</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45417</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28">+B28</f>
        <v>January 2023</v>
      </c>
      <c r="D32" s="4" t="str">
        <f t="shared" si="28"/>
        <v>February 2023</v>
      </c>
      <c r="E32" s="4" t="str">
        <f t="shared" si="28"/>
        <v>March 2023</v>
      </c>
      <c r="F32" s="4" t="str">
        <f t="shared" si="28"/>
        <v>April 2023</v>
      </c>
      <c r="G32" s="4" t="str">
        <f t="shared" si="28"/>
        <v>May 2023</v>
      </c>
      <c r="H32" s="4" t="str">
        <f t="shared" si="28"/>
        <v>June 2023</v>
      </c>
      <c r="I32" s="4" t="str">
        <f t="shared" si="28"/>
        <v>July 2023</v>
      </c>
      <c r="J32" s="4" t="str">
        <f t="shared" si="28"/>
        <v>August 2023</v>
      </c>
      <c r="K32" s="4" t="str">
        <f t="shared" si="28"/>
        <v>September 2023</v>
      </c>
      <c r="L32" s="4" t="str">
        <f t="shared" si="28"/>
        <v>October 2023</v>
      </c>
      <c r="M32" s="4" t="str">
        <f t="shared" si="28"/>
        <v>November 2023</v>
      </c>
      <c r="N32" s="4" t="str">
        <f t="shared" si="28"/>
        <v>December 2023</v>
      </c>
      <c r="O32" s="4" t="str">
        <f t="shared" si="28"/>
        <v>January 2024</v>
      </c>
      <c r="P32" s="4" t="str">
        <f t="shared" si="28"/>
        <v>February 2024</v>
      </c>
      <c r="Q32" s="4" t="str">
        <f t="shared" si="28"/>
        <v>March 2024</v>
      </c>
      <c r="R32" s="4" t="str">
        <f t="shared" si="28"/>
        <v>April 2024</v>
      </c>
      <c r="S32" s="4" t="str">
        <f t="shared" si="28"/>
        <v>May 2024</v>
      </c>
      <c r="T32" s="4" t="str">
        <f t="shared" si="28"/>
        <v>June 2024</v>
      </c>
      <c r="U32" s="4" t="str">
        <f t="shared" si="28"/>
        <v>July 2024</v>
      </c>
      <c r="V32" s="4" t="str">
        <f t="shared" si="28"/>
        <v>August 2024</v>
      </c>
      <c r="W32" s="4" t="str">
        <f t="shared" si="28"/>
        <v>September 2024</v>
      </c>
      <c r="X32" s="4" t="str">
        <f t="shared" si="28"/>
        <v>October 2024</v>
      </c>
      <c r="Y32" s="4" t="str">
        <f t="shared" si="28"/>
        <v>November 2024</v>
      </c>
      <c r="Z32" s="4" t="str">
        <f t="shared" si="28"/>
        <v>December 2024</v>
      </c>
      <c r="AA32" s="4" t="str">
        <f t="shared" si="28"/>
        <v>January 2025</v>
      </c>
      <c r="AB32" s="4" t="str">
        <f t="shared" si="28"/>
        <v>February 2025</v>
      </c>
      <c r="AC32" s="4" t="str">
        <f t="shared" si="28"/>
        <v>March 2025</v>
      </c>
      <c r="AD32" s="4" t="str">
        <f t="shared" si="28"/>
        <v>April 2025</v>
      </c>
      <c r="AE32" s="4" t="str">
        <f t="shared" si="28"/>
        <v>May 2025</v>
      </c>
      <c r="AF32" s="4" t="str">
        <f t="shared" si="28"/>
        <v>June 2025</v>
      </c>
      <c r="AG32" s="4" t="str">
        <f t="shared" si="28"/>
        <v>July 2025</v>
      </c>
      <c r="AH32" s="4" t="str">
        <f t="shared" si="28"/>
        <v>August 2025</v>
      </c>
      <c r="AI32" s="4" t="str">
        <f t="shared" si="28"/>
        <v>September 2025</v>
      </c>
      <c r="AJ32" s="4" t="str">
        <f t="shared" si="28"/>
        <v>October 2025</v>
      </c>
      <c r="AK32" s="4" t="str">
        <f t="shared" si="28"/>
        <v>November 2025</v>
      </c>
      <c r="AL32" s="4" t="str">
        <f t="shared" si="28"/>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2.4590000000000001E-2</v>
      </c>
      <c r="G33" s="94">
        <v>2.4590000000000001E-2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8.3169999999999997E-3</v>
      </c>
      <c r="G34" s="94">
        <v>8.3169999999999997E-3</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-0.09</v>
      </c>
      <c r="D35" s="133">
        <v>-0.09</v>
      </c>
      <c r="E35" s="133">
        <v>-0.09</v>
      </c>
      <c r="F35" s="133">
        <v>-0.09</v>
      </c>
      <c r="G35" s="133">
        <v>0.2019</v>
      </c>
      <c r="H35" s="94">
        <v>0.2019</v>
      </c>
      <c r="I35" s="94">
        <v>0.2019</v>
      </c>
      <c r="J35" s="94">
        <v>0.2019</v>
      </c>
      <c r="K35" s="94">
        <v>0.2019</v>
      </c>
      <c r="L35" s="94">
        <v>0.2019</v>
      </c>
      <c r="M35" s="94">
        <v>0.2019</v>
      </c>
      <c r="N35" s="94">
        <v>0.2019</v>
      </c>
      <c r="O35" s="94">
        <v>0.2019</v>
      </c>
      <c r="P35" s="94">
        <v>0.2019</v>
      </c>
      <c r="Q35" s="94">
        <v>0.2019</v>
      </c>
      <c r="R35" s="94">
        <v>0.2019</v>
      </c>
      <c r="S35" s="94">
        <v>0</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0.17480000000000001</v>
      </c>
      <c r="D36" s="133">
        <v>0.17480000000000001</v>
      </c>
      <c r="E36" s="133">
        <v>0.17480000000000001</v>
      </c>
      <c r="F36" s="133">
        <v>0.17480000000000001</v>
      </c>
      <c r="G36" s="133">
        <v>0.17480000000000001</v>
      </c>
      <c r="H36" s="94">
        <v>0.17480000000000001</v>
      </c>
      <c r="I36" s="94">
        <v>0</v>
      </c>
      <c r="J36" s="94">
        <v>0.2782</v>
      </c>
      <c r="K36" s="94">
        <v>0.2782</v>
      </c>
      <c r="L36" s="94">
        <v>0.2782</v>
      </c>
      <c r="M36" s="94">
        <v>0.2782</v>
      </c>
      <c r="N36" s="94">
        <v>0.2782</v>
      </c>
      <c r="O36" s="94">
        <v>0.2782</v>
      </c>
      <c r="P36" s="94">
        <v>0.2782</v>
      </c>
      <c r="Q36" s="94">
        <v>0.2782</v>
      </c>
      <c r="R36" s="94">
        <v>0.2782</v>
      </c>
      <c r="S36" s="94">
        <v>0.2782</v>
      </c>
      <c r="T36" s="94">
        <v>0.2782</v>
      </c>
      <c r="U36" s="94">
        <v>0.2782</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-5.59</v>
      </c>
      <c r="K37" s="94">
        <v>-5.59</v>
      </c>
      <c r="L37" s="94">
        <v>-5.59</v>
      </c>
      <c r="M37" s="94">
        <v>-5.59</v>
      </c>
      <c r="N37" s="94">
        <v>-5.59</v>
      </c>
      <c r="O37" s="94">
        <v>-5.59</v>
      </c>
      <c r="P37" s="94">
        <v>-5.59</v>
      </c>
      <c r="Q37" s="94">
        <v>-5.59</v>
      </c>
      <c r="R37" s="94">
        <v>-5.59</v>
      </c>
      <c r="S37" s="94">
        <v>-5.59</v>
      </c>
      <c r="T37" s="94">
        <v>-5.59</v>
      </c>
      <c r="U37" s="94">
        <v>-5.59</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v>
      </c>
      <c r="D38" s="94">
        <v>0</v>
      </c>
      <c r="E38" s="94">
        <v>0</v>
      </c>
      <c r="F38" s="94">
        <v>0</v>
      </c>
      <c r="G38" s="94">
        <v>0</v>
      </c>
      <c r="H38" s="94">
        <v>0</v>
      </c>
      <c r="I38" s="94">
        <v>0</v>
      </c>
      <c r="J38" s="94">
        <v>0</v>
      </c>
      <c r="K38" s="94">
        <v>0</v>
      </c>
      <c r="L38" s="94">
        <v>0</v>
      </c>
      <c r="M38" s="94">
        <v>0</v>
      </c>
      <c r="N38" s="94">
        <v>0</v>
      </c>
      <c r="O38" s="94">
        <v>0</v>
      </c>
      <c r="P38" s="94">
        <v>0</v>
      </c>
      <c r="Q38" s="94">
        <v>0</v>
      </c>
      <c r="R38" s="94">
        <v>0</v>
      </c>
      <c r="S38" s="94">
        <v>0</v>
      </c>
      <c r="T38" s="94">
        <v>0</v>
      </c>
      <c r="U38" s="94">
        <v>0</v>
      </c>
      <c r="V38" s="94">
        <v>0</v>
      </c>
      <c r="W38" s="94">
        <v>0</v>
      </c>
      <c r="X38" s="94">
        <v>0.17599999999999999</v>
      </c>
      <c r="Y38" s="94">
        <v>0.17599999999999999</v>
      </c>
      <c r="Z38" s="94">
        <v>0.17599999999999999</v>
      </c>
      <c r="AA38" s="94">
        <v>0.17599999999999999</v>
      </c>
      <c r="AB38" s="94">
        <v>0.17599999999999999</v>
      </c>
      <c r="AC38" s="94">
        <v>0.17599999999999999</v>
      </c>
      <c r="AD38" s="94">
        <v>0.17599999999999999</v>
      </c>
      <c r="AE38" s="94">
        <v>0.17599999999999999</v>
      </c>
      <c r="AF38" s="94">
        <v>0.17599999999999999</v>
      </c>
      <c r="AG38" s="94">
        <v>0.17599999999999999</v>
      </c>
      <c r="AH38" s="94">
        <v>0.17599999999999999</v>
      </c>
      <c r="AI38" s="94">
        <v>0.17599999999999999</v>
      </c>
      <c r="AJ38" s="94">
        <v>0.17599999999999999</v>
      </c>
      <c r="AK38" s="94">
        <v>0.17599999999999999</v>
      </c>
      <c r="AL38" s="94">
        <v>0.17599999999999999</v>
      </c>
      <c r="AM38" s="94">
        <v>0.17599999999999999</v>
      </c>
      <c r="AN38" s="94">
        <v>0.17599999999999999</v>
      </c>
      <c r="AO38" s="94">
        <v>0.17599999999999999</v>
      </c>
      <c r="AP38" s="94">
        <v>0.17599999999999999</v>
      </c>
      <c r="AQ38" s="94">
        <v>0.17599999999999999</v>
      </c>
      <c r="AR38" s="94">
        <v>0.17599999999999999</v>
      </c>
      <c r="AS38" s="94">
        <v>0.17599999999999999</v>
      </c>
      <c r="AT38" s="94">
        <v>0.17599999999999999</v>
      </c>
      <c r="AU38" s="94">
        <v>0.17599999999999999</v>
      </c>
      <c r="AV38" s="94">
        <v>0.17599999999999999</v>
      </c>
      <c r="AW38" s="94">
        <v>0.17599999999999999</v>
      </c>
      <c r="AX38" s="94">
        <v>0.17599999999999999</v>
      </c>
      <c r="AY38" s="94">
        <v>0.17599999999999999</v>
      </c>
      <c r="AZ38" s="94">
        <v>0.17599999999999999</v>
      </c>
      <c r="BA38" s="94">
        <v>0.17599999999999999</v>
      </c>
      <c r="BB38" s="94">
        <v>0.17599999999999999</v>
      </c>
      <c r="BC38" s="94">
        <v>0.17599999999999999</v>
      </c>
      <c r="BD38" s="94">
        <v>0.17599999999999999</v>
      </c>
      <c r="BE38" s="94">
        <v>0.17599999999999999</v>
      </c>
      <c r="BF38" s="94">
        <v>0.17599999999999999</v>
      </c>
      <c r="BG38" s="94">
        <v>0.17599999999999999</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2.0999999999999999E-3</v>
      </c>
      <c r="Y39" s="94">
        <v>2.0999999999999999E-3</v>
      </c>
      <c r="Z39" s="94">
        <v>2.0999999999999999E-3</v>
      </c>
      <c r="AA39" s="94">
        <v>2.0999999999999999E-3</v>
      </c>
      <c r="AB39" s="94">
        <v>2.0999999999999999E-3</v>
      </c>
      <c r="AC39" s="94">
        <v>2.0999999999999999E-3</v>
      </c>
      <c r="AD39" s="94">
        <v>2.0999999999999999E-3</v>
      </c>
      <c r="AE39" s="94">
        <v>2.0999999999999999E-3</v>
      </c>
      <c r="AF39" s="94">
        <v>2.0999999999999999E-3</v>
      </c>
      <c r="AG39" s="94">
        <v>2.0999999999999999E-3</v>
      </c>
      <c r="AH39" s="94">
        <v>2.0999999999999999E-3</v>
      </c>
      <c r="AI39" s="94">
        <v>2.0999999999999999E-3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0.1195</v>
      </c>
      <c r="Y41" s="94">
        <v>0.1195</v>
      </c>
      <c r="Z41" s="94">
        <v>0.1195</v>
      </c>
      <c r="AA41" s="94">
        <v>0.1195</v>
      </c>
      <c r="AB41" s="94">
        <v>0.1195</v>
      </c>
      <c r="AC41" s="94">
        <v>0.1195</v>
      </c>
      <c r="AD41" s="94">
        <v>0.1195</v>
      </c>
      <c r="AE41" s="94">
        <v>0.1195</v>
      </c>
      <c r="AF41" s="94">
        <v>0.1195</v>
      </c>
      <c r="AG41" s="94">
        <v>0.1195</v>
      </c>
      <c r="AH41" s="94">
        <v>0.1195</v>
      </c>
      <c r="AI41" s="94">
        <v>0.1195</v>
      </c>
      <c r="AJ41" s="94">
        <v>0.1195</v>
      </c>
      <c r="AK41" s="94">
        <v>0.1195</v>
      </c>
      <c r="AL41" s="94">
        <v>0.1195</v>
      </c>
      <c r="AM41" s="94">
        <v>0.1195</v>
      </c>
      <c r="AN41" s="94">
        <v>0.1195</v>
      </c>
      <c r="AO41" s="94">
        <v>0.1195</v>
      </c>
      <c r="AP41" s="94">
        <v>0.1195</v>
      </c>
      <c r="AQ41" s="94">
        <v>0.1195</v>
      </c>
      <c r="AR41" s="94">
        <v>0.1195</v>
      </c>
      <c r="AS41" s="94">
        <v>0.1195</v>
      </c>
      <c r="AT41" s="94">
        <v>0.1195</v>
      </c>
      <c r="AU41" s="94">
        <v>0.1195</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242</v>
      </c>
      <c r="B42" s="31" t="s">
        <v>30</v>
      </c>
      <c r="C42" s="92">
        <v>0</v>
      </c>
      <c r="D42" s="94">
        <v>0</v>
      </c>
      <c r="E42" s="94">
        <v>0</v>
      </c>
      <c r="F42" s="94">
        <v>0</v>
      </c>
      <c r="G42" s="94">
        <v>0</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2.2700000000000001E-2</v>
      </c>
      <c r="Y42" s="94">
        <v>2.2700000000000001E-2</v>
      </c>
      <c r="Z42" s="94">
        <v>2.2700000000000001E-2</v>
      </c>
      <c r="AA42" s="94">
        <v>2.2700000000000001E-2</v>
      </c>
      <c r="AB42" s="94">
        <v>2.2700000000000001E-2</v>
      </c>
      <c r="AC42" s="94">
        <v>2.2700000000000001E-2</v>
      </c>
      <c r="AD42" s="94">
        <v>2.2700000000000001E-2</v>
      </c>
      <c r="AE42" s="94">
        <v>2.2700000000000001E-2</v>
      </c>
      <c r="AF42" s="94">
        <v>2.2700000000000001E-2</v>
      </c>
      <c r="AG42" s="94">
        <v>2.2700000000000001E-2</v>
      </c>
      <c r="AH42" s="94">
        <v>2.2700000000000001E-2</v>
      </c>
      <c r="AI42" s="94">
        <v>2.2700000000000001E-2</v>
      </c>
      <c r="AJ42" s="94">
        <v>0</v>
      </c>
      <c r="AK42" s="94">
        <v>0</v>
      </c>
      <c r="AL42" s="94">
        <v>0</v>
      </c>
      <c r="AM42" s="94">
        <v>0</v>
      </c>
      <c r="AN42" s="94">
        <v>0</v>
      </c>
      <c r="AO42" s="94">
        <v>0</v>
      </c>
      <c r="AP42" s="94">
        <v>0</v>
      </c>
      <c r="AQ42" s="94">
        <v>0</v>
      </c>
      <c r="AR42" s="94">
        <v>0</v>
      </c>
      <c r="AS42" s="94">
        <v>0</v>
      </c>
      <c r="AT42" s="94">
        <v>0</v>
      </c>
      <c r="AU42" s="94">
        <v>0</v>
      </c>
      <c r="AV42" s="94">
        <v>0</v>
      </c>
      <c r="AW42" s="94">
        <v>0</v>
      </c>
      <c r="AX42" s="94">
        <v>0</v>
      </c>
      <c r="AY42" s="94">
        <v>0</v>
      </c>
      <c r="AZ42" s="94">
        <v>0</v>
      </c>
      <c r="BA42" s="94">
        <v>0</v>
      </c>
      <c r="BB42" s="94">
        <v>0</v>
      </c>
      <c r="BC42" s="94">
        <v>0</v>
      </c>
      <c r="BD42" s="94">
        <v>0</v>
      </c>
      <c r="BE42" s="94">
        <v>0</v>
      </c>
      <c r="BF42" s="94">
        <v>0</v>
      </c>
      <c r="BG42" s="94">
        <v>0</v>
      </c>
      <c r="BH42" s="94">
        <v>0</v>
      </c>
      <c r="BI42" s="94">
        <v>0</v>
      </c>
      <c r="BJ42" s="94">
        <v>0</v>
      </c>
    </row>
    <row r="43" spans="1:62" x14ac:dyDescent="0.25">
      <c r="A43" s="126" t="s">
        <v>33</v>
      </c>
      <c r="B43" s="31">
        <v>0</v>
      </c>
      <c r="C43" s="92">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4">
        <v>0</v>
      </c>
      <c r="AC43" s="94">
        <v>0</v>
      </c>
      <c r="AD43" s="94">
        <v>0</v>
      </c>
      <c r="AE43" s="94">
        <v>0</v>
      </c>
      <c r="AF43" s="94">
        <v>0</v>
      </c>
      <c r="AG43" s="94">
        <v>0</v>
      </c>
      <c r="AH43" s="94">
        <v>0</v>
      </c>
      <c r="AI43" s="94">
        <v>0</v>
      </c>
      <c r="AJ43" s="94">
        <v>0</v>
      </c>
      <c r="AK43" s="94">
        <v>0</v>
      </c>
      <c r="AL43" s="94">
        <v>0</v>
      </c>
      <c r="AM43" s="94">
        <v>0</v>
      </c>
      <c r="AN43" s="94">
        <v>0</v>
      </c>
      <c r="AO43" s="94">
        <v>0</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33</v>
      </c>
      <c r="B44" s="31">
        <v>0</v>
      </c>
      <c r="C44" s="92">
        <v>0</v>
      </c>
      <c r="D44" s="94">
        <v>0</v>
      </c>
      <c r="E44" s="94">
        <v>0</v>
      </c>
      <c r="F44" s="94">
        <v>0</v>
      </c>
      <c r="G44" s="94">
        <v>0</v>
      </c>
      <c r="H44" s="94">
        <v>0</v>
      </c>
      <c r="I44" s="94">
        <v>0</v>
      </c>
      <c r="J44" s="94">
        <v>0</v>
      </c>
      <c r="K44" s="94">
        <v>0</v>
      </c>
      <c r="L44" s="94">
        <v>0</v>
      </c>
      <c r="M44" s="94">
        <v>0</v>
      </c>
      <c r="N44" s="94">
        <v>0</v>
      </c>
      <c r="O44" s="94">
        <v>0</v>
      </c>
      <c r="P44" s="94">
        <v>0</v>
      </c>
      <c r="Q44" s="94">
        <v>0</v>
      </c>
      <c r="R44" s="94">
        <v>0</v>
      </c>
      <c r="S44" s="94">
        <v>0</v>
      </c>
      <c r="T44" s="94">
        <v>0</v>
      </c>
      <c r="U44" s="94">
        <v>0</v>
      </c>
      <c r="V44" s="94">
        <v>0</v>
      </c>
      <c r="W44" s="94">
        <v>0</v>
      </c>
      <c r="X44" s="94">
        <v>0</v>
      </c>
      <c r="Y44" s="94">
        <v>0</v>
      </c>
      <c r="Z44" s="94">
        <v>0</v>
      </c>
      <c r="AA44" s="94">
        <v>0</v>
      </c>
      <c r="AB44" s="94">
        <v>0</v>
      </c>
      <c r="AC44" s="94">
        <v>0</v>
      </c>
      <c r="AD44" s="94">
        <v>0</v>
      </c>
      <c r="AE44" s="94">
        <v>0</v>
      </c>
      <c r="AF44" s="94">
        <v>0</v>
      </c>
      <c r="AG44" s="94">
        <v>0</v>
      </c>
      <c r="AH44" s="94">
        <v>0</v>
      </c>
      <c r="AI44" s="94">
        <v>0</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31">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45417</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29">+C32</f>
        <v>January 2023</v>
      </c>
      <c r="D48" s="4" t="str">
        <f t="shared" si="29"/>
        <v>February 2023</v>
      </c>
      <c r="E48" s="4" t="str">
        <f t="shared" si="29"/>
        <v>March 2023</v>
      </c>
      <c r="F48" s="4" t="str">
        <f t="shared" si="29"/>
        <v>April 2023</v>
      </c>
      <c r="G48" s="4" t="str">
        <f t="shared" si="29"/>
        <v>May 2023</v>
      </c>
      <c r="H48" s="4" t="str">
        <f t="shared" si="29"/>
        <v>June 2023</v>
      </c>
      <c r="I48" s="4" t="str">
        <f t="shared" si="29"/>
        <v>July 2023</v>
      </c>
      <c r="J48" s="4" t="str">
        <f t="shared" si="29"/>
        <v>August 2023</v>
      </c>
      <c r="K48" s="4" t="str">
        <f t="shared" si="29"/>
        <v>September 2023</v>
      </c>
      <c r="L48" s="4" t="str">
        <f t="shared" si="29"/>
        <v>October 2023</v>
      </c>
      <c r="M48" s="4" t="str">
        <f t="shared" si="29"/>
        <v>November 2023</v>
      </c>
      <c r="N48" s="4" t="str">
        <f t="shared" si="29"/>
        <v>December 2023</v>
      </c>
      <c r="O48" s="4" t="str">
        <f t="shared" si="29"/>
        <v>January 2024</v>
      </c>
      <c r="P48" s="4" t="str">
        <f t="shared" si="29"/>
        <v>February 2024</v>
      </c>
      <c r="Q48" s="4" t="str">
        <f t="shared" si="29"/>
        <v>March 2024</v>
      </c>
      <c r="R48" s="4" t="str">
        <f t="shared" si="29"/>
        <v>April 2024</v>
      </c>
      <c r="S48" s="4" t="str">
        <f t="shared" si="29"/>
        <v>May 2024</v>
      </c>
      <c r="T48" s="4" t="str">
        <f t="shared" si="29"/>
        <v>June 2024</v>
      </c>
      <c r="U48" s="4" t="str">
        <f t="shared" si="29"/>
        <v>July 2024</v>
      </c>
      <c r="V48" s="4" t="str">
        <f t="shared" si="29"/>
        <v>August 2024</v>
      </c>
      <c r="W48" s="4" t="str">
        <f t="shared" si="29"/>
        <v>September 2024</v>
      </c>
      <c r="X48" s="4" t="str">
        <f t="shared" si="29"/>
        <v>October 2024</v>
      </c>
      <c r="Y48" s="4" t="str">
        <f t="shared" si="29"/>
        <v>November 2024</v>
      </c>
      <c r="Z48" s="4" t="str">
        <f t="shared" si="29"/>
        <v>December 2024</v>
      </c>
      <c r="AA48" s="4" t="str">
        <f t="shared" si="29"/>
        <v>January 2025</v>
      </c>
      <c r="AB48" s="4" t="str">
        <f t="shared" si="29"/>
        <v>February 2025</v>
      </c>
      <c r="AC48" s="4" t="str">
        <f t="shared" si="29"/>
        <v>March 2025</v>
      </c>
      <c r="AD48" s="4" t="str">
        <f t="shared" si="29"/>
        <v>April 2025</v>
      </c>
      <c r="AE48" s="4" t="str">
        <f t="shared" si="29"/>
        <v>May 2025</v>
      </c>
      <c r="AF48" s="4" t="str">
        <f t="shared" si="29"/>
        <v>June 2025</v>
      </c>
      <c r="AG48" s="4" t="str">
        <f t="shared" si="29"/>
        <v>July 2025</v>
      </c>
      <c r="AH48" s="4" t="str">
        <f t="shared" si="29"/>
        <v>August 2025</v>
      </c>
      <c r="AI48" s="4" t="str">
        <f t="shared" si="29"/>
        <v>September 2025</v>
      </c>
      <c r="AJ48" s="4" t="str">
        <f t="shared" si="29"/>
        <v>October 2025</v>
      </c>
      <c r="AK48" s="4" t="str">
        <f t="shared" si="29"/>
        <v>November 2025</v>
      </c>
      <c r="AL48" s="4" t="str">
        <f t="shared" si="29"/>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-14.244999999999999</v>
      </c>
      <c r="D49" s="137">
        <f t="shared" ref="D49:BJ49" si="30">C29*-0.5</f>
        <v>-14.244999999999999</v>
      </c>
      <c r="E49" s="137">
        <f t="shared" si="30"/>
        <v>-14.244999999999999</v>
      </c>
      <c r="F49" s="137">
        <f t="shared" si="30"/>
        <v>-14.244999999999999</v>
      </c>
      <c r="G49" s="137">
        <f t="shared" si="30"/>
        <v>-14.815</v>
      </c>
      <c r="H49" s="137">
        <f t="shared" si="30"/>
        <v>-14.815</v>
      </c>
      <c r="I49" s="137">
        <f t="shared" si="30"/>
        <v>-14.815</v>
      </c>
      <c r="J49" s="137">
        <f t="shared" si="30"/>
        <v>-14.96</v>
      </c>
      <c r="K49" s="137">
        <f t="shared" si="30"/>
        <v>-14.96</v>
      </c>
      <c r="L49" s="137">
        <f t="shared" si="30"/>
        <v>-14.96</v>
      </c>
      <c r="M49" s="137">
        <f t="shared" si="30"/>
        <v>-14.96</v>
      </c>
      <c r="N49" s="137">
        <f t="shared" si="30"/>
        <v>-14.96</v>
      </c>
      <c r="O49" s="137">
        <f t="shared" si="30"/>
        <v>-15.16</v>
      </c>
      <c r="P49" s="137">
        <f t="shared" si="30"/>
        <v>-15.16</v>
      </c>
      <c r="Q49" s="137">
        <f t="shared" si="30"/>
        <v>-15.16</v>
      </c>
      <c r="R49" s="137">
        <f t="shared" si="30"/>
        <v>-15.16</v>
      </c>
      <c r="S49" s="137">
        <f t="shared" si="30"/>
        <v>-20.155000000000001</v>
      </c>
      <c r="T49" s="137">
        <f t="shared" si="30"/>
        <v>-20.155000000000001</v>
      </c>
      <c r="U49" s="137">
        <f t="shared" si="30"/>
        <v>-20.155000000000001</v>
      </c>
      <c r="V49" s="137">
        <f t="shared" si="30"/>
        <v>-20.155000000000001</v>
      </c>
      <c r="W49" s="137">
        <f t="shared" si="30"/>
        <v>-20.155000000000001</v>
      </c>
      <c r="X49" s="137">
        <f t="shared" si="30"/>
        <v>-20.155000000000001</v>
      </c>
      <c r="Y49" s="137">
        <f t="shared" si="30"/>
        <v>-20.155000000000001</v>
      </c>
      <c r="Z49" s="137">
        <f t="shared" si="30"/>
        <v>-20.155000000000001</v>
      </c>
      <c r="AA49" s="137">
        <f t="shared" si="30"/>
        <v>-20.54</v>
      </c>
      <c r="AB49" s="137">
        <f t="shared" si="30"/>
        <v>0</v>
      </c>
      <c r="AC49" s="137">
        <f t="shared" si="30"/>
        <v>0</v>
      </c>
      <c r="AD49" s="137">
        <f t="shared" si="30"/>
        <v>0</v>
      </c>
      <c r="AE49" s="137">
        <f t="shared" si="30"/>
        <v>0</v>
      </c>
      <c r="AF49" s="137">
        <f t="shared" si="30"/>
        <v>0</v>
      </c>
      <c r="AG49" s="137">
        <f t="shared" si="30"/>
        <v>0</v>
      </c>
      <c r="AH49" s="137">
        <f t="shared" si="30"/>
        <v>0</v>
      </c>
      <c r="AI49" s="137">
        <f t="shared" si="30"/>
        <v>0</v>
      </c>
      <c r="AJ49" s="137">
        <f t="shared" si="30"/>
        <v>0</v>
      </c>
      <c r="AK49" s="137">
        <f t="shared" si="30"/>
        <v>0</v>
      </c>
      <c r="AL49" s="137">
        <f t="shared" si="30"/>
        <v>0</v>
      </c>
      <c r="AM49" s="137">
        <f t="shared" si="30"/>
        <v>-30.265000000000001</v>
      </c>
      <c r="AN49" s="137">
        <f t="shared" si="30"/>
        <v>-30.265000000000001</v>
      </c>
      <c r="AO49" s="137">
        <f t="shared" si="30"/>
        <v>-30.265000000000001</v>
      </c>
      <c r="AP49" s="137">
        <f t="shared" si="30"/>
        <v>-30.265000000000001</v>
      </c>
      <c r="AQ49" s="137">
        <f t="shared" si="30"/>
        <v>-30.265000000000001</v>
      </c>
      <c r="AR49" s="137">
        <f t="shared" si="30"/>
        <v>-30.265000000000001</v>
      </c>
      <c r="AS49" s="137">
        <f t="shared" si="30"/>
        <v>-30.265000000000001</v>
      </c>
      <c r="AT49" s="137">
        <f t="shared" si="30"/>
        <v>-30.265000000000001</v>
      </c>
      <c r="AU49" s="137">
        <f t="shared" si="30"/>
        <v>-30.265000000000001</v>
      </c>
      <c r="AV49" s="137">
        <f t="shared" si="30"/>
        <v>-30.265000000000001</v>
      </c>
      <c r="AW49" s="137">
        <f t="shared" si="30"/>
        <v>-30.265000000000001</v>
      </c>
      <c r="AX49" s="137">
        <f t="shared" si="30"/>
        <v>-30.265000000000001</v>
      </c>
      <c r="AY49" s="137">
        <f t="shared" si="30"/>
        <v>-32.67</v>
      </c>
      <c r="AZ49" s="137">
        <f t="shared" si="30"/>
        <v>-32.67</v>
      </c>
      <c r="BA49" s="137">
        <f t="shared" si="30"/>
        <v>-32.67</v>
      </c>
      <c r="BB49" s="137">
        <f t="shared" si="30"/>
        <v>-32.67</v>
      </c>
      <c r="BC49" s="137">
        <f t="shared" si="30"/>
        <v>-32.67</v>
      </c>
      <c r="BD49" s="137">
        <f t="shared" si="30"/>
        <v>-32.67</v>
      </c>
      <c r="BE49" s="137">
        <f t="shared" si="30"/>
        <v>-32.67</v>
      </c>
      <c r="BF49" s="137">
        <f t="shared" si="30"/>
        <v>-32.67</v>
      </c>
      <c r="BG49" s="137">
        <f t="shared" si="30"/>
        <v>-32.67</v>
      </c>
      <c r="BH49" s="137">
        <f t="shared" si="30"/>
        <v>-32.67</v>
      </c>
      <c r="BI49" s="137">
        <f t="shared" si="30"/>
        <v>-32.67</v>
      </c>
      <c r="BJ49" s="137">
        <f t="shared" si="30"/>
        <v>-32.67</v>
      </c>
    </row>
    <row r="50" spans="1:62" x14ac:dyDescent="0.25">
      <c r="A50" t="str">
        <f t="shared" ref="A50:A61" si="31">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31"/>
        <v>WRAM/MCBA</v>
      </c>
      <c r="B51" s="31" t="s">
        <v>30</v>
      </c>
      <c r="C51" s="128">
        <v>-0.09</v>
      </c>
      <c r="D51" s="133">
        <v>0</v>
      </c>
      <c r="E51" s="133">
        <v>-0.09</v>
      </c>
      <c r="F51" s="133">
        <v>-0.09</v>
      </c>
      <c r="G51" s="133">
        <v>0.2019</v>
      </c>
      <c r="H51" s="94">
        <v>0.2019</v>
      </c>
      <c r="I51" s="94">
        <v>0.2019</v>
      </c>
      <c r="J51" s="94">
        <v>0.2019</v>
      </c>
      <c r="K51" s="94">
        <v>0.2019</v>
      </c>
      <c r="L51" s="94">
        <v>0.2019</v>
      </c>
      <c r="M51" s="94">
        <v>0.2019</v>
      </c>
      <c r="N51" s="94">
        <v>0.2019</v>
      </c>
      <c r="O51" s="94">
        <v>0.2019</v>
      </c>
      <c r="P51" s="94">
        <v>0.2019</v>
      </c>
      <c r="Q51" s="94">
        <v>0.2019</v>
      </c>
      <c r="R51" s="94">
        <v>0.2019</v>
      </c>
      <c r="S51" s="94">
        <v>0</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31"/>
        <v>PCBA</v>
      </c>
      <c r="B52" s="31" t="s">
        <v>30</v>
      </c>
      <c r="C52" s="128">
        <v>0.17480000000000001</v>
      </c>
      <c r="D52" s="133">
        <v>0</v>
      </c>
      <c r="E52" s="133">
        <v>0.17480000000000001</v>
      </c>
      <c r="F52" s="133">
        <v>0.17480000000000001</v>
      </c>
      <c r="G52" s="133">
        <v>0.17480000000000001</v>
      </c>
      <c r="H52" s="94">
        <v>0.17480000000000001</v>
      </c>
      <c r="I52" s="94">
        <v>0</v>
      </c>
      <c r="J52" s="94">
        <v>0.2782</v>
      </c>
      <c r="K52" s="94">
        <v>0.2782</v>
      </c>
      <c r="L52" s="94">
        <v>0.2782</v>
      </c>
      <c r="M52" s="94">
        <v>0.2782</v>
      </c>
      <c r="N52" s="94">
        <v>0.2782</v>
      </c>
      <c r="O52" s="94">
        <v>0.2782</v>
      </c>
      <c r="P52" s="94">
        <v>0.2782</v>
      </c>
      <c r="Q52" s="94">
        <v>0.2782</v>
      </c>
      <c r="R52" s="94">
        <v>0.2782</v>
      </c>
      <c r="S52" s="94">
        <v>0.2782</v>
      </c>
      <c r="T52" s="94">
        <v>0.2782</v>
      </c>
      <c r="U52" s="94">
        <v>0.2782</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31"/>
        <v>HCBA</v>
      </c>
      <c r="B53" s="31" t="s">
        <v>115</v>
      </c>
      <c r="C53" s="92">
        <v>0</v>
      </c>
      <c r="D53" s="94">
        <v>0</v>
      </c>
      <c r="E53" s="94">
        <v>0</v>
      </c>
      <c r="F53" s="94">
        <v>0</v>
      </c>
      <c r="G53" s="94">
        <v>0</v>
      </c>
      <c r="H53" s="94">
        <v>0</v>
      </c>
      <c r="I53" s="94">
        <v>0</v>
      </c>
      <c r="J53" s="94">
        <v>-5.59</v>
      </c>
      <c r="K53" s="94">
        <v>-5.59</v>
      </c>
      <c r="L53" s="94">
        <v>-5.59</v>
      </c>
      <c r="M53" s="94">
        <v>-5.59</v>
      </c>
      <c r="N53" s="94">
        <v>-5.59</v>
      </c>
      <c r="O53" s="94">
        <v>-5.59</v>
      </c>
      <c r="P53" s="94">
        <v>-5.59</v>
      </c>
      <c r="Q53" s="94">
        <v>-5.59</v>
      </c>
      <c r="R53" s="94">
        <v>-5.59</v>
      </c>
      <c r="S53" s="94">
        <v>-5.59</v>
      </c>
      <c r="T53" s="94">
        <v>-5.59</v>
      </c>
      <c r="U53" s="94">
        <v>-5.59</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31"/>
        <v>IRMA</v>
      </c>
      <c r="B54" s="31" t="s">
        <v>30</v>
      </c>
      <c r="C54" s="92">
        <v>0</v>
      </c>
      <c r="D54" s="94">
        <v>0.17599999999999999</v>
      </c>
      <c r="E54" s="94">
        <v>0</v>
      </c>
      <c r="F54" s="94">
        <v>0</v>
      </c>
      <c r="G54" s="94">
        <v>0</v>
      </c>
      <c r="H54" s="94">
        <v>0</v>
      </c>
      <c r="I54" s="94">
        <v>0</v>
      </c>
      <c r="J54" s="94">
        <v>0</v>
      </c>
      <c r="K54" s="94">
        <v>0</v>
      </c>
      <c r="L54" s="94">
        <v>0</v>
      </c>
      <c r="M54" s="94">
        <v>0</v>
      </c>
      <c r="N54" s="94">
        <v>0</v>
      </c>
      <c r="O54" s="94">
        <v>0</v>
      </c>
      <c r="P54" s="94">
        <v>0</v>
      </c>
      <c r="Q54" s="94">
        <v>0</v>
      </c>
      <c r="R54" s="94">
        <v>0</v>
      </c>
      <c r="S54" s="94">
        <v>0</v>
      </c>
      <c r="T54" s="94">
        <v>0</v>
      </c>
      <c r="U54" s="94">
        <v>0</v>
      </c>
      <c r="V54" s="94">
        <v>0</v>
      </c>
      <c r="W54" s="94">
        <v>0</v>
      </c>
      <c r="X54" s="94">
        <v>0.17599999999999999</v>
      </c>
      <c r="Y54" s="94">
        <v>0.17599999999999999</v>
      </c>
      <c r="Z54" s="94">
        <v>0.17599999999999999</v>
      </c>
      <c r="AA54" s="94">
        <v>0.17599999999999999</v>
      </c>
      <c r="AB54" s="94">
        <v>0.17599999999999999</v>
      </c>
      <c r="AC54" s="94">
        <v>0.17599999999999999</v>
      </c>
      <c r="AD54" s="94">
        <v>0.17599999999999999</v>
      </c>
      <c r="AE54" s="94">
        <v>0.17599999999999999</v>
      </c>
      <c r="AF54" s="94">
        <v>0.17599999999999999</v>
      </c>
      <c r="AG54" s="94">
        <v>0.61219999999999997</v>
      </c>
      <c r="AH54" s="94">
        <v>0.17599999999999999</v>
      </c>
      <c r="AI54" s="94">
        <v>0.17599999999999999</v>
      </c>
      <c r="AJ54" s="94">
        <v>0.17599999999999999</v>
      </c>
      <c r="AK54" s="94">
        <v>0.17599999999999999</v>
      </c>
      <c r="AL54" s="94">
        <v>0.17599999999999999</v>
      </c>
      <c r="AM54" s="94">
        <v>0.17599999999999999</v>
      </c>
      <c r="AN54" s="94">
        <v>0</v>
      </c>
      <c r="AO54" s="94">
        <v>0.17599999999999999</v>
      </c>
      <c r="AP54" s="94">
        <v>0.17599999999999999</v>
      </c>
      <c r="AQ54" s="94">
        <v>0.17599999999999999</v>
      </c>
      <c r="AR54" s="94">
        <v>0.17599999999999999</v>
      </c>
      <c r="AS54" s="94">
        <v>0.17599999999999999</v>
      </c>
      <c r="AT54" s="94">
        <v>0.17599999999999999</v>
      </c>
      <c r="AU54" s="94">
        <v>0.17599999999999999</v>
      </c>
      <c r="AV54" s="94">
        <v>0.17599999999999999</v>
      </c>
      <c r="AW54" s="94">
        <v>0.17599999999999999</v>
      </c>
      <c r="AX54" s="94">
        <v>0.17599999999999999</v>
      </c>
      <c r="AY54" s="94">
        <v>0.17599999999999999</v>
      </c>
      <c r="AZ54" s="94">
        <v>0.17599999999999999</v>
      </c>
      <c r="BA54" s="94">
        <v>0.17599999999999999</v>
      </c>
      <c r="BB54" s="94">
        <v>0.17599999999999999</v>
      </c>
      <c r="BC54" s="94">
        <v>0.17599999999999999</v>
      </c>
      <c r="BD54" s="94">
        <v>0.17599999999999999</v>
      </c>
      <c r="BE54" s="94">
        <v>0.17599999999999999</v>
      </c>
      <c r="BF54" s="94">
        <v>0.17599999999999999</v>
      </c>
      <c r="BG54" s="94">
        <v>0.17599999999999999</v>
      </c>
      <c r="BH54" s="94">
        <v>0</v>
      </c>
      <c r="BI54" s="94">
        <v>0</v>
      </c>
      <c r="BJ54" s="94">
        <v>0</v>
      </c>
    </row>
    <row r="55" spans="1:62" x14ac:dyDescent="0.25">
      <c r="A55" t="str">
        <f t="shared" si="31"/>
        <v>General Balancing Account</v>
      </c>
      <c r="B55" s="31" t="s">
        <v>30</v>
      </c>
      <c r="C55" s="92">
        <v>0</v>
      </c>
      <c r="D55" s="94">
        <v>2.0999999999999999E-3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2.0999999999999999E-3</v>
      </c>
      <c r="Y55" s="94">
        <v>2.0999999999999999E-3</v>
      </c>
      <c r="Z55" s="94">
        <v>2.0999999999999999E-3</v>
      </c>
      <c r="AA55" s="94">
        <v>2.0999999999999999E-3</v>
      </c>
      <c r="AB55" s="94">
        <v>2.0999999999999999E-3</v>
      </c>
      <c r="AC55" s="94">
        <v>2.0999999999999999E-3</v>
      </c>
      <c r="AD55" s="94">
        <v>2.0999999999999999E-3</v>
      </c>
      <c r="AE55" s="94">
        <v>2.0999999999999999E-3</v>
      </c>
      <c r="AF55" s="94">
        <v>2.0999999999999999E-3</v>
      </c>
      <c r="AG55" s="94">
        <v>1.06E-2</v>
      </c>
      <c r="AH55" s="94">
        <v>2.0999999999999999E-3</v>
      </c>
      <c r="AI55" s="94">
        <v>2.0999999999999999E-3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31"/>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31"/>
        <v>M-WRAM</v>
      </c>
      <c r="B57" s="31" t="s">
        <v>30</v>
      </c>
      <c r="C57" s="92">
        <v>0</v>
      </c>
      <c r="D57" s="94">
        <v>0.1195</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0.1195</v>
      </c>
      <c r="Y57" s="94">
        <v>0.1195</v>
      </c>
      <c r="Z57" s="94">
        <v>0.1195</v>
      </c>
      <c r="AA57" s="94">
        <v>0.1195</v>
      </c>
      <c r="AB57" s="94">
        <v>0.1195</v>
      </c>
      <c r="AC57" s="94">
        <v>0.1195</v>
      </c>
      <c r="AD57" s="94">
        <v>0.1195</v>
      </c>
      <c r="AE57" s="94">
        <v>0.1195</v>
      </c>
      <c r="AF57" s="94">
        <v>0.1195</v>
      </c>
      <c r="AG57" s="94">
        <v>0.33460000000000001</v>
      </c>
      <c r="AH57" s="94">
        <v>0.1195</v>
      </c>
      <c r="AI57" s="94">
        <v>0.1195</v>
      </c>
      <c r="AJ57" s="94">
        <v>0.1195</v>
      </c>
      <c r="AK57" s="94">
        <v>0.1195</v>
      </c>
      <c r="AL57" s="94">
        <v>0.1195</v>
      </c>
      <c r="AM57" s="94">
        <v>0.1195</v>
      </c>
      <c r="AN57" s="94">
        <v>0</v>
      </c>
      <c r="AO57" s="94">
        <v>0.1195</v>
      </c>
      <c r="AP57" s="94">
        <v>0.1195</v>
      </c>
      <c r="AQ57" s="94">
        <v>0.1195</v>
      </c>
      <c r="AR57" s="94">
        <v>0.1195</v>
      </c>
      <c r="AS57" s="94">
        <v>0.1195</v>
      </c>
      <c r="AT57" s="94">
        <v>0.1195</v>
      </c>
      <c r="AU57" s="94">
        <v>0.1195</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31"/>
        <v>ICBA</v>
      </c>
      <c r="B58" s="31" t="s">
        <v>30</v>
      </c>
      <c r="C58" s="92">
        <v>0</v>
      </c>
      <c r="D58" s="94">
        <v>2.2700000000000001E-2</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2.2700000000000001E-2</v>
      </c>
      <c r="Y58" s="94">
        <v>2.2700000000000001E-2</v>
      </c>
      <c r="Z58" s="94">
        <v>2.2700000000000001E-2</v>
      </c>
      <c r="AA58" s="94">
        <v>2.2700000000000001E-2</v>
      </c>
      <c r="AB58" s="94">
        <v>2.2700000000000001E-2</v>
      </c>
      <c r="AC58" s="94">
        <v>2.2700000000000001E-2</v>
      </c>
      <c r="AD58" s="94">
        <v>2.2700000000000001E-2</v>
      </c>
      <c r="AE58" s="94">
        <v>2.2700000000000001E-2</v>
      </c>
      <c r="AF58" s="94">
        <v>2.2700000000000001E-2</v>
      </c>
      <c r="AG58" s="94">
        <v>-4.0599999999999996</v>
      </c>
      <c r="AH58" s="94">
        <v>2.2700000000000001E-2</v>
      </c>
      <c r="AI58" s="94">
        <v>2.2700000000000001E-2</v>
      </c>
      <c r="AJ58" s="94">
        <v>0</v>
      </c>
      <c r="AK58" s="94">
        <v>0</v>
      </c>
      <c r="AL58" s="94">
        <v>0</v>
      </c>
      <c r="AM58" s="94">
        <v>0</v>
      </c>
      <c r="AN58" s="94">
        <v>0</v>
      </c>
      <c r="AO58" s="94">
        <v>0</v>
      </c>
      <c r="AP58" s="94">
        <v>0</v>
      </c>
      <c r="AQ58" s="94">
        <v>0</v>
      </c>
      <c r="AR58" s="94">
        <v>0</v>
      </c>
      <c r="AS58" s="94">
        <v>0</v>
      </c>
      <c r="AT58" s="94">
        <v>0</v>
      </c>
      <c r="AU58" s="94">
        <v>0</v>
      </c>
      <c r="AV58" s="94">
        <v>0</v>
      </c>
      <c r="AW58" s="94">
        <v>0</v>
      </c>
      <c r="AX58" s="94">
        <v>0</v>
      </c>
      <c r="AY58" s="94">
        <v>0</v>
      </c>
      <c r="AZ58" s="94">
        <v>0</v>
      </c>
      <c r="BA58" s="94">
        <v>0</v>
      </c>
      <c r="BB58" s="94">
        <v>0</v>
      </c>
      <c r="BC58" s="94">
        <v>0</v>
      </c>
      <c r="BD58" s="94">
        <v>0</v>
      </c>
      <c r="BE58" s="94">
        <v>0</v>
      </c>
      <c r="BF58" s="94">
        <v>0</v>
      </c>
      <c r="BG58" s="94">
        <v>0</v>
      </c>
      <c r="BH58" s="94">
        <v>0</v>
      </c>
      <c r="BI58" s="94">
        <v>0</v>
      </c>
      <c r="BJ58" s="94">
        <v>0</v>
      </c>
    </row>
    <row r="59" spans="1:62" x14ac:dyDescent="0.25">
      <c r="A59" t="s">
        <v>243</v>
      </c>
      <c r="B59" s="31" t="s">
        <v>115</v>
      </c>
      <c r="C59" s="92">
        <v>0</v>
      </c>
      <c r="D59" s="94">
        <v>-7.04</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-7.04</v>
      </c>
      <c r="Y59" s="94">
        <v>-7.04</v>
      </c>
      <c r="Z59" s="94">
        <v>-7.04</v>
      </c>
      <c r="AA59" s="94">
        <v>-7.04</v>
      </c>
      <c r="AB59" s="94">
        <v>-7.04</v>
      </c>
      <c r="AC59" s="94">
        <v>-7.04</v>
      </c>
      <c r="AD59" s="94">
        <v>-7.04</v>
      </c>
      <c r="AE59" s="94">
        <v>-7.04</v>
      </c>
      <c r="AF59" s="94">
        <v>-7.04</v>
      </c>
      <c r="AG59" s="94">
        <v>-2.2599999999999998</v>
      </c>
      <c r="AH59" s="94">
        <v>-7.04</v>
      </c>
      <c r="AI59" s="94">
        <v>-7.04</v>
      </c>
      <c r="AJ59" s="94">
        <v>0</v>
      </c>
      <c r="AK59" s="94">
        <v>0</v>
      </c>
      <c r="AL59" s="94">
        <v>0</v>
      </c>
      <c r="AM59" s="94">
        <v>0</v>
      </c>
      <c r="AN59" s="94">
        <v>0</v>
      </c>
      <c r="AO59" s="94">
        <v>0</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tr">
        <f t="shared" si="31"/>
        <v>Reserved</v>
      </c>
      <c r="B60" s="31">
        <v>0</v>
      </c>
      <c r="C60" s="92">
        <v>0</v>
      </c>
      <c r="D60" s="94">
        <v>0</v>
      </c>
      <c r="E60" s="94">
        <v>0</v>
      </c>
      <c r="F60" s="94">
        <v>0</v>
      </c>
      <c r="G60" s="94">
        <v>0</v>
      </c>
      <c r="H60" s="94">
        <v>0</v>
      </c>
      <c r="I60" s="94">
        <v>0</v>
      </c>
      <c r="J60" s="94">
        <v>0</v>
      </c>
      <c r="K60" s="94">
        <v>0</v>
      </c>
      <c r="L60" s="94">
        <v>0</v>
      </c>
      <c r="M60" s="94">
        <v>0</v>
      </c>
      <c r="N60" s="94">
        <v>0</v>
      </c>
      <c r="O60" s="94">
        <v>0</v>
      </c>
      <c r="P60" s="94">
        <v>0</v>
      </c>
      <c r="Q60" s="94">
        <v>0</v>
      </c>
      <c r="R60" s="94">
        <v>0</v>
      </c>
      <c r="S60" s="94">
        <v>0</v>
      </c>
      <c r="T60" s="94">
        <v>0</v>
      </c>
      <c r="U60" s="94">
        <v>0</v>
      </c>
      <c r="V60" s="94">
        <v>0</v>
      </c>
      <c r="W60" s="94">
        <v>0</v>
      </c>
      <c r="X60" s="94">
        <v>0</v>
      </c>
      <c r="Y60" s="94">
        <v>0</v>
      </c>
      <c r="Z60" s="94">
        <v>0</v>
      </c>
      <c r="AA60" s="94">
        <v>0</v>
      </c>
      <c r="AB60" s="94">
        <v>0</v>
      </c>
      <c r="AC60" s="94">
        <v>0</v>
      </c>
      <c r="AD60" s="94">
        <v>0</v>
      </c>
      <c r="AE60" s="94">
        <v>0</v>
      </c>
      <c r="AF60" s="94">
        <v>0</v>
      </c>
      <c r="AG60" s="94">
        <v>0</v>
      </c>
      <c r="AH60" s="94">
        <v>0</v>
      </c>
      <c r="AI60" s="94">
        <v>0</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31"/>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32">C32</f>
        <v>January 2023</v>
      </c>
      <c r="C63" s="27" t="str">
        <f t="shared" si="32"/>
        <v>February 2023</v>
      </c>
      <c r="D63" s="27" t="str">
        <f t="shared" si="32"/>
        <v>March 2023</v>
      </c>
      <c r="E63" s="27" t="str">
        <f t="shared" si="32"/>
        <v>April 2023</v>
      </c>
      <c r="F63" s="27" t="str">
        <f t="shared" si="32"/>
        <v>May 2023</v>
      </c>
      <c r="G63" s="27" t="str">
        <f t="shared" si="32"/>
        <v>June 2023</v>
      </c>
      <c r="H63" s="27" t="str">
        <f t="shared" si="32"/>
        <v>July 2023</v>
      </c>
      <c r="I63" s="27" t="str">
        <f t="shared" si="32"/>
        <v>August 2023</v>
      </c>
      <c r="J63" s="27" t="str">
        <f t="shared" si="32"/>
        <v>September 2023</v>
      </c>
      <c r="K63" s="27" t="str">
        <f t="shared" si="32"/>
        <v>October 2023</v>
      </c>
      <c r="L63" s="27" t="str">
        <f t="shared" si="32"/>
        <v>November 2023</v>
      </c>
      <c r="M63" s="27" t="str">
        <f t="shared" si="32"/>
        <v>December 2023</v>
      </c>
      <c r="N63" s="27" t="str">
        <f t="shared" si="32"/>
        <v>January 2024</v>
      </c>
      <c r="O63" s="27" t="str">
        <f t="shared" si="32"/>
        <v>February 2024</v>
      </c>
      <c r="P63" s="27" t="str">
        <f t="shared" si="32"/>
        <v>March 2024</v>
      </c>
      <c r="Q63" s="27" t="str">
        <f t="shared" si="32"/>
        <v>April 2024</v>
      </c>
      <c r="R63" s="27" t="str">
        <f t="shared" si="32"/>
        <v>May 2024</v>
      </c>
      <c r="S63" s="27" t="str">
        <f t="shared" si="32"/>
        <v>June 2024</v>
      </c>
      <c r="T63" s="27" t="str">
        <f t="shared" si="32"/>
        <v>July 2024</v>
      </c>
      <c r="U63" s="27" t="str">
        <f t="shared" si="32"/>
        <v>August 2024</v>
      </c>
      <c r="V63" s="27" t="str">
        <f t="shared" si="32"/>
        <v>September 2024</v>
      </c>
      <c r="W63" s="27" t="str">
        <f t="shared" si="32"/>
        <v>October 2024</v>
      </c>
      <c r="X63" s="27" t="str">
        <f t="shared" si="32"/>
        <v>November 2024</v>
      </c>
      <c r="Y63" s="27" t="str">
        <f t="shared" si="32"/>
        <v>December 2024</v>
      </c>
      <c r="Z63" s="27" t="str">
        <f t="shared" si="32"/>
        <v>January 2025</v>
      </c>
      <c r="AA63" s="27" t="str">
        <f t="shared" si="32"/>
        <v>February 2025</v>
      </c>
      <c r="AB63" s="27" t="str">
        <f t="shared" si="32"/>
        <v>March 2025</v>
      </c>
      <c r="AC63" s="27" t="str">
        <f t="shared" si="32"/>
        <v>April 2025</v>
      </c>
      <c r="AD63" s="27" t="str">
        <f t="shared" si="32"/>
        <v>May 2025</v>
      </c>
      <c r="AE63" s="27" t="str">
        <f t="shared" si="32"/>
        <v>June 2025</v>
      </c>
      <c r="AF63" s="27" t="str">
        <f t="shared" si="32"/>
        <v>July 2025</v>
      </c>
      <c r="AG63" s="27" t="str">
        <f t="shared" si="32"/>
        <v>August 2025</v>
      </c>
      <c r="AH63" s="27" t="str">
        <f t="shared" si="32"/>
        <v>September 2025</v>
      </c>
      <c r="AI63" s="27" t="str">
        <f t="shared" si="32"/>
        <v>October 2025</v>
      </c>
      <c r="AJ63" s="27" t="str">
        <f t="shared" si="32"/>
        <v>November 2025</v>
      </c>
      <c r="AK63" s="27" t="str">
        <f t="shared" si="32"/>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8.0000000000000002E-3</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241</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33">IF(G85&gt;0,"Tier 5",IF(G84&gt;0,"Tier 4"," "))</f>
        <v xml:space="preserve"> </v>
      </c>
      <c r="H79" s="2" t="str">
        <f t="shared" si="33"/>
        <v xml:space="preserve"> </v>
      </c>
      <c r="I79" s="2" t="str">
        <f t="shared" si="33"/>
        <v xml:space="preserve"> </v>
      </c>
      <c r="J79" s="2" t="str">
        <f t="shared" si="33"/>
        <v xml:space="preserve"> </v>
      </c>
      <c r="K79" s="2" t="str">
        <f t="shared" si="33"/>
        <v xml:space="preserve"> </v>
      </c>
      <c r="L79" s="2" t="str">
        <f t="shared" si="33"/>
        <v xml:space="preserve"> </v>
      </c>
      <c r="M79" s="2" t="str">
        <f t="shared" si="33"/>
        <v xml:space="preserve"> </v>
      </c>
      <c r="N79" s="2" t="str">
        <f t="shared" si="33"/>
        <v xml:space="preserve"> </v>
      </c>
      <c r="O79" s="2" t="str">
        <f t="shared" si="33"/>
        <v xml:space="preserve"> </v>
      </c>
      <c r="P79" s="2" t="str">
        <f t="shared" si="33"/>
        <v xml:space="preserve"> </v>
      </c>
      <c r="Q79" s="2" t="str">
        <f t="shared" si="33"/>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34">INDEX($B$15:$AK$19,MATCH($E81,$A$15:$A$19,0),MATCH(F$80,$B$14:$AK$14,0))</f>
        <v>7</v>
      </c>
      <c r="G81" s="2">
        <f t="shared" si="34"/>
        <v>7</v>
      </c>
      <c r="H81" s="2">
        <f t="shared" si="34"/>
        <v>7</v>
      </c>
      <c r="I81" s="2">
        <f t="shared" si="34"/>
        <v>7</v>
      </c>
      <c r="J81" s="2">
        <f t="shared" si="34"/>
        <v>7</v>
      </c>
      <c r="K81" s="2">
        <f t="shared" si="34"/>
        <v>7</v>
      </c>
      <c r="L81" s="2">
        <f t="shared" si="34"/>
        <v>7</v>
      </c>
      <c r="M81" s="2">
        <f t="shared" si="34"/>
        <v>7</v>
      </c>
      <c r="N81" s="2">
        <f t="shared" si="34"/>
        <v>7</v>
      </c>
      <c r="O81" s="2">
        <f t="shared" si="34"/>
        <v>7</v>
      </c>
      <c r="P81" s="2">
        <f t="shared" si="34"/>
        <v>7</v>
      </c>
      <c r="Q81" s="2">
        <f t="shared" si="34"/>
        <v>7</v>
      </c>
    </row>
    <row r="82" spans="2:17" x14ac:dyDescent="0.25">
      <c r="C82" t="s">
        <v>115</v>
      </c>
      <c r="E82" t="str">
        <f>A16</f>
        <v>Tier 2</v>
      </c>
      <c r="F82" s="2">
        <f t="shared" si="34"/>
        <v>7</v>
      </c>
      <c r="G82" s="2">
        <f t="shared" si="34"/>
        <v>7</v>
      </c>
      <c r="H82" s="2">
        <f t="shared" si="34"/>
        <v>7</v>
      </c>
      <c r="I82" s="2">
        <f t="shared" si="34"/>
        <v>7</v>
      </c>
      <c r="J82" s="2">
        <f t="shared" si="34"/>
        <v>7</v>
      </c>
      <c r="K82" s="2">
        <f t="shared" si="34"/>
        <v>7</v>
      </c>
      <c r="L82" s="2">
        <f t="shared" si="34"/>
        <v>7</v>
      </c>
      <c r="M82" s="2">
        <f t="shared" si="34"/>
        <v>7</v>
      </c>
      <c r="N82" s="2">
        <f t="shared" si="34"/>
        <v>7</v>
      </c>
      <c r="O82" s="2">
        <f t="shared" si="34"/>
        <v>7</v>
      </c>
      <c r="P82" s="2">
        <f t="shared" si="34"/>
        <v>7</v>
      </c>
      <c r="Q82" s="2">
        <f t="shared" si="34"/>
        <v>7</v>
      </c>
    </row>
    <row r="83" spans="2:17" x14ac:dyDescent="0.25">
      <c r="E83" t="str">
        <f>A17</f>
        <v>Tier 3</v>
      </c>
      <c r="F83" s="2">
        <f t="shared" si="34"/>
        <v>14</v>
      </c>
      <c r="G83" s="2">
        <f t="shared" si="34"/>
        <v>14</v>
      </c>
      <c r="H83" s="2">
        <f t="shared" si="34"/>
        <v>14</v>
      </c>
      <c r="I83" s="2">
        <f t="shared" si="34"/>
        <v>14</v>
      </c>
      <c r="J83" s="2">
        <f t="shared" si="34"/>
        <v>14</v>
      </c>
      <c r="K83" s="2">
        <f t="shared" si="34"/>
        <v>14</v>
      </c>
      <c r="L83" s="2">
        <f t="shared" si="34"/>
        <v>14</v>
      </c>
      <c r="M83" s="2">
        <f t="shared" si="34"/>
        <v>14</v>
      </c>
      <c r="N83" s="2">
        <f t="shared" si="34"/>
        <v>14</v>
      </c>
      <c r="O83" s="2">
        <f t="shared" si="34"/>
        <v>14</v>
      </c>
      <c r="P83" s="2">
        <f t="shared" si="34"/>
        <v>14</v>
      </c>
      <c r="Q83" s="2">
        <f t="shared" si="34"/>
        <v>14</v>
      </c>
    </row>
    <row r="84" spans="2:17" x14ac:dyDescent="0.25">
      <c r="C84" t="s">
        <v>162</v>
      </c>
      <c r="E84" t="str">
        <f>A18</f>
        <v>Tier 4</v>
      </c>
      <c r="F84" s="2">
        <f t="shared" si="34"/>
        <v>0</v>
      </c>
      <c r="G84" s="2">
        <f t="shared" si="34"/>
        <v>0</v>
      </c>
      <c r="H84" s="2">
        <f t="shared" si="34"/>
        <v>0</v>
      </c>
      <c r="I84" s="2">
        <f t="shared" si="34"/>
        <v>0</v>
      </c>
      <c r="J84" s="2">
        <f t="shared" si="34"/>
        <v>0</v>
      </c>
      <c r="K84" s="2">
        <f t="shared" si="34"/>
        <v>0</v>
      </c>
      <c r="L84" s="2">
        <f t="shared" si="34"/>
        <v>0</v>
      </c>
      <c r="M84" s="2">
        <f t="shared" si="34"/>
        <v>0</v>
      </c>
      <c r="N84" s="2">
        <f t="shared" si="34"/>
        <v>0</v>
      </c>
      <c r="O84" s="2">
        <f t="shared" si="34"/>
        <v>0</v>
      </c>
      <c r="P84" s="2">
        <f t="shared" si="34"/>
        <v>0</v>
      </c>
      <c r="Q84" s="2">
        <f t="shared" si="34"/>
        <v>0</v>
      </c>
    </row>
    <row r="85" spans="2:17" x14ac:dyDescent="0.25">
      <c r="C85" t="s">
        <v>163</v>
      </c>
      <c r="E85" t="str">
        <f>A19</f>
        <v>Tier 5</v>
      </c>
      <c r="F85" s="2">
        <f t="shared" si="34"/>
        <v>0</v>
      </c>
      <c r="G85" s="2">
        <f t="shared" si="34"/>
        <v>0</v>
      </c>
      <c r="H85" s="2">
        <f t="shared" si="34"/>
        <v>0</v>
      </c>
      <c r="I85" s="2">
        <f t="shared" si="34"/>
        <v>0</v>
      </c>
      <c r="J85" s="2">
        <f t="shared" si="34"/>
        <v>0</v>
      </c>
      <c r="K85" s="2">
        <f t="shared" si="34"/>
        <v>0</v>
      </c>
      <c r="L85" s="2">
        <f t="shared" si="34"/>
        <v>0</v>
      </c>
      <c r="M85" s="2">
        <f t="shared" si="34"/>
        <v>0</v>
      </c>
      <c r="N85" s="2">
        <f t="shared" si="34"/>
        <v>0</v>
      </c>
      <c r="O85" s="2">
        <f t="shared" si="34"/>
        <v>0</v>
      </c>
      <c r="P85" s="2">
        <f t="shared" si="34"/>
        <v>0</v>
      </c>
      <c r="Q85" s="2">
        <f t="shared" si="34"/>
        <v>0</v>
      </c>
    </row>
    <row r="86" spans="2:17" x14ac:dyDescent="0.25">
      <c r="C86" t="s">
        <v>51</v>
      </c>
      <c r="F86" s="2" t="str">
        <f>IF(F92&gt;0,"Tier 5",IF(F91&gt;0,"Tier 4"," "))</f>
        <v xml:space="preserve"> </v>
      </c>
      <c r="G86" s="2" t="str">
        <f t="shared" ref="G86:Q86" si="35">IF(G92&gt;0,"Tier 5",IF(G91&gt;0,"Tier 4"," "))</f>
        <v xml:space="preserve"> </v>
      </c>
      <c r="H86" s="2" t="str">
        <f t="shared" si="35"/>
        <v xml:space="preserve"> </v>
      </c>
      <c r="I86" s="2" t="str">
        <f t="shared" si="35"/>
        <v xml:space="preserve"> </v>
      </c>
      <c r="J86" s="2" t="str">
        <f t="shared" si="35"/>
        <v>Tier 4</v>
      </c>
      <c r="K86" s="2" t="str">
        <f t="shared" si="35"/>
        <v>Tier 4</v>
      </c>
      <c r="L86" s="2" t="str">
        <f t="shared" si="35"/>
        <v>Tier 4</v>
      </c>
      <c r="M86" s="2" t="str">
        <f t="shared" si="35"/>
        <v>Tier 4</v>
      </c>
      <c r="N86" s="2" t="str">
        <f t="shared" si="35"/>
        <v>Tier 4</v>
      </c>
      <c r="O86" s="2" t="str">
        <f t="shared" si="35"/>
        <v>Tier 4</v>
      </c>
      <c r="P86" s="2" t="str">
        <f t="shared" si="35"/>
        <v>Tier 4</v>
      </c>
      <c r="Q86" s="2" t="str">
        <f t="shared" si="35"/>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36">INDEX($B$15:$AK$19,MATCH($E88,$A$15:$A$19,0),MATCH(F$87,$B$14:$AK$14,0))</f>
        <v>7</v>
      </c>
      <c r="G88" s="2">
        <f t="shared" si="36"/>
        <v>7</v>
      </c>
      <c r="H88" s="2">
        <f t="shared" si="36"/>
        <v>7</v>
      </c>
      <c r="I88" s="2">
        <f t="shared" si="36"/>
        <v>7</v>
      </c>
      <c r="J88" s="2">
        <f t="shared" si="36"/>
        <v>6</v>
      </c>
      <c r="K88" s="2">
        <f t="shared" si="36"/>
        <v>6</v>
      </c>
      <c r="L88" s="2">
        <f t="shared" si="36"/>
        <v>6</v>
      </c>
      <c r="M88" s="2">
        <f t="shared" si="36"/>
        <v>6</v>
      </c>
      <c r="N88" s="2">
        <f t="shared" si="36"/>
        <v>6</v>
      </c>
      <c r="O88" s="2">
        <f t="shared" si="36"/>
        <v>6</v>
      </c>
      <c r="P88" s="2">
        <f t="shared" si="36"/>
        <v>6</v>
      </c>
      <c r="Q88" s="2">
        <f t="shared" si="36"/>
        <v>6</v>
      </c>
    </row>
    <row r="89" spans="2:17" x14ac:dyDescent="0.25">
      <c r="E89" t="str">
        <f t="shared" ref="E89:E92" si="37">E82</f>
        <v>Tier 2</v>
      </c>
      <c r="F89" s="2">
        <f t="shared" si="36"/>
        <v>7</v>
      </c>
      <c r="G89" s="2">
        <f t="shared" si="36"/>
        <v>7</v>
      </c>
      <c r="H89" s="2">
        <f t="shared" si="36"/>
        <v>7</v>
      </c>
      <c r="I89" s="2">
        <f t="shared" si="36"/>
        <v>7</v>
      </c>
      <c r="J89" s="2">
        <f t="shared" si="36"/>
        <v>12</v>
      </c>
      <c r="K89" s="2">
        <f t="shared" si="36"/>
        <v>12</v>
      </c>
      <c r="L89" s="2">
        <f t="shared" si="36"/>
        <v>12</v>
      </c>
      <c r="M89" s="2">
        <f t="shared" si="36"/>
        <v>12</v>
      </c>
      <c r="N89" s="2">
        <f t="shared" si="36"/>
        <v>12</v>
      </c>
      <c r="O89" s="2">
        <f t="shared" si="36"/>
        <v>12</v>
      </c>
      <c r="P89" s="2">
        <f t="shared" si="36"/>
        <v>12</v>
      </c>
      <c r="Q89" s="2">
        <f t="shared" si="36"/>
        <v>12</v>
      </c>
    </row>
    <row r="90" spans="2:17" x14ac:dyDescent="0.25">
      <c r="E90" t="str">
        <f t="shared" si="37"/>
        <v>Tier 3</v>
      </c>
      <c r="F90" s="2">
        <f t="shared" si="36"/>
        <v>14</v>
      </c>
      <c r="G90" s="2">
        <f t="shared" si="36"/>
        <v>14</v>
      </c>
      <c r="H90" s="2">
        <f t="shared" si="36"/>
        <v>14</v>
      </c>
      <c r="I90" s="2">
        <f t="shared" si="36"/>
        <v>14</v>
      </c>
      <c r="J90" s="2">
        <f t="shared" si="36"/>
        <v>11</v>
      </c>
      <c r="K90" s="2">
        <f t="shared" si="36"/>
        <v>11</v>
      </c>
      <c r="L90" s="2">
        <f t="shared" si="36"/>
        <v>11</v>
      </c>
      <c r="M90" s="2">
        <f t="shared" si="36"/>
        <v>11</v>
      </c>
      <c r="N90" s="2">
        <f t="shared" si="36"/>
        <v>11</v>
      </c>
      <c r="O90" s="2">
        <f t="shared" si="36"/>
        <v>11</v>
      </c>
      <c r="P90" s="2">
        <f t="shared" si="36"/>
        <v>11</v>
      </c>
      <c r="Q90" s="2">
        <f t="shared" si="36"/>
        <v>11</v>
      </c>
    </row>
    <row r="91" spans="2:17" x14ac:dyDescent="0.25">
      <c r="C91" t="s">
        <v>99</v>
      </c>
      <c r="E91" t="str">
        <f t="shared" si="37"/>
        <v>Tier 4</v>
      </c>
      <c r="F91" s="2">
        <f t="shared" si="36"/>
        <v>0</v>
      </c>
      <c r="G91" s="2">
        <f t="shared" si="36"/>
        <v>0</v>
      </c>
      <c r="H91" s="2">
        <f t="shared" si="36"/>
        <v>0</v>
      </c>
      <c r="I91" s="2">
        <f t="shared" si="36"/>
        <v>0</v>
      </c>
      <c r="J91" s="2">
        <f t="shared" si="36"/>
        <v>29</v>
      </c>
      <c r="K91" s="2">
        <f t="shared" si="36"/>
        <v>29</v>
      </c>
      <c r="L91" s="2">
        <f t="shared" si="36"/>
        <v>29</v>
      </c>
      <c r="M91" s="2">
        <f t="shared" si="36"/>
        <v>29</v>
      </c>
      <c r="N91" s="2">
        <f t="shared" si="36"/>
        <v>29</v>
      </c>
      <c r="O91" s="2">
        <f t="shared" si="36"/>
        <v>29</v>
      </c>
      <c r="P91" s="2">
        <f t="shared" si="36"/>
        <v>29</v>
      </c>
      <c r="Q91" s="2">
        <f t="shared" si="36"/>
        <v>29</v>
      </c>
    </row>
    <row r="92" spans="2:17" x14ac:dyDescent="0.25">
      <c r="C92" t="s">
        <v>26</v>
      </c>
      <c r="E92" t="str">
        <f t="shared" si="37"/>
        <v>Tier 5</v>
      </c>
      <c r="F92" s="2">
        <f t="shared" si="36"/>
        <v>0</v>
      </c>
      <c r="G92" s="2">
        <f t="shared" si="36"/>
        <v>0</v>
      </c>
      <c r="H92" s="2">
        <f t="shared" si="36"/>
        <v>0</v>
      </c>
      <c r="I92" s="2">
        <f t="shared" si="36"/>
        <v>0</v>
      </c>
      <c r="J92" s="2">
        <f t="shared" si="36"/>
        <v>0</v>
      </c>
      <c r="K92" s="2">
        <f t="shared" si="36"/>
        <v>0</v>
      </c>
      <c r="L92" s="2">
        <f t="shared" si="36"/>
        <v>0</v>
      </c>
      <c r="M92" s="2">
        <f t="shared" si="36"/>
        <v>0</v>
      </c>
      <c r="N92" s="2">
        <f t="shared" si="36"/>
        <v>0</v>
      </c>
      <c r="O92" s="2">
        <f t="shared" si="36"/>
        <v>0</v>
      </c>
      <c r="P92" s="2">
        <f t="shared" si="36"/>
        <v>0</v>
      </c>
      <c r="Q92" s="2">
        <f t="shared" si="36"/>
        <v>0</v>
      </c>
    </row>
    <row r="93" spans="2:17" x14ac:dyDescent="0.25">
      <c r="F93" s="2" t="str">
        <f>IF(F99&gt;0,"Tier 5",IF(F98&gt;0,"Tier 4"," "))</f>
        <v xml:space="preserve"> </v>
      </c>
      <c r="G93" s="2" t="str">
        <f t="shared" ref="G93:Q93" si="38">IF(G99&gt;0,"Tier 5",IF(G98&gt;0,"Tier 4"," "))</f>
        <v xml:space="preserve"> </v>
      </c>
      <c r="H93" s="2" t="str">
        <f t="shared" si="38"/>
        <v xml:space="preserve"> </v>
      </c>
      <c r="I93" s="2" t="str">
        <f t="shared" si="38"/>
        <v xml:space="preserve"> </v>
      </c>
      <c r="J93" s="2" t="str">
        <f t="shared" si="38"/>
        <v xml:space="preserve"> </v>
      </c>
      <c r="K93" s="2" t="str">
        <f t="shared" si="38"/>
        <v xml:space="preserve"> </v>
      </c>
      <c r="L93" s="2" t="str">
        <f t="shared" si="38"/>
        <v xml:space="preserve"> </v>
      </c>
      <c r="M93" s="2" t="str">
        <f t="shared" si="38"/>
        <v xml:space="preserve"> </v>
      </c>
      <c r="N93" s="2" t="str">
        <f t="shared" si="38"/>
        <v xml:space="preserve"> </v>
      </c>
      <c r="O93" s="2" t="str">
        <f t="shared" si="38"/>
        <v xml:space="preserve"> </v>
      </c>
      <c r="P93" s="2" t="str">
        <f t="shared" si="38"/>
        <v xml:space="preserve"> </v>
      </c>
      <c r="Q93" s="2" t="str">
        <f t="shared" si="38"/>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39">INDEX($B$15:$AK$19,MATCH($E95,$A$15:$A$19,0),MATCH(F$94,$B$14:$AK$14,0))</f>
        <v>7</v>
      </c>
      <c r="G95" s="2">
        <f t="shared" si="39"/>
        <v>7</v>
      </c>
      <c r="H95" s="2">
        <f t="shared" si="39"/>
        <v>7</v>
      </c>
      <c r="I95" s="2">
        <f t="shared" si="39"/>
        <v>7</v>
      </c>
      <c r="J95" s="2">
        <f t="shared" si="39"/>
        <v>7</v>
      </c>
      <c r="K95" s="2">
        <f t="shared" si="39"/>
        <v>7</v>
      </c>
      <c r="L95" s="2">
        <f t="shared" si="39"/>
        <v>7</v>
      </c>
      <c r="M95" s="2">
        <f t="shared" si="39"/>
        <v>7</v>
      </c>
      <c r="N95" s="2">
        <f t="shared" si="39"/>
        <v>7</v>
      </c>
      <c r="O95" s="2">
        <f t="shared" si="39"/>
        <v>7</v>
      </c>
      <c r="P95" s="2">
        <f t="shared" si="39"/>
        <v>7</v>
      </c>
      <c r="Q95" s="2">
        <f t="shared" si="39"/>
        <v>7</v>
      </c>
    </row>
    <row r="96" spans="2:17" x14ac:dyDescent="0.25">
      <c r="B96" t="s">
        <v>181</v>
      </c>
      <c r="C96" t="s">
        <v>181</v>
      </c>
      <c r="E96" t="str">
        <f t="shared" ref="E96:E99" si="40">E89</f>
        <v>Tier 2</v>
      </c>
      <c r="F96" s="2">
        <f t="shared" si="39"/>
        <v>7</v>
      </c>
      <c r="G96" s="2">
        <f t="shared" si="39"/>
        <v>7</v>
      </c>
      <c r="H96" s="2">
        <f t="shared" si="39"/>
        <v>7</v>
      </c>
      <c r="I96" s="2">
        <f t="shared" si="39"/>
        <v>7</v>
      </c>
      <c r="J96" s="2">
        <f t="shared" si="39"/>
        <v>7</v>
      </c>
      <c r="K96" s="2">
        <f t="shared" si="39"/>
        <v>7</v>
      </c>
      <c r="L96" s="2">
        <f t="shared" si="39"/>
        <v>7</v>
      </c>
      <c r="M96" s="2">
        <f t="shared" si="39"/>
        <v>7</v>
      </c>
      <c r="N96" s="2">
        <f t="shared" si="39"/>
        <v>7</v>
      </c>
      <c r="O96" s="2">
        <f t="shared" si="39"/>
        <v>7</v>
      </c>
      <c r="P96" s="2">
        <f t="shared" si="39"/>
        <v>7</v>
      </c>
      <c r="Q96" s="2">
        <f t="shared" si="39"/>
        <v>7</v>
      </c>
    </row>
    <row r="97" spans="3:17" x14ac:dyDescent="0.25">
      <c r="E97" t="str">
        <f t="shared" si="40"/>
        <v>Tier 3</v>
      </c>
      <c r="F97" s="2">
        <f t="shared" si="39"/>
        <v>14</v>
      </c>
      <c r="G97" s="2">
        <f t="shared" si="39"/>
        <v>14</v>
      </c>
      <c r="H97" s="2">
        <f t="shared" si="39"/>
        <v>14</v>
      </c>
      <c r="I97" s="2">
        <f t="shared" si="39"/>
        <v>14</v>
      </c>
      <c r="J97" s="2">
        <f t="shared" si="39"/>
        <v>14</v>
      </c>
      <c r="K97" s="2">
        <f t="shared" si="39"/>
        <v>14</v>
      </c>
      <c r="L97" s="2">
        <f t="shared" si="39"/>
        <v>14</v>
      </c>
      <c r="M97" s="2">
        <f t="shared" si="39"/>
        <v>14</v>
      </c>
      <c r="N97" s="2">
        <f t="shared" si="39"/>
        <v>14</v>
      </c>
      <c r="O97" s="2">
        <f t="shared" si="39"/>
        <v>14</v>
      </c>
      <c r="P97" s="2">
        <f t="shared" si="39"/>
        <v>14</v>
      </c>
      <c r="Q97" s="2">
        <f t="shared" si="39"/>
        <v>14</v>
      </c>
    </row>
    <row r="98" spans="3:17" x14ac:dyDescent="0.25">
      <c r="E98" t="str">
        <f t="shared" si="40"/>
        <v>Tier 4</v>
      </c>
      <c r="F98" s="2">
        <f t="shared" si="39"/>
        <v>0</v>
      </c>
      <c r="G98" s="2">
        <f t="shared" si="39"/>
        <v>0</v>
      </c>
      <c r="H98" s="2">
        <f t="shared" si="39"/>
        <v>0</v>
      </c>
      <c r="I98" s="2">
        <f t="shared" si="39"/>
        <v>0</v>
      </c>
      <c r="J98" s="2">
        <f t="shared" si="39"/>
        <v>0</v>
      </c>
      <c r="K98" s="2">
        <f t="shared" si="39"/>
        <v>0</v>
      </c>
      <c r="L98" s="2">
        <f t="shared" si="39"/>
        <v>0</v>
      </c>
      <c r="M98" s="2">
        <f t="shared" si="39"/>
        <v>0</v>
      </c>
      <c r="N98" s="2">
        <f t="shared" si="39"/>
        <v>0</v>
      </c>
      <c r="O98" s="2">
        <f t="shared" si="39"/>
        <v>0</v>
      </c>
      <c r="P98" s="2">
        <f t="shared" si="39"/>
        <v>0</v>
      </c>
      <c r="Q98" s="2">
        <f t="shared" si="39"/>
        <v>0</v>
      </c>
    </row>
    <row r="99" spans="3:17" x14ac:dyDescent="0.25">
      <c r="E99" t="str">
        <f t="shared" si="40"/>
        <v>Tier 5</v>
      </c>
      <c r="F99" s="2">
        <f t="shared" si="39"/>
        <v>0</v>
      </c>
      <c r="G99" s="2">
        <f t="shared" si="39"/>
        <v>0</v>
      </c>
      <c r="H99" s="2">
        <f t="shared" si="39"/>
        <v>0</v>
      </c>
      <c r="I99" s="2">
        <f t="shared" si="39"/>
        <v>0</v>
      </c>
      <c r="J99" s="2">
        <f t="shared" si="39"/>
        <v>0</v>
      </c>
      <c r="K99" s="2">
        <f t="shared" si="39"/>
        <v>0</v>
      </c>
      <c r="L99" s="2">
        <f t="shared" si="39"/>
        <v>0</v>
      </c>
      <c r="M99" s="2">
        <f t="shared" si="39"/>
        <v>0</v>
      </c>
      <c r="N99" s="2">
        <f t="shared" si="39"/>
        <v>0</v>
      </c>
      <c r="O99" s="2">
        <f t="shared" si="39"/>
        <v>0</v>
      </c>
      <c r="P99" s="2">
        <f t="shared" si="39"/>
        <v>0</v>
      </c>
      <c r="Q99" s="2">
        <f t="shared" si="39"/>
        <v>0</v>
      </c>
    </row>
    <row r="100" spans="3:17" x14ac:dyDescent="0.25">
      <c r="F100" s="2" t="str">
        <f>IF(F106&gt;0,"Tier 5",IF(F105&gt;0,"Tier 4"," "))</f>
        <v>Tier 4</v>
      </c>
      <c r="G100" s="2" t="str">
        <f t="shared" ref="G100:Q100" si="41">IF(G106&gt;0,"Tier 5",IF(G105&gt;0,"Tier 4"," "))</f>
        <v>Tier 4</v>
      </c>
      <c r="H100" s="2" t="str">
        <f t="shared" si="41"/>
        <v>Tier 4</v>
      </c>
      <c r="I100" s="2" t="str">
        <f t="shared" si="41"/>
        <v>Tier 4</v>
      </c>
      <c r="J100" s="2" t="str">
        <f t="shared" si="41"/>
        <v>Tier 4</v>
      </c>
      <c r="K100" s="2" t="str">
        <f t="shared" si="41"/>
        <v>Tier 4</v>
      </c>
      <c r="L100" s="2" t="str">
        <f t="shared" si="41"/>
        <v>Tier 4</v>
      </c>
      <c r="M100" s="2" t="str">
        <f t="shared" si="41"/>
        <v>Tier 4</v>
      </c>
      <c r="N100" s="2" t="str">
        <f t="shared" si="41"/>
        <v>Tier 4</v>
      </c>
      <c r="O100" s="2" t="str">
        <f t="shared" si="41"/>
        <v>Tier 4</v>
      </c>
      <c r="P100" s="2" t="str">
        <f t="shared" si="41"/>
        <v>Tier 4</v>
      </c>
      <c r="Q100" s="2" t="str">
        <f t="shared" si="41"/>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42">INDEX($B$15:$BI$19,MATCH($E102,$A$15:$A$19,0),MATCH(F$101,$B$14:$BI$14,0))</f>
        <v>6</v>
      </c>
      <c r="G102" s="2">
        <f t="shared" si="42"/>
        <v>6</v>
      </c>
      <c r="H102" s="2">
        <f t="shared" si="42"/>
        <v>6</v>
      </c>
      <c r="I102" s="2">
        <f t="shared" si="42"/>
        <v>6</v>
      </c>
      <c r="J102" s="2">
        <f t="shared" si="42"/>
        <v>6</v>
      </c>
      <c r="K102" s="2">
        <f t="shared" si="42"/>
        <v>6</v>
      </c>
      <c r="L102" s="2">
        <f t="shared" si="42"/>
        <v>6</v>
      </c>
      <c r="M102" s="2">
        <f t="shared" si="42"/>
        <v>6</v>
      </c>
      <c r="N102" s="2">
        <f t="shared" si="42"/>
        <v>6</v>
      </c>
      <c r="O102" s="2">
        <f t="shared" si="42"/>
        <v>6</v>
      </c>
      <c r="P102" s="2">
        <f t="shared" si="42"/>
        <v>6</v>
      </c>
      <c r="Q102" s="2">
        <f t="shared" si="42"/>
        <v>6</v>
      </c>
    </row>
    <row r="103" spans="3:17" x14ac:dyDescent="0.25">
      <c r="C103" t="s">
        <v>106</v>
      </c>
      <c r="E103" t="str">
        <f t="shared" ref="E103:E106" si="43">E96</f>
        <v>Tier 2</v>
      </c>
      <c r="F103" s="2">
        <f t="shared" si="42"/>
        <v>13</v>
      </c>
      <c r="G103" s="2">
        <f t="shared" si="42"/>
        <v>13</v>
      </c>
      <c r="H103" s="2">
        <f t="shared" si="42"/>
        <v>13</v>
      </c>
      <c r="I103" s="2">
        <f t="shared" si="42"/>
        <v>13</v>
      </c>
      <c r="J103" s="2">
        <f t="shared" si="42"/>
        <v>13</v>
      </c>
      <c r="K103" s="2">
        <f t="shared" si="42"/>
        <v>13</v>
      </c>
      <c r="L103" s="2">
        <f t="shared" si="42"/>
        <v>13</v>
      </c>
      <c r="M103" s="2">
        <f t="shared" si="42"/>
        <v>13</v>
      </c>
      <c r="N103" s="2">
        <f t="shared" si="42"/>
        <v>13</v>
      </c>
      <c r="O103" s="2">
        <f t="shared" si="42"/>
        <v>13</v>
      </c>
      <c r="P103" s="2">
        <f t="shared" si="42"/>
        <v>13</v>
      </c>
      <c r="Q103" s="2">
        <f t="shared" si="42"/>
        <v>13</v>
      </c>
    </row>
    <row r="104" spans="3:17" x14ac:dyDescent="0.25">
      <c r="C104" t="s">
        <v>107</v>
      </c>
      <c r="E104" t="str">
        <f t="shared" si="43"/>
        <v>Tier 3</v>
      </c>
      <c r="F104" s="2">
        <f t="shared" si="42"/>
        <v>24</v>
      </c>
      <c r="G104" s="2">
        <f t="shared" si="42"/>
        <v>24</v>
      </c>
      <c r="H104" s="2">
        <f t="shared" si="42"/>
        <v>24</v>
      </c>
      <c r="I104" s="2">
        <f t="shared" si="42"/>
        <v>24</v>
      </c>
      <c r="J104" s="2">
        <f t="shared" si="42"/>
        <v>24</v>
      </c>
      <c r="K104" s="2">
        <f t="shared" si="42"/>
        <v>24</v>
      </c>
      <c r="L104" s="2">
        <f t="shared" si="42"/>
        <v>24</v>
      </c>
      <c r="M104" s="2">
        <f t="shared" si="42"/>
        <v>24</v>
      </c>
      <c r="N104" s="2">
        <f t="shared" si="42"/>
        <v>24</v>
      </c>
      <c r="O104" s="2">
        <f t="shared" si="42"/>
        <v>24</v>
      </c>
      <c r="P104" s="2">
        <f t="shared" si="42"/>
        <v>24</v>
      </c>
      <c r="Q104" s="2">
        <f t="shared" si="42"/>
        <v>24</v>
      </c>
    </row>
    <row r="105" spans="3:17" x14ac:dyDescent="0.25">
      <c r="C105" t="s">
        <v>108</v>
      </c>
      <c r="E105" t="str">
        <f t="shared" si="43"/>
        <v>Tier 4</v>
      </c>
      <c r="F105" s="2">
        <f t="shared" si="42"/>
        <v>43</v>
      </c>
      <c r="G105" s="2">
        <f t="shared" si="42"/>
        <v>43</v>
      </c>
      <c r="H105" s="2">
        <f t="shared" si="42"/>
        <v>43</v>
      </c>
      <c r="I105" s="2">
        <f t="shared" si="42"/>
        <v>43</v>
      </c>
      <c r="J105" s="2">
        <f t="shared" si="42"/>
        <v>43</v>
      </c>
      <c r="K105" s="2">
        <f t="shared" si="42"/>
        <v>43</v>
      </c>
      <c r="L105" s="2">
        <f t="shared" si="42"/>
        <v>43</v>
      </c>
      <c r="M105" s="2">
        <f t="shared" si="42"/>
        <v>43</v>
      </c>
      <c r="N105" s="2">
        <f t="shared" si="42"/>
        <v>43</v>
      </c>
      <c r="O105" s="2">
        <f t="shared" si="42"/>
        <v>43</v>
      </c>
      <c r="P105" s="2">
        <f t="shared" si="42"/>
        <v>43</v>
      </c>
      <c r="Q105" s="2">
        <f t="shared" si="42"/>
        <v>43</v>
      </c>
    </row>
    <row r="106" spans="3:17" x14ac:dyDescent="0.25">
      <c r="E106" t="str">
        <f t="shared" si="43"/>
        <v>Tier 5</v>
      </c>
      <c r="F106" s="2">
        <f t="shared" si="42"/>
        <v>0</v>
      </c>
      <c r="G106" s="2">
        <f t="shared" si="42"/>
        <v>0</v>
      </c>
      <c r="H106" s="2">
        <f t="shared" si="42"/>
        <v>0</v>
      </c>
      <c r="I106" s="2">
        <f t="shared" si="42"/>
        <v>0</v>
      </c>
      <c r="J106" s="2">
        <f t="shared" si="42"/>
        <v>0</v>
      </c>
      <c r="K106" s="2">
        <f t="shared" si="42"/>
        <v>0</v>
      </c>
      <c r="L106" s="2">
        <f t="shared" si="42"/>
        <v>0</v>
      </c>
      <c r="M106" s="2">
        <f t="shared" si="42"/>
        <v>0</v>
      </c>
      <c r="N106" s="2">
        <f t="shared" si="42"/>
        <v>0</v>
      </c>
      <c r="O106" s="2">
        <f t="shared" si="42"/>
        <v>0</v>
      </c>
      <c r="P106" s="2">
        <f t="shared" si="42"/>
        <v>0</v>
      </c>
      <c r="Q106" s="2">
        <f t="shared" si="42"/>
        <v>0</v>
      </c>
    </row>
    <row r="107" spans="3:17" x14ac:dyDescent="0.25">
      <c r="F107" s="2" t="str">
        <f>IF(F113&gt;0,"Tier 5",IF(F112&gt;0,"Tier 4"," "))</f>
        <v>Tier 4</v>
      </c>
      <c r="G107" s="2" t="str">
        <f t="shared" ref="G107:Q107" si="44">IF(G113&gt;0,"Tier 5",IF(G112&gt;0,"Tier 4"," "))</f>
        <v>Tier 4</v>
      </c>
      <c r="H107" s="2" t="str">
        <f t="shared" si="44"/>
        <v>Tier 4</v>
      </c>
      <c r="I107" s="2" t="str">
        <f t="shared" si="44"/>
        <v>Tier 4</v>
      </c>
      <c r="J107" s="2" t="str">
        <f t="shared" si="44"/>
        <v>Tier 4</v>
      </c>
      <c r="K107" s="2" t="str">
        <f t="shared" si="44"/>
        <v>Tier 4</v>
      </c>
      <c r="L107" s="2" t="str">
        <f t="shared" si="44"/>
        <v>Tier 4</v>
      </c>
      <c r="M107" s="2" t="str">
        <f t="shared" si="44"/>
        <v>Tier 4</v>
      </c>
      <c r="N107" s="2" t="str">
        <f t="shared" si="44"/>
        <v>Tier 4</v>
      </c>
      <c r="O107" s="2" t="str">
        <f t="shared" si="44"/>
        <v>Tier 4</v>
      </c>
      <c r="P107" s="2" t="str">
        <f t="shared" si="44"/>
        <v>Tier 4</v>
      </c>
      <c r="Q107" s="2" t="str">
        <f t="shared" si="44"/>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45">INDEX($B$15:$BI$19,MATCH($E109,$A$15:$A$19,0),MATCH(F$108,$B$14:$BI$14,0))</f>
        <v>6</v>
      </c>
      <c r="G109" s="2">
        <f t="shared" si="45"/>
        <v>6</v>
      </c>
      <c r="H109" s="2">
        <f t="shared" si="45"/>
        <v>6</v>
      </c>
      <c r="I109" s="2">
        <f t="shared" si="45"/>
        <v>6</v>
      </c>
      <c r="J109" s="2">
        <f t="shared" si="45"/>
        <v>6</v>
      </c>
      <c r="K109" s="2">
        <f t="shared" si="45"/>
        <v>6</v>
      </c>
      <c r="L109" s="2">
        <f t="shared" si="45"/>
        <v>6</v>
      </c>
      <c r="M109" s="2">
        <f t="shared" si="45"/>
        <v>6</v>
      </c>
      <c r="N109" s="2">
        <f t="shared" si="45"/>
        <v>6</v>
      </c>
      <c r="O109" s="2">
        <f t="shared" si="45"/>
        <v>6</v>
      </c>
      <c r="P109" s="2">
        <f t="shared" si="45"/>
        <v>6</v>
      </c>
      <c r="Q109" s="2">
        <f t="shared" si="45"/>
        <v>6</v>
      </c>
    </row>
    <row r="110" spans="3:17" x14ac:dyDescent="0.25">
      <c r="E110" t="str">
        <f t="shared" ref="E110:E113" si="46">E103</f>
        <v>Tier 2</v>
      </c>
      <c r="F110" s="2">
        <f t="shared" si="45"/>
        <v>13</v>
      </c>
      <c r="G110" s="2">
        <f t="shared" si="45"/>
        <v>13</v>
      </c>
      <c r="H110" s="2">
        <f t="shared" si="45"/>
        <v>13</v>
      </c>
      <c r="I110" s="2">
        <f t="shared" si="45"/>
        <v>13</v>
      </c>
      <c r="J110" s="2">
        <f t="shared" si="45"/>
        <v>13</v>
      </c>
      <c r="K110" s="2">
        <f t="shared" si="45"/>
        <v>13</v>
      </c>
      <c r="L110" s="2">
        <f t="shared" si="45"/>
        <v>13</v>
      </c>
      <c r="M110" s="2">
        <f t="shared" si="45"/>
        <v>13</v>
      </c>
      <c r="N110" s="2">
        <f t="shared" si="45"/>
        <v>13</v>
      </c>
      <c r="O110" s="2">
        <f t="shared" si="45"/>
        <v>13</v>
      </c>
      <c r="P110" s="2">
        <f t="shared" si="45"/>
        <v>13</v>
      </c>
      <c r="Q110" s="2">
        <f t="shared" si="45"/>
        <v>13</v>
      </c>
    </row>
    <row r="111" spans="3:17" x14ac:dyDescent="0.25">
      <c r="E111" t="str">
        <f t="shared" si="46"/>
        <v>Tier 3</v>
      </c>
      <c r="F111" s="2">
        <f t="shared" si="45"/>
        <v>24</v>
      </c>
      <c r="G111" s="2">
        <f t="shared" si="45"/>
        <v>24</v>
      </c>
      <c r="H111" s="2">
        <f t="shared" si="45"/>
        <v>24</v>
      </c>
      <c r="I111" s="2">
        <f t="shared" si="45"/>
        <v>24</v>
      </c>
      <c r="J111" s="2">
        <f t="shared" si="45"/>
        <v>24</v>
      </c>
      <c r="K111" s="2">
        <f t="shared" si="45"/>
        <v>24</v>
      </c>
      <c r="L111" s="2">
        <f t="shared" si="45"/>
        <v>24</v>
      </c>
      <c r="M111" s="2">
        <f t="shared" si="45"/>
        <v>24</v>
      </c>
      <c r="N111" s="2">
        <f t="shared" si="45"/>
        <v>24</v>
      </c>
      <c r="O111" s="2">
        <f t="shared" si="45"/>
        <v>24</v>
      </c>
      <c r="P111" s="2">
        <f t="shared" si="45"/>
        <v>24</v>
      </c>
      <c r="Q111" s="2">
        <f t="shared" si="45"/>
        <v>24</v>
      </c>
    </row>
    <row r="112" spans="3:17" x14ac:dyDescent="0.25">
      <c r="E112" t="str">
        <f t="shared" si="46"/>
        <v>Tier 4</v>
      </c>
      <c r="F112" s="2">
        <f t="shared" si="45"/>
        <v>43</v>
      </c>
      <c r="G112" s="2">
        <f t="shared" si="45"/>
        <v>43</v>
      </c>
      <c r="H112" s="2">
        <f t="shared" si="45"/>
        <v>43</v>
      </c>
      <c r="I112" s="2">
        <f t="shared" si="45"/>
        <v>43</v>
      </c>
      <c r="J112" s="2">
        <f t="shared" si="45"/>
        <v>43</v>
      </c>
      <c r="K112" s="2">
        <f t="shared" si="45"/>
        <v>43</v>
      </c>
      <c r="L112" s="2">
        <f t="shared" si="45"/>
        <v>43</v>
      </c>
      <c r="M112" s="2">
        <f t="shared" si="45"/>
        <v>43</v>
      </c>
      <c r="N112" s="2">
        <f t="shared" si="45"/>
        <v>43</v>
      </c>
      <c r="O112" s="2">
        <f t="shared" si="45"/>
        <v>43</v>
      </c>
      <c r="P112" s="2">
        <f t="shared" si="45"/>
        <v>43</v>
      </c>
      <c r="Q112" s="2">
        <f t="shared" si="45"/>
        <v>43</v>
      </c>
    </row>
    <row r="113" spans="5:17" x14ac:dyDescent="0.25">
      <c r="E113" t="str">
        <f t="shared" si="46"/>
        <v>Tier 5</v>
      </c>
      <c r="F113" s="2">
        <f t="shared" si="45"/>
        <v>0</v>
      </c>
      <c r="G113" s="2">
        <f t="shared" si="45"/>
        <v>0</v>
      </c>
      <c r="H113" s="2">
        <f t="shared" si="45"/>
        <v>0</v>
      </c>
      <c r="I113" s="2">
        <f t="shared" si="45"/>
        <v>0</v>
      </c>
      <c r="J113" s="2">
        <f t="shared" si="45"/>
        <v>0</v>
      </c>
      <c r="K113" s="2">
        <f t="shared" si="45"/>
        <v>0</v>
      </c>
      <c r="L113" s="2">
        <f t="shared" si="45"/>
        <v>0</v>
      </c>
      <c r="M113" s="2">
        <f t="shared" si="45"/>
        <v>0</v>
      </c>
      <c r="N113" s="2">
        <f t="shared" si="45"/>
        <v>0</v>
      </c>
      <c r="O113" s="2">
        <f t="shared" si="45"/>
        <v>0</v>
      </c>
      <c r="P113" s="2">
        <f t="shared" si="45"/>
        <v>0</v>
      </c>
      <c r="Q113" s="2">
        <f t="shared" si="45"/>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G10" sqref="G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CH_Input!A1</f>
        <v>CALIFORNIA WATER SERVICE COMPANY</v>
      </c>
    </row>
    <row r="2" spans="1:41" x14ac:dyDescent="0.25">
      <c r="A2" s="1" t="str">
        <f>CH_Input!A73</f>
        <v>Chico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CH_Input!$B$8</f>
        <v>2023</v>
      </c>
      <c r="C7" s="26">
        <f>CH_Input!$B$9</f>
        <v>2024</v>
      </c>
      <c r="D7" s="26">
        <f>CH_Input!$B$10</f>
        <v>2025</v>
      </c>
      <c r="E7" s="26">
        <f>CH_Input!$B$11</f>
        <v>2026</v>
      </c>
      <c r="F7" s="68">
        <f>CH_Input!$B$12</f>
        <v>2027</v>
      </c>
      <c r="G7" s="26">
        <f>CH_Input!$B$8</f>
        <v>2023</v>
      </c>
      <c r="H7" s="26">
        <f>CH_Input!$B$9</f>
        <v>2024</v>
      </c>
      <c r="I7" s="26">
        <f>CH_Input!$B$10</f>
        <v>2025</v>
      </c>
      <c r="J7" s="26">
        <f>CH_Input!$B$11</f>
        <v>2026</v>
      </c>
      <c r="K7" s="68">
        <f>CH_Input!$B$12</f>
        <v>2027</v>
      </c>
      <c r="L7" s="26">
        <f>CH_Input!$B$8</f>
        <v>2023</v>
      </c>
      <c r="M7" s="26">
        <f>CH_Input!$B$9</f>
        <v>2024</v>
      </c>
      <c r="N7" s="26">
        <f>CH_Input!$B$10</f>
        <v>2025</v>
      </c>
      <c r="O7" s="26">
        <f>CH_Input!$B$11</f>
        <v>2026</v>
      </c>
      <c r="P7" s="68">
        <f>CH_Input!$B$12</f>
        <v>2027</v>
      </c>
      <c r="Q7" s="26">
        <f>CH_Input!$B$8</f>
        <v>2023</v>
      </c>
      <c r="R7" s="26">
        <f>CH_Input!$B$9</f>
        <v>2024</v>
      </c>
      <c r="S7" s="26">
        <f>CH_Input!$B$10</f>
        <v>2025</v>
      </c>
      <c r="T7" s="26">
        <f>CH_Input!$B$11</f>
        <v>2026</v>
      </c>
      <c r="U7" s="68">
        <f>CH_Input!$B$12</f>
        <v>2027</v>
      </c>
      <c r="V7" s="26">
        <f>CH_Input!$B$8</f>
        <v>2023</v>
      </c>
      <c r="W7" s="26">
        <f>CH_Input!$B$9</f>
        <v>2024</v>
      </c>
      <c r="X7" s="26">
        <f>CH_Input!$B$10</f>
        <v>2025</v>
      </c>
      <c r="Y7" s="26">
        <f>CH_Input!$B$11</f>
        <v>2026</v>
      </c>
      <c r="Z7" s="68">
        <f>CH_Input!$B$12</f>
        <v>2027</v>
      </c>
      <c r="AA7" s="26">
        <f>CH_Input!$B$8</f>
        <v>2023</v>
      </c>
      <c r="AB7" s="26">
        <f>CH_Input!$B$9</f>
        <v>2024</v>
      </c>
      <c r="AC7" s="26">
        <f>CH_Input!$B$10</f>
        <v>2025</v>
      </c>
      <c r="AD7" s="26">
        <f>CH_Input!$B$11</f>
        <v>2026</v>
      </c>
      <c r="AE7" s="68">
        <f>CH_Input!$B$12</f>
        <v>2027</v>
      </c>
      <c r="AF7" s="26">
        <f>CH_Input!$B$8</f>
        <v>2023</v>
      </c>
      <c r="AG7" s="26">
        <f>CH_Input!$B$9</f>
        <v>2024</v>
      </c>
      <c r="AH7" s="26">
        <f>CH_Input!$B$10</f>
        <v>2025</v>
      </c>
      <c r="AI7" s="26">
        <f>CH_Input!$B$11</f>
        <v>2026</v>
      </c>
      <c r="AJ7" s="68">
        <f>CH_Input!$B$12</f>
        <v>2027</v>
      </c>
      <c r="AK7" s="26">
        <f>CH_Input!$B$8</f>
        <v>2023</v>
      </c>
      <c r="AL7" s="26">
        <f>CH_Input!$B$9</f>
        <v>2024</v>
      </c>
      <c r="AM7" s="26">
        <f>CH_Input!$B$10</f>
        <v>2025</v>
      </c>
      <c r="AN7" s="26">
        <f>CH_Input!$B$11</f>
        <v>2026</v>
      </c>
      <c r="AO7" s="68">
        <f>CH_Input!$B$12</f>
        <v>2027</v>
      </c>
    </row>
    <row r="8" spans="1:41" outlineLevel="1" x14ac:dyDescent="0.25">
      <c r="A8" s="75" t="s">
        <v>36</v>
      </c>
      <c r="B8" s="6">
        <f>'Residential Bills_Yr 1_avg_CH_'!$D$22</f>
        <v>27.98</v>
      </c>
      <c r="C8" s="6">
        <f>'Residential Bills_Yr 2_avg_CH_'!$D$22</f>
        <v>30.019999999999996</v>
      </c>
      <c r="D8" s="6">
        <f>'Residential Bills_Yr 3_avg_CH_'!$D$22</f>
        <v>29.91</v>
      </c>
      <c r="E8" s="6">
        <f>'Residential Bills_Yr 4_avg_CH_'!$D$22</f>
        <v>36.31</v>
      </c>
      <c r="F8" s="69">
        <f>'Residential Bills_Yr 5_avg_CH_'!$D$22</f>
        <v>39.31</v>
      </c>
      <c r="G8" s="6">
        <f>'Residential Bills_Yr 1_avg_CH_'!$D$49</f>
        <v>30.56</v>
      </c>
      <c r="H8" s="6">
        <f>'Residential Bills_Yr 2_avg_CH_'!$D$49</f>
        <v>31.289999999999996</v>
      </c>
      <c r="I8" s="6">
        <f>'Residential Bills_Yr 3_avg_CH_'!$D$49</f>
        <v>34.139999999999993</v>
      </c>
      <c r="J8" s="6">
        <f>'Residential Bills_Yr 4_avg_CH_'!$D$49</f>
        <v>40.96</v>
      </c>
      <c r="K8" s="69">
        <f>'Residential Bills_Yr 5_avg_CH_'!$D$49</f>
        <v>42.86</v>
      </c>
      <c r="L8" s="6">
        <f>'Residential Bills_Yr 1_avg_CH_'!$D$70</f>
        <v>27.98</v>
      </c>
      <c r="M8" s="6">
        <f>'Residential Bills_Yr 2_avg_CH_'!$D$70</f>
        <v>30.019999999999996</v>
      </c>
      <c r="N8" s="6">
        <f>'Residential Bills_Yr 3_avg_CH_'!$D$70</f>
        <v>29.91</v>
      </c>
      <c r="O8" s="6">
        <f>'Residential Bills_Yr 4_avg_CH_'!$D$70</f>
        <v>36.31</v>
      </c>
      <c r="P8" s="69">
        <f>'Residential Bills_Yr 5_avg_CH_'!$D$70</f>
        <v>39.31</v>
      </c>
      <c r="Q8" s="6">
        <f>'Residential Bills_Yr 1_avg_CH_'!$D$97</f>
        <v>21.69</v>
      </c>
      <c r="R8" s="6">
        <f>'Residential Bills_Yr 2_avg_CH_'!$D$97</f>
        <v>21.989999999999995</v>
      </c>
      <c r="S8" s="6">
        <f>'Residential Bills_Yr 3_avg_CH_'!$D$97</f>
        <v>13.32</v>
      </c>
      <c r="T8" s="6">
        <f>'Residential Bills_Yr 4_avg_CH_'!$D$97</f>
        <v>25.310000000000002</v>
      </c>
      <c r="U8" s="69">
        <f>'Residential Bills_Yr 5_avg_CH_'!$D$97</f>
        <v>25.950000000000003</v>
      </c>
      <c r="V8" s="6">
        <f>'Residential Bills_Yr 1_6 Units'!$D$22</f>
        <v>24.92</v>
      </c>
      <c r="W8" s="6">
        <f>'Residential Bills_Yr 2_6 Units'!$D$22</f>
        <v>26.74</v>
      </c>
      <c r="X8" s="6">
        <f>'Residential Bills_Yr 3_6 Units'!$D$22</f>
        <v>29.04</v>
      </c>
      <c r="Y8" s="6">
        <f>'Residential Bills_Yr 4_6 Units'!$D$22</f>
        <v>31.36</v>
      </c>
      <c r="Z8" s="69">
        <f>'Residential Bills_Yr 5_6 Units'!$D$22</f>
        <v>33.93</v>
      </c>
      <c r="AA8" s="6">
        <f>'Residential Bills_Yr 1_6 Units'!$D$49</f>
        <v>27.020000000000003</v>
      </c>
      <c r="AB8" s="6">
        <f>'Residential Bills_Yr 2_6 Units'!$D$49</f>
        <v>27.38</v>
      </c>
      <c r="AC8" s="6">
        <f>'Residential Bills_Yr 3_6 Units'!$D$49</f>
        <v>32.57</v>
      </c>
      <c r="AD8" s="6">
        <f>'Residential Bills_Yr 4_6 Units'!$D$49</f>
        <v>35.07</v>
      </c>
      <c r="AE8" s="69">
        <f>'Residential Bills_Yr 5_6 Units'!$D$49</f>
        <v>36.83</v>
      </c>
      <c r="AF8" s="6">
        <f>'Residential Bills_Yr 1_6 Units'!$D$70</f>
        <v>24.92</v>
      </c>
      <c r="AG8" s="6">
        <f>'Residential Bills_Yr 2_6 Units'!$D$70</f>
        <v>26.74</v>
      </c>
      <c r="AH8" s="6">
        <f>'Residential Bills_Yr 3_6 Units'!$D$70</f>
        <v>29.04</v>
      </c>
      <c r="AI8" s="6">
        <f>'Residential Bills_Yr 4_6 Units'!$D$70</f>
        <v>31.36</v>
      </c>
      <c r="AJ8" s="69">
        <f>'Residential Bills_Yr 5_6 Units'!$D$70</f>
        <v>33.93</v>
      </c>
      <c r="AK8" s="6">
        <f>'Residential Bills_Yr 1_6 Units'!$D$97</f>
        <v>18.250000000000004</v>
      </c>
      <c r="AL8" s="6">
        <f>'Residential Bills_Yr 2_6 Units'!$D$97</f>
        <v>17.970000000000002</v>
      </c>
      <c r="AM8" s="6">
        <f>'Residential Bills_Yr 3_6 Units'!$D$97</f>
        <v>11.799999999999999</v>
      </c>
      <c r="AN8" s="6">
        <f>'Residential Bills_Yr 4_6 Units'!$D$97</f>
        <v>19.66</v>
      </c>
      <c r="AO8" s="69">
        <f>'Residential Bills_Yr 5_6 Units'!$D$97</f>
        <v>20.18</v>
      </c>
    </row>
    <row r="9" spans="1:41" outlineLevel="1" x14ac:dyDescent="0.25">
      <c r="A9" s="75" t="s">
        <v>37</v>
      </c>
      <c r="B9" s="6">
        <f>'Residential Bills_Yr 1_avg_CH_'!$H$22</f>
        <v>27.98</v>
      </c>
      <c r="C9" s="6">
        <f>'Residential Bills_Yr 2_avg_CH_'!$H$22</f>
        <v>30.020799999999998</v>
      </c>
      <c r="D9" s="6">
        <f>'Residential Bills_Yr 3_avg_CH_'!$H$22</f>
        <v>29.91</v>
      </c>
      <c r="E9" s="6">
        <f>'Residential Bills_Yr 4_avg_CH_'!$H$22</f>
        <v>36.31</v>
      </c>
      <c r="F9" s="69">
        <f>'Residential Bills_Yr 5_avg_CH_'!$H$22</f>
        <v>39.31</v>
      </c>
      <c r="G9" s="6">
        <f>'Residential Bills_Yr 1_avg_CH_'!$H$49</f>
        <v>30.56</v>
      </c>
      <c r="H9" s="6">
        <f>'Residential Bills_Yr 2_avg_CH_'!$H$49</f>
        <v>31.510799999999996</v>
      </c>
      <c r="I9" s="6">
        <f>'Residential Bills_Yr 3_avg_CH_'!$H$49</f>
        <v>34.139999999999993</v>
      </c>
      <c r="J9" s="6">
        <f>'Residential Bills_Yr 4_avg_CH_'!$H$49</f>
        <v>40.96</v>
      </c>
      <c r="K9" s="69">
        <f>'Residential Bills_Yr 5_avg_CH_'!$H$49</f>
        <v>42.86</v>
      </c>
      <c r="L9" s="6">
        <f>'Residential Bills_Yr 1_avg_CH_'!$H$70</f>
        <v>27.98</v>
      </c>
      <c r="M9" s="6">
        <f>'Residential Bills_Yr 2_avg_CH_'!$H$70</f>
        <v>30.020799999999998</v>
      </c>
      <c r="N9" s="6">
        <f>'Residential Bills_Yr 3_avg_CH_'!$H$70</f>
        <v>29.91</v>
      </c>
      <c r="O9" s="6">
        <f>'Residential Bills_Yr 4_avg_CH_'!$H$70</f>
        <v>36.31</v>
      </c>
      <c r="P9" s="69">
        <f>'Residential Bills_Yr 5_avg_CH_'!$H$70</f>
        <v>39.31</v>
      </c>
      <c r="Q9" s="6">
        <f>'Residential Bills_Yr 1_avg_CH_'!$H$97</f>
        <v>17.060000000000002</v>
      </c>
      <c r="R9" s="6">
        <f>'Residential Bills_Yr 2_avg_CH_'!$H$97</f>
        <v>21.990799999999997</v>
      </c>
      <c r="S9" s="6">
        <f>'Residential Bills_Yr 3_avg_CH_'!$H$97</f>
        <v>13.32</v>
      </c>
      <c r="T9" s="6">
        <f>'Residential Bills_Yr 4_avg_CH_'!$H$97</f>
        <v>22.630000000000003</v>
      </c>
      <c r="U9" s="69">
        <f>'Residential Bills_Yr 5_avg_CH_'!$H$97</f>
        <v>25.950000000000003</v>
      </c>
      <c r="V9" s="6">
        <f>'Residential Bills_Yr 1_6 Units'!$H$22</f>
        <v>24.92</v>
      </c>
      <c r="W9" s="6">
        <f>'Residential Bills_Yr 2_6 Units'!$H$22</f>
        <v>26.74</v>
      </c>
      <c r="X9" s="6">
        <f>'Residential Bills_Yr 3_6 Units'!$H$22</f>
        <v>29.04</v>
      </c>
      <c r="Y9" s="6">
        <f>'Residential Bills_Yr 4_6 Units'!$H$22</f>
        <v>31.36</v>
      </c>
      <c r="Z9" s="69">
        <f>'Residential Bills_Yr 5_6 Units'!$H$22</f>
        <v>33.93</v>
      </c>
      <c r="AA9" s="6">
        <f>'Residential Bills_Yr 1_6 Units'!$H$49</f>
        <v>27.020000000000003</v>
      </c>
      <c r="AB9" s="6">
        <f>'Residential Bills_Yr 2_6 Units'!$H$49</f>
        <v>27.38</v>
      </c>
      <c r="AC9" s="6">
        <f>'Residential Bills_Yr 3_6 Units'!$H$49</f>
        <v>32.57</v>
      </c>
      <c r="AD9" s="6">
        <f>'Residential Bills_Yr 4_6 Units'!$H$49</f>
        <v>35.07</v>
      </c>
      <c r="AE9" s="69">
        <f>'Residential Bills_Yr 5_6 Units'!$H$49</f>
        <v>36.83</v>
      </c>
      <c r="AF9" s="6">
        <f>'Residential Bills_Yr 1_6 Units'!$H$70</f>
        <v>24.92</v>
      </c>
      <c r="AG9" s="6">
        <f>'Residential Bills_Yr 2_6 Units'!$H$70</f>
        <v>26.74</v>
      </c>
      <c r="AH9" s="6">
        <f>'Residential Bills_Yr 3_6 Units'!$H$70</f>
        <v>29.04</v>
      </c>
      <c r="AI9" s="6">
        <f>'Residential Bills_Yr 4_6 Units'!$H$70</f>
        <v>31.36</v>
      </c>
      <c r="AJ9" s="69">
        <f>'Residential Bills_Yr 5_6 Units'!$H$70</f>
        <v>33.93</v>
      </c>
      <c r="AK9" s="6">
        <f>'Residential Bills_Yr 1_6 Units'!$H$97</f>
        <v>13.26</v>
      </c>
      <c r="AL9" s="6">
        <f>'Residential Bills_Yr 2_6 Units'!$H$97</f>
        <v>17.970000000000002</v>
      </c>
      <c r="AM9" s="6">
        <f>'Residential Bills_Yr 3_6 Units'!$H$97</f>
        <v>11.799999999999999</v>
      </c>
      <c r="AN9" s="6">
        <f>'Residential Bills_Yr 4_6 Units'!$H$97</f>
        <v>17.650000000000002</v>
      </c>
      <c r="AO9" s="69">
        <f>'Residential Bills_Yr 5_6 Units'!$H$97</f>
        <v>20.18</v>
      </c>
    </row>
    <row r="10" spans="1:41" outlineLevel="1" x14ac:dyDescent="0.25">
      <c r="A10" s="75" t="s">
        <v>38</v>
      </c>
      <c r="B10" s="6">
        <f>'Residential Bills_Yr 1_avg_CH_'!$L$22</f>
        <v>27.98</v>
      </c>
      <c r="C10" s="6">
        <f>'Residential Bills_Yr 2_avg_CH_'!$L$22</f>
        <v>30.020799999999998</v>
      </c>
      <c r="D10" s="6">
        <f>'Residential Bills_Yr 3_avg_CH_'!$L$22</f>
        <v>29.91</v>
      </c>
      <c r="E10" s="6">
        <f>'Residential Bills_Yr 4_avg_CH_'!$L$22</f>
        <v>36.31</v>
      </c>
      <c r="F10" s="69">
        <f>'Residential Bills_Yr 5_avg_CH_'!$L$22</f>
        <v>39.31</v>
      </c>
      <c r="G10" s="6">
        <f>'Residential Bills_Yr 1_avg_CH_'!$L$49</f>
        <v>30.56</v>
      </c>
      <c r="H10" s="6">
        <f>'Residential Bills_Yr 2_avg_CH_'!$L$49</f>
        <v>31.510799999999996</v>
      </c>
      <c r="I10" s="6">
        <f>'Residential Bills_Yr 3_avg_CH_'!$L$49</f>
        <v>34.139999999999993</v>
      </c>
      <c r="J10" s="6">
        <f>'Residential Bills_Yr 4_avg_CH_'!$L$49</f>
        <v>40.96</v>
      </c>
      <c r="K10" s="69">
        <f>'Residential Bills_Yr 5_avg_CH_'!$L$49</f>
        <v>42.86</v>
      </c>
      <c r="L10" s="6">
        <f>'Residential Bills_Yr 1_avg_CH_'!$L$70</f>
        <v>27.98</v>
      </c>
      <c r="M10" s="6">
        <f>'Residential Bills_Yr 2_avg_CH_'!$L$70</f>
        <v>30.020799999999998</v>
      </c>
      <c r="N10" s="6">
        <f>'Residential Bills_Yr 3_avg_CH_'!$L$70</f>
        <v>29.91</v>
      </c>
      <c r="O10" s="6">
        <f>'Residential Bills_Yr 4_avg_CH_'!$L$70</f>
        <v>36.31</v>
      </c>
      <c r="P10" s="69">
        <f>'Residential Bills_Yr 5_avg_CH_'!$L$70</f>
        <v>39.31</v>
      </c>
      <c r="Q10" s="6">
        <f>'Residential Bills_Yr 1_avg_CH_'!$L$97</f>
        <v>21.69</v>
      </c>
      <c r="R10" s="6">
        <f>'Residential Bills_Yr 2_avg_CH_'!$L$97</f>
        <v>21.990799999999997</v>
      </c>
      <c r="S10" s="6">
        <f>'Residential Bills_Yr 3_avg_CH_'!$L$97</f>
        <v>13.32</v>
      </c>
      <c r="T10" s="6">
        <f>'Residential Bills_Yr 4_avg_CH_'!$L$97</f>
        <v>25.310000000000002</v>
      </c>
      <c r="U10" s="69">
        <f>'Residential Bills_Yr 5_avg_CH_'!$L$97</f>
        <v>25.950000000000003</v>
      </c>
      <c r="V10" s="6">
        <f>'Residential Bills_Yr 1_6 Units'!$L$22</f>
        <v>24.92</v>
      </c>
      <c r="W10" s="6">
        <f>'Residential Bills_Yr 2_6 Units'!$L$22</f>
        <v>26.74</v>
      </c>
      <c r="X10" s="6">
        <f>'Residential Bills_Yr 3_6 Units'!$L$22</f>
        <v>29.04</v>
      </c>
      <c r="Y10" s="6">
        <f>'Residential Bills_Yr 4_6 Units'!$L$22</f>
        <v>31.36</v>
      </c>
      <c r="Z10" s="69">
        <f>'Residential Bills_Yr 5_6 Units'!$L$22</f>
        <v>33.93</v>
      </c>
      <c r="AA10" s="6">
        <f>'Residential Bills_Yr 1_6 Units'!$L$49</f>
        <v>27.020000000000003</v>
      </c>
      <c r="AB10" s="6">
        <f>'Residential Bills_Yr 2_6 Units'!$L$49</f>
        <v>27.38</v>
      </c>
      <c r="AC10" s="6">
        <f>'Residential Bills_Yr 3_6 Units'!$L$49</f>
        <v>32.57</v>
      </c>
      <c r="AD10" s="6">
        <f>'Residential Bills_Yr 4_6 Units'!$L$49</f>
        <v>35.07</v>
      </c>
      <c r="AE10" s="69">
        <f>'Residential Bills_Yr 5_6 Units'!$L$49</f>
        <v>36.83</v>
      </c>
      <c r="AF10" s="6">
        <f>'Residential Bills_Yr 1_6 Units'!$L$70</f>
        <v>24.92</v>
      </c>
      <c r="AG10" s="6">
        <f>'Residential Bills_Yr 2_6 Units'!$L$70</f>
        <v>26.74</v>
      </c>
      <c r="AH10" s="6">
        <f>'Residential Bills_Yr 3_6 Units'!$L$70</f>
        <v>29.04</v>
      </c>
      <c r="AI10" s="6">
        <f>'Residential Bills_Yr 4_6 Units'!$L$70</f>
        <v>31.36</v>
      </c>
      <c r="AJ10" s="69">
        <f>'Residential Bills_Yr 5_6 Units'!$L$70</f>
        <v>33.93</v>
      </c>
      <c r="AK10" s="6">
        <f>'Residential Bills_Yr 1_6 Units'!$L$97</f>
        <v>18.250000000000004</v>
      </c>
      <c r="AL10" s="6">
        <f>'Residential Bills_Yr 2_6 Units'!$L$97</f>
        <v>17.970000000000002</v>
      </c>
      <c r="AM10" s="6">
        <f>'Residential Bills_Yr 3_6 Units'!$L$97</f>
        <v>11.799999999999999</v>
      </c>
      <c r="AN10" s="6">
        <f>'Residential Bills_Yr 4_6 Units'!$L$97</f>
        <v>19.66</v>
      </c>
      <c r="AO10" s="69">
        <f>'Residential Bills_Yr 5_6 Units'!$L$97</f>
        <v>20.18</v>
      </c>
    </row>
    <row r="11" spans="1:41" outlineLevel="1" x14ac:dyDescent="0.25">
      <c r="A11" s="75" t="s">
        <v>39</v>
      </c>
      <c r="B11" s="6">
        <f>'Residential Bills_Yr 1_avg_CH_'!$P$22</f>
        <v>27.98</v>
      </c>
      <c r="C11" s="6">
        <f>'Residential Bills_Yr 2_avg_CH_'!$P$22</f>
        <v>30.020799999999998</v>
      </c>
      <c r="D11" s="6">
        <f>'Residential Bills_Yr 3_avg_CH_'!$P$22</f>
        <v>29.91</v>
      </c>
      <c r="E11" s="6">
        <f>'Residential Bills_Yr 4_avg_CH_'!$P$22</f>
        <v>36.31</v>
      </c>
      <c r="F11" s="69">
        <f>'Residential Bills_Yr 5_avg_CH_'!$P$22</f>
        <v>39.31</v>
      </c>
      <c r="G11" s="6">
        <f>'Residential Bills_Yr 1_avg_CH_'!$P$49</f>
        <v>30.56</v>
      </c>
      <c r="H11" s="6">
        <f>'Residential Bills_Yr 2_avg_CH_'!$P$49</f>
        <v>31.510799999999996</v>
      </c>
      <c r="I11" s="6">
        <f>'Residential Bills_Yr 3_avg_CH_'!$P$49</f>
        <v>34.43</v>
      </c>
      <c r="J11" s="6">
        <f>'Residential Bills_Yr 4_avg_CH_'!$P$49</f>
        <v>40.660000000000004</v>
      </c>
      <c r="K11" s="69">
        <f>'Residential Bills_Yr 5_avg_CH_'!$P$49</f>
        <v>42.86</v>
      </c>
      <c r="L11" s="6">
        <f>'Residential Bills_Yr 1_avg_CH_'!$P$70</f>
        <v>27.98</v>
      </c>
      <c r="M11" s="6">
        <f>'Residential Bills_Yr 2_avg_CH_'!$P$70</f>
        <v>30.020799999999998</v>
      </c>
      <c r="N11" s="6">
        <f>'Residential Bills_Yr 3_avg_CH_'!$P$70</f>
        <v>29.91</v>
      </c>
      <c r="O11" s="6">
        <f>'Residential Bills_Yr 4_avg_CH_'!$P$70</f>
        <v>36.31</v>
      </c>
      <c r="P11" s="69">
        <f>'Residential Bills_Yr 5_avg_CH_'!$P$70</f>
        <v>39.31</v>
      </c>
      <c r="Q11" s="6">
        <f>'Residential Bills_Yr 1_avg_CH_'!$P$97</f>
        <v>21.69</v>
      </c>
      <c r="R11" s="6">
        <f>'Residential Bills_Yr 2_avg_CH_'!$P$97</f>
        <v>21.990799999999997</v>
      </c>
      <c r="S11" s="6">
        <f>'Residential Bills_Yr 3_avg_CH_'!$P$97</f>
        <v>13.61</v>
      </c>
      <c r="T11" s="6">
        <f>'Residential Bills_Yr 4_avg_CH_'!$P$97</f>
        <v>25.020000000000003</v>
      </c>
      <c r="U11" s="69">
        <f>'Residential Bills_Yr 5_avg_CH_'!$P$97</f>
        <v>25.950000000000003</v>
      </c>
      <c r="V11" s="6">
        <f>'Residential Bills_Yr 1_6 Units'!$P$22</f>
        <v>24.92</v>
      </c>
      <c r="W11" s="6">
        <f>'Residential Bills_Yr 2_6 Units'!$P$22</f>
        <v>26.74</v>
      </c>
      <c r="X11" s="6">
        <f>'Residential Bills_Yr 3_6 Units'!$P$22</f>
        <v>29.04</v>
      </c>
      <c r="Y11" s="6">
        <f>'Residential Bills_Yr 4_6 Units'!$P$22</f>
        <v>31.36</v>
      </c>
      <c r="Z11" s="69">
        <f>'Residential Bills_Yr 5_6 Units'!$P$22</f>
        <v>33.93</v>
      </c>
      <c r="AA11" s="6">
        <f>'Residential Bills_Yr 1_6 Units'!$P$49</f>
        <v>27.020000000000003</v>
      </c>
      <c r="AB11" s="6">
        <f>'Residential Bills_Yr 2_6 Units'!$P$49</f>
        <v>27.38</v>
      </c>
      <c r="AC11" s="6">
        <f>'Residential Bills_Yr 3_6 Units'!$P$49</f>
        <v>32.79</v>
      </c>
      <c r="AD11" s="6">
        <f>'Residential Bills_Yr 4_6 Units'!$P$49</f>
        <v>34.85</v>
      </c>
      <c r="AE11" s="69">
        <f>'Residential Bills_Yr 5_6 Units'!$P$49</f>
        <v>36.83</v>
      </c>
      <c r="AF11" s="6">
        <f>'Residential Bills_Yr 1_6 Units'!$P$70</f>
        <v>24.92</v>
      </c>
      <c r="AG11" s="6">
        <f>'Residential Bills_Yr 2_6 Units'!$P$70</f>
        <v>26.74</v>
      </c>
      <c r="AH11" s="6">
        <f>'Residential Bills_Yr 3_6 Units'!$P$70</f>
        <v>29.04</v>
      </c>
      <c r="AI11" s="6">
        <f>'Residential Bills_Yr 4_6 Units'!$P$70</f>
        <v>31.36</v>
      </c>
      <c r="AJ11" s="69">
        <f>'Residential Bills_Yr 5_6 Units'!$P$70</f>
        <v>33.93</v>
      </c>
      <c r="AK11" s="6">
        <f>'Residential Bills_Yr 1_6 Units'!$P$97</f>
        <v>18.250000000000004</v>
      </c>
      <c r="AL11" s="6">
        <f>'Residential Bills_Yr 2_6 Units'!$P$97</f>
        <v>17.970000000000002</v>
      </c>
      <c r="AM11" s="6">
        <f>'Residential Bills_Yr 3_6 Units'!$P$97</f>
        <v>12.020000000000001</v>
      </c>
      <c r="AN11" s="6">
        <f>'Residential Bills_Yr 4_6 Units'!$P$97</f>
        <v>19.440000000000001</v>
      </c>
      <c r="AO11" s="69">
        <f>'Residential Bills_Yr 5_6 Units'!$P$97</f>
        <v>20.18</v>
      </c>
    </row>
    <row r="12" spans="1:41" outlineLevel="1" x14ac:dyDescent="0.25">
      <c r="A12" s="75" t="s">
        <v>40</v>
      </c>
      <c r="B12" s="6">
        <f>'Residential Bills_Yr 1_avg_CH_'!$T$22</f>
        <v>29.09</v>
      </c>
      <c r="C12" s="6">
        <f>'Residential Bills_Yr 2_avg_CH_'!$T$22</f>
        <v>32.17</v>
      </c>
      <c r="D12" s="6">
        <f>'Residential Bills_Yr 3_avg_CH_'!$T$22</f>
        <v>29.91</v>
      </c>
      <c r="E12" s="6">
        <f>'Residential Bills_Yr 4_avg_CH_'!$T$22</f>
        <v>36.31</v>
      </c>
      <c r="F12" s="69">
        <f>'Residential Bills_Yr 5_avg_CH_'!$T$22</f>
        <v>39.31</v>
      </c>
      <c r="G12" s="6">
        <f>'Residential Bills_Yr 1_avg_CH_'!$T$49</f>
        <v>33.580000000000005</v>
      </c>
      <c r="H12" s="6">
        <f>'Residential Bills_Yr 2_avg_CH_'!$T$49</f>
        <v>33.74</v>
      </c>
      <c r="I12" s="6">
        <f>'Residential Bills_Yr 3_avg_CH_'!$T$49</f>
        <v>34.43</v>
      </c>
      <c r="J12" s="6">
        <f>'Residential Bills_Yr 4_avg_CH_'!$T$49</f>
        <v>40.660000000000004</v>
      </c>
      <c r="K12" s="69">
        <f>'Residential Bills_Yr 5_avg_CH_'!$T$49</f>
        <v>42.86</v>
      </c>
      <c r="L12" s="6">
        <f>'Residential Bills_Yr 1_avg_CH_'!$T$70</f>
        <v>29.09</v>
      </c>
      <c r="M12" s="6">
        <f>'Residential Bills_Yr 2_avg_CH_'!$T$70</f>
        <v>32.17</v>
      </c>
      <c r="N12" s="6">
        <f>'Residential Bills_Yr 3_avg_CH_'!$T$70</f>
        <v>29.91</v>
      </c>
      <c r="O12" s="6">
        <f>'Residential Bills_Yr 4_avg_CH_'!$T$70</f>
        <v>36.31</v>
      </c>
      <c r="P12" s="69">
        <f>'Residential Bills_Yr 5_avg_CH_'!$T$70</f>
        <v>39.31</v>
      </c>
      <c r="Q12" s="6">
        <f>'Residential Bills_Yr 1_avg_CH_'!$T$97</f>
        <v>24.35</v>
      </c>
      <c r="R12" s="6">
        <f>'Residential Bills_Yr 2_avg_CH_'!$T$97</f>
        <v>19.760000000000002</v>
      </c>
      <c r="S12" s="6">
        <f>'Residential Bills_Yr 3_avg_CH_'!$T$97</f>
        <v>13.61</v>
      </c>
      <c r="T12" s="6">
        <f>'Residential Bills_Yr 4_avg_CH_'!$T$97</f>
        <v>25.020000000000003</v>
      </c>
      <c r="U12" s="69">
        <f>'Residential Bills_Yr 5_avg_CH_'!$T$97</f>
        <v>25.950000000000003</v>
      </c>
      <c r="V12" s="6">
        <f>'Residential Bills_Yr 1_6 Units'!$T$22</f>
        <v>25.919999999999998</v>
      </c>
      <c r="W12" s="6">
        <f>'Residential Bills_Yr 2_6 Units'!$T$22</f>
        <v>28.16</v>
      </c>
      <c r="X12" s="6">
        <f>'Residential Bills_Yr 3_6 Units'!$T$22</f>
        <v>29.04</v>
      </c>
      <c r="Y12" s="6">
        <f>'Residential Bills_Yr 4_6 Units'!$T$22</f>
        <v>31.36</v>
      </c>
      <c r="Z12" s="69">
        <f>'Residential Bills_Yr 5_6 Units'!$T$22</f>
        <v>33.93</v>
      </c>
      <c r="AA12" s="6">
        <f>'Residential Bills_Yr 1_6 Units'!$T$49</f>
        <v>29.45</v>
      </c>
      <c r="AB12" s="6">
        <f>'Residential Bills_Yr 2_6 Units'!$T$49</f>
        <v>28.86</v>
      </c>
      <c r="AC12" s="6">
        <f>'Residential Bills_Yr 3_6 Units'!$T$49</f>
        <v>32.79</v>
      </c>
      <c r="AD12" s="6">
        <f>'Residential Bills_Yr 4_6 Units'!$T$49</f>
        <v>34.85</v>
      </c>
      <c r="AE12" s="69">
        <f>'Residential Bills_Yr 5_6 Units'!$T$49</f>
        <v>36.83</v>
      </c>
      <c r="AF12" s="6">
        <f>'Residential Bills_Yr 1_6 Units'!$T$70</f>
        <v>25.919999999999998</v>
      </c>
      <c r="AG12" s="6">
        <f>'Residential Bills_Yr 2_6 Units'!$T$70</f>
        <v>28.16</v>
      </c>
      <c r="AH12" s="6">
        <f>'Residential Bills_Yr 3_6 Units'!$T$70</f>
        <v>29.04</v>
      </c>
      <c r="AI12" s="6">
        <f>'Residential Bills_Yr 4_6 Units'!$T$70</f>
        <v>31.36</v>
      </c>
      <c r="AJ12" s="69">
        <f>'Residential Bills_Yr 5_6 Units'!$T$70</f>
        <v>33.93</v>
      </c>
      <c r="AK12" s="6">
        <f>'Residential Bills_Yr 1_6 Units'!$T$97</f>
        <v>20.329999999999998</v>
      </c>
      <c r="AL12" s="6">
        <f>'Residential Bills_Yr 2_6 Units'!$T$97</f>
        <v>14.999999999999998</v>
      </c>
      <c r="AM12" s="6">
        <f>'Residential Bills_Yr 3_6 Units'!$T$97</f>
        <v>12.020000000000001</v>
      </c>
      <c r="AN12" s="6">
        <f>'Residential Bills_Yr 4_6 Units'!$T$97</f>
        <v>19.440000000000001</v>
      </c>
      <c r="AO12" s="69">
        <f>'Residential Bills_Yr 5_6 Units'!$T$97</f>
        <v>20.18</v>
      </c>
    </row>
    <row r="13" spans="1:41" outlineLevel="1" x14ac:dyDescent="0.25">
      <c r="A13" s="75" t="s">
        <v>41</v>
      </c>
      <c r="B13" s="6">
        <f>'Residential Bills_Yr 1_avg_CH_'!$X$22</f>
        <v>29.09</v>
      </c>
      <c r="C13" s="6">
        <f>'Residential Bills_Yr 2_avg_CH_'!$X$22</f>
        <v>32.17</v>
      </c>
      <c r="D13" s="6">
        <f>'Residential Bills_Yr 3_avg_CH_'!$X$22</f>
        <v>29.91</v>
      </c>
      <c r="E13" s="6">
        <f>'Residential Bills_Yr 4_avg_CH_'!$X$22</f>
        <v>36.31</v>
      </c>
      <c r="F13" s="69">
        <f>'Residential Bills_Yr 5_avg_CH_'!$X$22</f>
        <v>39.31</v>
      </c>
      <c r="G13" s="6">
        <f>'Residential Bills_Yr 1_avg_CH_'!$X$49</f>
        <v>33.580000000000005</v>
      </c>
      <c r="H13" s="6">
        <f>'Residential Bills_Yr 2_avg_CH_'!$X$49</f>
        <v>31.89</v>
      </c>
      <c r="I13" s="6">
        <f>'Residential Bills_Yr 3_avg_CH_'!$X$49</f>
        <v>34.43</v>
      </c>
      <c r="J13" s="6">
        <f>'Residential Bills_Yr 4_avg_CH_'!$X$49</f>
        <v>40.660000000000004</v>
      </c>
      <c r="K13" s="69">
        <f>'Residential Bills_Yr 5_avg_CH_'!$X$49</f>
        <v>42.86</v>
      </c>
      <c r="L13" s="6">
        <f>'Residential Bills_Yr 1_avg_CH_'!$X$70</f>
        <v>29.09</v>
      </c>
      <c r="M13" s="6">
        <f>'Residential Bills_Yr 2_avg_CH_'!$X$70</f>
        <v>32.17</v>
      </c>
      <c r="N13" s="6">
        <f>'Residential Bills_Yr 3_avg_CH_'!$X$70</f>
        <v>29.91</v>
      </c>
      <c r="O13" s="6">
        <f>'Residential Bills_Yr 4_avg_CH_'!$X$70</f>
        <v>36.31</v>
      </c>
      <c r="P13" s="69">
        <f>'Residential Bills_Yr 5_avg_CH_'!$X$70</f>
        <v>39.31</v>
      </c>
      <c r="Q13" s="6">
        <f>'Residential Bills_Yr 1_avg_CH_'!$X$97</f>
        <v>21.07</v>
      </c>
      <c r="R13" s="6">
        <f>'Residential Bills_Yr 2_avg_CH_'!$X$97</f>
        <v>17.900000000000002</v>
      </c>
      <c r="S13" s="6">
        <f>'Residential Bills_Yr 3_avg_CH_'!$X$97</f>
        <v>13.61</v>
      </c>
      <c r="T13" s="6">
        <f>'Residential Bills_Yr 4_avg_CH_'!$X$97</f>
        <v>25.020000000000003</v>
      </c>
      <c r="U13" s="69">
        <f>'Residential Bills_Yr 5_avg_CH_'!$X$97</f>
        <v>25.950000000000003</v>
      </c>
      <c r="V13" s="6">
        <f>'Residential Bills_Yr 1_6 Units'!$X$22</f>
        <v>25.919999999999998</v>
      </c>
      <c r="W13" s="6">
        <f>'Residential Bills_Yr 2_6 Units'!$X$22</f>
        <v>28.16</v>
      </c>
      <c r="X13" s="6">
        <f>'Residential Bills_Yr 3_6 Units'!$X$22</f>
        <v>29.04</v>
      </c>
      <c r="Y13" s="6">
        <f>'Residential Bills_Yr 4_6 Units'!$X$22</f>
        <v>31.36</v>
      </c>
      <c r="Z13" s="69">
        <f>'Residential Bills_Yr 5_6 Units'!$X$22</f>
        <v>33.93</v>
      </c>
      <c r="AA13" s="6">
        <f>'Residential Bills_Yr 1_6 Units'!$X$49</f>
        <v>29.45</v>
      </c>
      <c r="AB13" s="6">
        <f>'Residential Bills_Yr 2_6 Units'!$X$49</f>
        <v>27.470000000000002</v>
      </c>
      <c r="AC13" s="6">
        <f>'Residential Bills_Yr 3_6 Units'!$X$49</f>
        <v>32.79</v>
      </c>
      <c r="AD13" s="6">
        <f>'Residential Bills_Yr 4_6 Units'!$X$49</f>
        <v>34.85</v>
      </c>
      <c r="AE13" s="69">
        <f>'Residential Bills_Yr 5_6 Units'!$X$49</f>
        <v>36.83</v>
      </c>
      <c r="AF13" s="6">
        <f>'Residential Bills_Yr 1_6 Units'!$X$70</f>
        <v>25.919999999999998</v>
      </c>
      <c r="AG13" s="6">
        <f>'Residential Bills_Yr 2_6 Units'!$X$70</f>
        <v>28.16</v>
      </c>
      <c r="AH13" s="6">
        <f>'Residential Bills_Yr 3_6 Units'!$X$70</f>
        <v>29.04</v>
      </c>
      <c r="AI13" s="6">
        <f>'Residential Bills_Yr 4_6 Units'!$X$70</f>
        <v>31.36</v>
      </c>
      <c r="AJ13" s="69">
        <f>'Residential Bills_Yr 5_6 Units'!$X$70</f>
        <v>33.93</v>
      </c>
      <c r="AK13" s="6">
        <f>'Residential Bills_Yr 1_6 Units'!$X$97</f>
        <v>17.869999999999997</v>
      </c>
      <c r="AL13" s="6">
        <f>'Residential Bills_Yr 2_6 Units'!$X$97</f>
        <v>13.61</v>
      </c>
      <c r="AM13" s="6">
        <f>'Residential Bills_Yr 3_6 Units'!$X$97</f>
        <v>12.020000000000001</v>
      </c>
      <c r="AN13" s="6">
        <f>'Residential Bills_Yr 4_6 Units'!$X$97</f>
        <v>19.440000000000001</v>
      </c>
      <c r="AO13" s="69">
        <f>'Residential Bills_Yr 5_6 Units'!$X$97</f>
        <v>20.18</v>
      </c>
    </row>
    <row r="14" spans="1:41" outlineLevel="1" x14ac:dyDescent="0.25">
      <c r="A14" s="75" t="s">
        <v>42</v>
      </c>
      <c r="B14" s="6">
        <f>'Residential Bills_Yr 1_avg_CH_'!$AB$22</f>
        <v>29.09</v>
      </c>
      <c r="C14" s="6">
        <f>'Residential Bills_Yr 2_avg_CH_'!$AB$22</f>
        <v>32.17</v>
      </c>
      <c r="D14" s="6">
        <f>'Residential Bills_Yr 3_avg_CH_'!$AB$22</f>
        <v>29.91</v>
      </c>
      <c r="E14" s="6">
        <f>'Residential Bills_Yr 4_avg_CH_'!$AB$22</f>
        <v>36.31</v>
      </c>
      <c r="F14" s="69">
        <f>'Residential Bills_Yr 5_avg_CH_'!$AB$22</f>
        <v>39.31</v>
      </c>
      <c r="G14" s="6">
        <f>'Residential Bills_Yr 1_avg_CH_'!$AB$49</f>
        <v>32.97</v>
      </c>
      <c r="H14" s="6">
        <f>'Residential Bills_Yr 2_avg_CH_'!$AB$49</f>
        <v>31.89</v>
      </c>
      <c r="I14" s="6">
        <f>'Residential Bills_Yr 3_avg_CH_'!$AB$49</f>
        <v>34.43</v>
      </c>
      <c r="J14" s="6">
        <f>'Residential Bills_Yr 4_avg_CH_'!$AB$49</f>
        <v>40.660000000000004</v>
      </c>
      <c r="K14" s="69">
        <f>'Residential Bills_Yr 5_avg_CH_'!$AB$49</f>
        <v>42.86</v>
      </c>
      <c r="L14" s="6">
        <f>'Residential Bills_Yr 1_avg_CH_'!$AB$70</f>
        <v>29.09</v>
      </c>
      <c r="M14" s="6">
        <f>'Residential Bills_Yr 2_avg_CH_'!$AB$70</f>
        <v>32.17</v>
      </c>
      <c r="N14" s="6">
        <f>'Residential Bills_Yr 3_avg_CH_'!$AB$70</f>
        <v>29.91</v>
      </c>
      <c r="O14" s="6">
        <f>'Residential Bills_Yr 4_avg_CH_'!$AB$70</f>
        <v>36.31</v>
      </c>
      <c r="P14" s="69">
        <f>'Residential Bills_Yr 5_avg_CH_'!$AB$70</f>
        <v>39.31</v>
      </c>
      <c r="Q14" s="6">
        <f>'Residential Bills_Yr 1_avg_CH_'!$AB$97</f>
        <v>23.750000000000004</v>
      </c>
      <c r="R14" s="6">
        <f>'Residential Bills_Yr 2_avg_CH_'!$AB$97</f>
        <v>17.900000000000002</v>
      </c>
      <c r="S14" s="6">
        <f>'Residential Bills_Yr 3_avg_CH_'!$AB$97</f>
        <v>13.61</v>
      </c>
      <c r="T14" s="6">
        <f>'Residential Bills_Yr 4_avg_CH_'!$AB$97</f>
        <v>25.020000000000003</v>
      </c>
      <c r="U14" s="69">
        <f>'Residential Bills_Yr 5_avg_CH_'!$AB$97</f>
        <v>25.950000000000003</v>
      </c>
      <c r="V14" s="6">
        <f>'Residential Bills_Yr 1_6 Units'!$AB$22</f>
        <v>25.919999999999998</v>
      </c>
      <c r="W14" s="6">
        <f>'Residential Bills_Yr 2_6 Units'!$AB$22</f>
        <v>28.16</v>
      </c>
      <c r="X14" s="6">
        <f>'Residential Bills_Yr 3_6 Units'!$AB$22</f>
        <v>29.04</v>
      </c>
      <c r="Y14" s="6">
        <f>'Residential Bills_Yr 4_6 Units'!$AB$22</f>
        <v>31.36</v>
      </c>
      <c r="Z14" s="69">
        <f>'Residential Bills_Yr 5_6 Units'!$AB$22</f>
        <v>33.93</v>
      </c>
      <c r="AA14" s="6">
        <f>'Residential Bills_Yr 1_6 Units'!$AB$49</f>
        <v>29</v>
      </c>
      <c r="AB14" s="6">
        <f>'Residential Bills_Yr 2_6 Units'!$AB$49</f>
        <v>27.470000000000002</v>
      </c>
      <c r="AC14" s="6">
        <f>'Residential Bills_Yr 3_6 Units'!$AB$49</f>
        <v>32.79</v>
      </c>
      <c r="AD14" s="6">
        <f>'Residential Bills_Yr 4_6 Units'!$AB$49</f>
        <v>34.85</v>
      </c>
      <c r="AE14" s="69">
        <f>'Residential Bills_Yr 5_6 Units'!$AB$49</f>
        <v>36.83</v>
      </c>
      <c r="AF14" s="6">
        <f>'Residential Bills_Yr 1_6 Units'!$AB$70</f>
        <v>25.919999999999998</v>
      </c>
      <c r="AG14" s="6">
        <f>'Residential Bills_Yr 2_6 Units'!$AB$70</f>
        <v>28.16</v>
      </c>
      <c r="AH14" s="6">
        <f>'Residential Bills_Yr 3_6 Units'!$AB$70</f>
        <v>29.04</v>
      </c>
      <c r="AI14" s="6">
        <f>'Residential Bills_Yr 4_6 Units'!$AB$70</f>
        <v>31.36</v>
      </c>
      <c r="AJ14" s="69">
        <f>'Residential Bills_Yr 5_6 Units'!$AB$70</f>
        <v>33.93</v>
      </c>
      <c r="AK14" s="6">
        <f>'Residential Bills_Yr 1_6 Units'!$AB$97</f>
        <v>19.88</v>
      </c>
      <c r="AL14" s="6">
        <f>'Residential Bills_Yr 2_6 Units'!$AB$97</f>
        <v>13.61</v>
      </c>
      <c r="AM14" s="6">
        <f>'Residential Bills_Yr 3_6 Units'!$AB$97</f>
        <v>12.020000000000001</v>
      </c>
      <c r="AN14" s="6">
        <f>'Residential Bills_Yr 4_6 Units'!$AB$97</f>
        <v>19.440000000000001</v>
      </c>
      <c r="AO14" s="69">
        <f>'Residential Bills_Yr 5_6 Units'!$AB$97</f>
        <v>20.18</v>
      </c>
    </row>
    <row r="15" spans="1:41" outlineLevel="1" x14ac:dyDescent="0.25">
      <c r="A15" s="75" t="s">
        <v>43</v>
      </c>
      <c r="B15" s="6">
        <f>'Residential Bills_Yr 1_avg_CH_'!$AF$22</f>
        <v>29.6</v>
      </c>
      <c r="C15" s="6">
        <f>'Residential Bills_Yr 2_avg_CH_'!$AF$22</f>
        <v>32.17</v>
      </c>
      <c r="D15" s="6">
        <f>'Residential Bills_Yr 3_avg_CH_'!$AF$22</f>
        <v>29.91</v>
      </c>
      <c r="E15" s="6">
        <f>'Residential Bills_Yr 4_avg_CH_'!$AF$22</f>
        <v>36.31</v>
      </c>
      <c r="F15" s="69">
        <f>'Residential Bills_Yr 5_avg_CH_'!$AF$22</f>
        <v>39.31</v>
      </c>
      <c r="G15" s="6">
        <f>'Residential Bills_Yr 1_avg_CH_'!$AF$49</f>
        <v>31.92</v>
      </c>
      <c r="H15" s="6">
        <f>'Residential Bills_Yr 2_avg_CH_'!$AF$49</f>
        <v>33.47</v>
      </c>
      <c r="I15" s="6">
        <f>'Residential Bills_Yr 3_avg_CH_'!$AF$49</f>
        <v>34.43</v>
      </c>
      <c r="J15" s="6">
        <f>'Residential Bills_Yr 4_avg_CH_'!$AF$49</f>
        <v>40.660000000000004</v>
      </c>
      <c r="K15" s="69">
        <f>'Residential Bills_Yr 5_avg_CH_'!$AF$49</f>
        <v>42.86</v>
      </c>
      <c r="L15" s="6">
        <f>'Residential Bills_Yr 1_avg_CH_'!$AF$70</f>
        <v>29.6</v>
      </c>
      <c r="M15" s="6">
        <f>'Residential Bills_Yr 2_avg_CH_'!$AF$70</f>
        <v>32.17</v>
      </c>
      <c r="N15" s="6">
        <f>'Residential Bills_Yr 3_avg_CH_'!$AF$70</f>
        <v>29.91</v>
      </c>
      <c r="O15" s="6">
        <f>'Residential Bills_Yr 4_avg_CH_'!$AF$70</f>
        <v>36.31</v>
      </c>
      <c r="P15" s="69">
        <f>'Residential Bills_Yr 5_avg_CH_'!$AF$70</f>
        <v>39.31</v>
      </c>
      <c r="Q15" s="6">
        <f>'Residential Bills_Yr 1_avg_CH_'!$AF$97</f>
        <v>22.54</v>
      </c>
      <c r="R15" s="6">
        <f>'Residential Bills_Yr 2_avg_CH_'!$AF$97</f>
        <v>19.490000000000002</v>
      </c>
      <c r="S15" s="6">
        <f>'Residential Bills_Yr 3_avg_CH_'!$AF$97</f>
        <v>13.61</v>
      </c>
      <c r="T15" s="6">
        <f>'Residential Bills_Yr 4_avg_CH_'!$AF$97</f>
        <v>25.020000000000003</v>
      </c>
      <c r="U15" s="69">
        <f>'Residential Bills_Yr 5_avg_CH_'!$AF$97</f>
        <v>25.950000000000003</v>
      </c>
      <c r="V15" s="6">
        <f>'Residential Bills_Yr 1_6 Units'!$AF$22</f>
        <v>26.36</v>
      </c>
      <c r="W15" s="6">
        <f>'Residential Bills_Yr 2_6 Units'!$AF$22</f>
        <v>28.16</v>
      </c>
      <c r="X15" s="6">
        <f>'Residential Bills_Yr 3_6 Units'!$AF$22</f>
        <v>29.04</v>
      </c>
      <c r="Y15" s="6">
        <f>'Residential Bills_Yr 4_6 Units'!$AF$22</f>
        <v>31.36</v>
      </c>
      <c r="Z15" s="69">
        <f>'Residential Bills_Yr 5_6 Units'!$AF$22</f>
        <v>33.93</v>
      </c>
      <c r="AA15" s="6">
        <f>'Residential Bills_Yr 1_6 Units'!$AF$49</f>
        <v>27.619999999999997</v>
      </c>
      <c r="AB15" s="6">
        <f>'Residential Bills_Yr 2_6 Units'!$AF$49</f>
        <v>29.3</v>
      </c>
      <c r="AC15" s="6">
        <f>'Residential Bills_Yr 3_6 Units'!$AF$49</f>
        <v>32.79</v>
      </c>
      <c r="AD15" s="6">
        <f>'Residential Bills_Yr 4_6 Units'!$AF$49</f>
        <v>34.85</v>
      </c>
      <c r="AE15" s="69">
        <f>'Residential Bills_Yr 5_6 Units'!$AF$49</f>
        <v>36.83</v>
      </c>
      <c r="AF15" s="6">
        <f>'Residential Bills_Yr 1_6 Units'!$AF$70</f>
        <v>26.36</v>
      </c>
      <c r="AG15" s="6">
        <f>'Residential Bills_Yr 2_6 Units'!$AF$70</f>
        <v>28.16</v>
      </c>
      <c r="AH15" s="6">
        <f>'Residential Bills_Yr 3_6 Units'!$AF$70</f>
        <v>29.04</v>
      </c>
      <c r="AI15" s="6">
        <f>'Residential Bills_Yr 4_6 Units'!$AF$70</f>
        <v>31.36</v>
      </c>
      <c r="AJ15" s="69">
        <f>'Residential Bills_Yr 5_6 Units'!$AF$70</f>
        <v>33.93</v>
      </c>
      <c r="AK15" s="6">
        <f>'Residential Bills_Yr 1_6 Units'!$AF$97</f>
        <v>18.349999999999998</v>
      </c>
      <c r="AL15" s="6">
        <f>'Residential Bills_Yr 2_6 Units'!$AF$97</f>
        <v>15.45</v>
      </c>
      <c r="AM15" s="6">
        <f>'Residential Bills_Yr 3_6 Units'!$AF$97</f>
        <v>12.020000000000001</v>
      </c>
      <c r="AN15" s="6">
        <f>'Residential Bills_Yr 4_6 Units'!$AF$97</f>
        <v>19.440000000000001</v>
      </c>
      <c r="AO15" s="69">
        <f>'Residential Bills_Yr 5_6 Units'!$AF$97</f>
        <v>20.18</v>
      </c>
    </row>
    <row r="16" spans="1:41" outlineLevel="1" x14ac:dyDescent="0.25">
      <c r="A16" s="75" t="s">
        <v>44</v>
      </c>
      <c r="B16" s="6">
        <f>'Residential Bills_Yr 1_avg_CH_'!$AJ$22</f>
        <v>29.6</v>
      </c>
      <c r="C16" s="6">
        <f>'Residential Bills_Yr 2_avg_CH_'!$AJ$22</f>
        <v>32.17</v>
      </c>
      <c r="D16" s="6">
        <f>'Residential Bills_Yr 3_avg_CH_'!$AJ$22</f>
        <v>29.91</v>
      </c>
      <c r="E16" s="6">
        <f>'Residential Bills_Yr 4_avg_CH_'!$AJ$22</f>
        <v>36.31</v>
      </c>
      <c r="F16" s="69">
        <f>'Residential Bills_Yr 5_avg_CH_'!$AJ$22</f>
        <v>39.31</v>
      </c>
      <c r="G16" s="6">
        <f>'Residential Bills_Yr 1_avg_CH_'!$AJ$49</f>
        <v>31.92</v>
      </c>
      <c r="H16" s="6">
        <f>'Residential Bills_Yr 2_avg_CH_'!$AJ$49</f>
        <v>33.47</v>
      </c>
      <c r="I16" s="6">
        <f>'Residential Bills_Yr 3_avg_CH_'!$AJ$49</f>
        <v>34.43</v>
      </c>
      <c r="J16" s="6">
        <f>'Residential Bills_Yr 4_avg_CH_'!$AJ$49</f>
        <v>40.660000000000004</v>
      </c>
      <c r="K16" s="69">
        <f>'Residential Bills_Yr 5_avg_CH_'!$AJ$49</f>
        <v>42.86</v>
      </c>
      <c r="L16" s="6">
        <f>'Residential Bills_Yr 1_avg_CH_'!$AJ$70</f>
        <v>29.6</v>
      </c>
      <c r="M16" s="6">
        <f>'Residential Bills_Yr 2_avg_CH_'!$AJ$70</f>
        <v>32.17</v>
      </c>
      <c r="N16" s="6">
        <f>'Residential Bills_Yr 3_avg_CH_'!$AJ$70</f>
        <v>29.91</v>
      </c>
      <c r="O16" s="6">
        <f>'Residential Bills_Yr 4_avg_CH_'!$AJ$70</f>
        <v>36.31</v>
      </c>
      <c r="P16" s="69">
        <f>'Residential Bills_Yr 5_avg_CH_'!$AJ$70</f>
        <v>39.31</v>
      </c>
      <c r="Q16" s="6">
        <f>'Residential Bills_Yr 1_avg_CH_'!$AJ$97</f>
        <v>22.54</v>
      </c>
      <c r="R16" s="6">
        <f>'Residential Bills_Yr 2_avg_CH_'!$AJ$97</f>
        <v>19.490000000000002</v>
      </c>
      <c r="S16" s="6">
        <f>'Residential Bills_Yr 3_avg_CH_'!$AJ$97</f>
        <v>13.61</v>
      </c>
      <c r="T16" s="6">
        <f>'Residential Bills_Yr 4_avg_CH_'!$AJ$97</f>
        <v>25.020000000000003</v>
      </c>
      <c r="U16" s="69">
        <f>'Residential Bills_Yr 5_avg_CH_'!$AJ$97</f>
        <v>25.950000000000003</v>
      </c>
      <c r="V16" s="6">
        <f>'Residential Bills_Yr 1_6 Units'!$AJ$22</f>
        <v>26.36</v>
      </c>
      <c r="W16" s="6">
        <f>'Residential Bills_Yr 2_6 Units'!$AJ$22</f>
        <v>28.16</v>
      </c>
      <c r="X16" s="6">
        <f>'Residential Bills_Yr 3_6 Units'!$AJ$22</f>
        <v>29.04</v>
      </c>
      <c r="Y16" s="6">
        <f>'Residential Bills_Yr 4_6 Units'!$AJ$22</f>
        <v>31.36</v>
      </c>
      <c r="Z16" s="69">
        <f>'Residential Bills_Yr 5_6 Units'!$AJ$22</f>
        <v>33.93</v>
      </c>
      <c r="AA16" s="6">
        <f>'Residential Bills_Yr 1_6 Units'!$AJ$49</f>
        <v>27.619999999999997</v>
      </c>
      <c r="AB16" s="6">
        <f>'Residential Bills_Yr 2_6 Units'!$AJ$49</f>
        <v>29.3</v>
      </c>
      <c r="AC16" s="6">
        <f>'Residential Bills_Yr 3_6 Units'!$AJ$49</f>
        <v>32.79</v>
      </c>
      <c r="AD16" s="6">
        <f>'Residential Bills_Yr 4_6 Units'!$AJ$49</f>
        <v>34.85</v>
      </c>
      <c r="AE16" s="69">
        <f>'Residential Bills_Yr 5_6 Units'!$AJ$49</f>
        <v>36.83</v>
      </c>
      <c r="AF16" s="6">
        <f>'Residential Bills_Yr 1_6 Units'!$AJ$70</f>
        <v>26.36</v>
      </c>
      <c r="AG16" s="6">
        <f>'Residential Bills_Yr 2_6 Units'!$AJ$70</f>
        <v>28.16</v>
      </c>
      <c r="AH16" s="6">
        <f>'Residential Bills_Yr 3_6 Units'!$AJ$70</f>
        <v>29.04</v>
      </c>
      <c r="AI16" s="6">
        <f>'Residential Bills_Yr 4_6 Units'!$AJ$70</f>
        <v>31.36</v>
      </c>
      <c r="AJ16" s="69">
        <f>'Residential Bills_Yr 5_6 Units'!$AJ$70</f>
        <v>33.93</v>
      </c>
      <c r="AK16" s="6">
        <f>'Residential Bills_Yr 1_6 Units'!$AJ$97</f>
        <v>18.349999999999998</v>
      </c>
      <c r="AL16" s="6">
        <f>'Residential Bills_Yr 2_6 Units'!$AJ$97</f>
        <v>15.45</v>
      </c>
      <c r="AM16" s="6">
        <f>'Residential Bills_Yr 3_6 Units'!$AJ$97</f>
        <v>12.020000000000001</v>
      </c>
      <c r="AN16" s="6">
        <f>'Residential Bills_Yr 4_6 Units'!$AJ$97</f>
        <v>19.440000000000001</v>
      </c>
      <c r="AO16" s="69">
        <f>'Residential Bills_Yr 5_6 Units'!$AJ$97</f>
        <v>20.18</v>
      </c>
    </row>
    <row r="17" spans="1:41" outlineLevel="1" x14ac:dyDescent="0.25">
      <c r="A17" s="75" t="s">
        <v>45</v>
      </c>
      <c r="B17" s="6">
        <f>'Residential Bills_Yr 1_avg_CH_'!$AN$22</f>
        <v>29.6</v>
      </c>
      <c r="C17" s="6">
        <f>'Residential Bills_Yr 2_avg_CH_'!$AN$22</f>
        <v>32.17</v>
      </c>
      <c r="D17" s="6">
        <f>'Residential Bills_Yr 3_avg_CH_'!$AN$22</f>
        <v>29.91</v>
      </c>
      <c r="E17" s="6">
        <f>'Residential Bills_Yr 4_avg_CH_'!$AN$22</f>
        <v>36.31</v>
      </c>
      <c r="F17" s="69">
        <f>'Residential Bills_Yr 5_avg_CH_'!$AN$22</f>
        <v>39.31</v>
      </c>
      <c r="G17" s="6">
        <f>'Residential Bills_Yr 1_avg_CH_'!$AN$49</f>
        <v>31.92</v>
      </c>
      <c r="H17" s="6">
        <f>'Residential Bills_Yr 2_avg_CH_'!$AN$49</f>
        <v>36.08</v>
      </c>
      <c r="I17" s="6">
        <f>'Residential Bills_Yr 3_avg_CH_'!$AN$49</f>
        <v>34.21</v>
      </c>
      <c r="J17" s="6">
        <f>'Residential Bills_Yr 4_avg_CH_'!$AN$49</f>
        <v>39.700000000000003</v>
      </c>
      <c r="K17" s="69">
        <f>'Residential Bills_Yr 5_avg_CH_'!$AN$49</f>
        <v>41.440000000000005</v>
      </c>
      <c r="L17" s="6">
        <f>'Residential Bills_Yr 1_avg_CH_'!$AN$70</f>
        <v>29.6</v>
      </c>
      <c r="M17" s="6">
        <f>'Residential Bills_Yr 2_avg_CH_'!$AN$70</f>
        <v>32.17</v>
      </c>
      <c r="N17" s="6">
        <f>'Residential Bills_Yr 3_avg_CH_'!$AN$70</f>
        <v>29.91</v>
      </c>
      <c r="O17" s="6">
        <f>'Residential Bills_Yr 4_avg_CH_'!$AN$70</f>
        <v>36.31</v>
      </c>
      <c r="P17" s="69">
        <f>'Residential Bills_Yr 5_avg_CH_'!$AN$70</f>
        <v>39.31</v>
      </c>
      <c r="Q17" s="6">
        <f>'Residential Bills_Yr 1_avg_CH_'!$AN$97</f>
        <v>22.54</v>
      </c>
      <c r="R17" s="6">
        <f>'Residential Bills_Yr 2_avg_CH_'!$AN$97</f>
        <v>15.990000000000002</v>
      </c>
      <c r="S17" s="6">
        <f>'Residential Bills_Yr 3_avg_CH_'!$AN$97</f>
        <v>19.489999999999998</v>
      </c>
      <c r="T17" s="6">
        <f>'Residential Bills_Yr 4_avg_CH_'!$AN$97</f>
        <v>24.05</v>
      </c>
      <c r="U17" s="69">
        <f>'Residential Bills_Yr 5_avg_CH_'!$AN$97</f>
        <v>24.530000000000005</v>
      </c>
      <c r="V17" s="6">
        <f>'Residential Bills_Yr 1_6 Units'!$AN$22</f>
        <v>26.36</v>
      </c>
      <c r="W17" s="6">
        <f>'Residential Bills_Yr 2_6 Units'!$AN$22</f>
        <v>28.16</v>
      </c>
      <c r="X17" s="6">
        <f>'Residential Bills_Yr 3_6 Units'!$AN$22</f>
        <v>29.04</v>
      </c>
      <c r="Y17" s="6">
        <f>'Residential Bills_Yr 4_6 Units'!$AN$22</f>
        <v>31.36</v>
      </c>
      <c r="Z17" s="69">
        <f>'Residential Bills_Yr 5_6 Units'!$AN$22</f>
        <v>33.93</v>
      </c>
      <c r="AA17" s="6">
        <f>'Residential Bills_Yr 1_6 Units'!$AN$49</f>
        <v>27.619999999999997</v>
      </c>
      <c r="AB17" s="6">
        <f>'Residential Bills_Yr 2_6 Units'!$AN$49</f>
        <v>31.27</v>
      </c>
      <c r="AC17" s="6">
        <f>'Residential Bills_Yr 3_6 Units'!$AN$49</f>
        <v>32.619999999999997</v>
      </c>
      <c r="AD17" s="6">
        <f>'Residential Bills_Yr 4_6 Units'!$AN$49</f>
        <v>34.119999999999997</v>
      </c>
      <c r="AE17" s="69">
        <f>'Residential Bills_Yr 5_6 Units'!$AN$49</f>
        <v>35.76</v>
      </c>
      <c r="AF17" s="6">
        <f>'Residential Bills_Yr 1_6 Units'!$AN$70</f>
        <v>26.36</v>
      </c>
      <c r="AG17" s="6">
        <f>'Residential Bills_Yr 2_6 Units'!$AN$70</f>
        <v>28.16</v>
      </c>
      <c r="AH17" s="6">
        <f>'Residential Bills_Yr 3_6 Units'!$AN$70</f>
        <v>29.04</v>
      </c>
      <c r="AI17" s="6">
        <f>'Residential Bills_Yr 4_6 Units'!$AN$70</f>
        <v>31.36</v>
      </c>
      <c r="AJ17" s="69">
        <f>'Residential Bills_Yr 5_6 Units'!$AN$70</f>
        <v>33.93</v>
      </c>
      <c r="AK17" s="6">
        <f>'Residential Bills_Yr 1_6 Units'!$AN$97</f>
        <v>18.349999999999998</v>
      </c>
      <c r="AL17" s="6">
        <f>'Residential Bills_Yr 2_6 Units'!$AN$97</f>
        <v>11.31</v>
      </c>
      <c r="AM17" s="6">
        <f>'Residential Bills_Yr 3_6 Units'!$AN$97</f>
        <v>17.95</v>
      </c>
      <c r="AN17" s="6">
        <f>'Residential Bills_Yr 4_6 Units'!$AN$97</f>
        <v>18.72</v>
      </c>
      <c r="AO17" s="69">
        <f>'Residential Bills_Yr 5_6 Units'!$AN$97</f>
        <v>19.11</v>
      </c>
    </row>
    <row r="18" spans="1:41" outlineLevel="1" x14ac:dyDescent="0.25">
      <c r="A18" s="75" t="s">
        <v>46</v>
      </c>
      <c r="B18" s="6">
        <f>'Residential Bills_Yr 1_avg_CH_'!$AR$22</f>
        <v>29.6</v>
      </c>
      <c r="C18" s="6">
        <f>'Residential Bills_Yr 2_avg_CH_'!$AR$22</f>
        <v>32.17</v>
      </c>
      <c r="D18" s="6">
        <f>'Residential Bills_Yr 3_avg_CH_'!$AR$22</f>
        <v>29.91</v>
      </c>
      <c r="E18" s="6">
        <f>'Residential Bills_Yr 4_avg_CH_'!$AR$22</f>
        <v>36.31</v>
      </c>
      <c r="F18" s="69">
        <f>'Residential Bills_Yr 5_avg_CH_'!$AR$22</f>
        <v>39.31</v>
      </c>
      <c r="G18" s="6">
        <f>'Residential Bills_Yr 1_avg_CH_'!$AR$49</f>
        <v>31.1</v>
      </c>
      <c r="H18" s="6">
        <f>'Residential Bills_Yr 2_avg_CH_'!$AR$49</f>
        <v>36.08</v>
      </c>
      <c r="I18" s="6">
        <f>'Residential Bills_Yr 3_avg_CH_'!$AR$49</f>
        <v>34.21</v>
      </c>
      <c r="J18" s="6">
        <f>'Residential Bills_Yr 4_avg_CH_'!$AR$49</f>
        <v>39.700000000000003</v>
      </c>
      <c r="K18" s="69">
        <f>'Residential Bills_Yr 5_avg_CH_'!$AR$49</f>
        <v>41.440000000000005</v>
      </c>
      <c r="L18" s="6">
        <f>'Residential Bills_Yr 1_avg_CH_'!$AR$70</f>
        <v>29.6</v>
      </c>
      <c r="M18" s="6">
        <f>'Residential Bills_Yr 2_avg_CH_'!$AR$70</f>
        <v>32.17</v>
      </c>
      <c r="N18" s="6">
        <f>'Residential Bills_Yr 3_avg_CH_'!$AR$70</f>
        <v>29.91</v>
      </c>
      <c r="O18" s="6">
        <f>'Residential Bills_Yr 4_avg_CH_'!$AR$70</f>
        <v>36.31</v>
      </c>
      <c r="P18" s="69">
        <f>'Residential Bills_Yr 5_avg_CH_'!$AR$70</f>
        <v>39.31</v>
      </c>
      <c r="Q18" s="6">
        <f>'Residential Bills_Yr 1_avg_CH_'!$AR$97</f>
        <v>21.71</v>
      </c>
      <c r="R18" s="6">
        <f>'Residential Bills_Yr 2_avg_CH_'!$AR$97</f>
        <v>15.990000000000002</v>
      </c>
      <c r="S18" s="6">
        <f>'Residential Bills_Yr 3_avg_CH_'!$AR$97</f>
        <v>19.489999999999998</v>
      </c>
      <c r="T18" s="6">
        <f>'Residential Bills_Yr 4_avg_CH_'!$AR$97</f>
        <v>24.05</v>
      </c>
      <c r="U18" s="69">
        <f>'Residential Bills_Yr 5_avg_CH_'!$AR$97</f>
        <v>24.530000000000005</v>
      </c>
      <c r="V18" s="6">
        <f>'Residential Bills_Yr 1_6 Units'!$AR$22</f>
        <v>26.36</v>
      </c>
      <c r="W18" s="6">
        <f>'Residential Bills_Yr 2_6 Units'!$AR$22</f>
        <v>28.16</v>
      </c>
      <c r="X18" s="6">
        <f>'Residential Bills_Yr 3_6 Units'!$AR$22</f>
        <v>29.04</v>
      </c>
      <c r="Y18" s="6">
        <f>'Residential Bills_Yr 4_6 Units'!$AR$22</f>
        <v>31.36</v>
      </c>
      <c r="Z18" s="69">
        <f>'Residential Bills_Yr 5_6 Units'!$AR$22</f>
        <v>33.93</v>
      </c>
      <c r="AA18" s="6">
        <f>'Residential Bills_Yr 1_6 Units'!$AR$49</f>
        <v>27</v>
      </c>
      <c r="AB18" s="6">
        <f>'Residential Bills_Yr 2_6 Units'!$AR$49</f>
        <v>31.27</v>
      </c>
      <c r="AC18" s="6">
        <f>'Residential Bills_Yr 3_6 Units'!$AR$49</f>
        <v>32.619999999999997</v>
      </c>
      <c r="AD18" s="6">
        <f>'Residential Bills_Yr 4_6 Units'!$AR$49</f>
        <v>34.119999999999997</v>
      </c>
      <c r="AE18" s="69">
        <f>'Residential Bills_Yr 5_6 Units'!$AR$49</f>
        <v>35.76</v>
      </c>
      <c r="AF18" s="6">
        <f>'Residential Bills_Yr 1_6 Units'!$AR$70</f>
        <v>26.36</v>
      </c>
      <c r="AG18" s="6">
        <f>'Residential Bills_Yr 2_6 Units'!$AR$70</f>
        <v>28.16</v>
      </c>
      <c r="AH18" s="6">
        <f>'Residential Bills_Yr 3_6 Units'!$AR$70</f>
        <v>29.04</v>
      </c>
      <c r="AI18" s="6">
        <f>'Residential Bills_Yr 4_6 Units'!$AR$70</f>
        <v>31.36</v>
      </c>
      <c r="AJ18" s="69">
        <f>'Residential Bills_Yr 5_6 Units'!$AR$70</f>
        <v>33.93</v>
      </c>
      <c r="AK18" s="6">
        <f>'Residential Bills_Yr 1_6 Units'!$AR$97</f>
        <v>17.73</v>
      </c>
      <c r="AL18" s="6">
        <f>'Residential Bills_Yr 2_6 Units'!$AR$97</f>
        <v>11.31</v>
      </c>
      <c r="AM18" s="6">
        <f>'Residential Bills_Yr 3_6 Units'!$AR$97</f>
        <v>17.95</v>
      </c>
      <c r="AN18" s="6">
        <f>'Residential Bills_Yr 4_6 Units'!$AR$97</f>
        <v>18.72</v>
      </c>
      <c r="AO18" s="69">
        <f>'Residential Bills_Yr 5_6 Units'!$AR$97</f>
        <v>19.11</v>
      </c>
    </row>
    <row r="19" spans="1:41" outlineLevel="1" x14ac:dyDescent="0.25">
      <c r="A19" s="75" t="s">
        <v>47</v>
      </c>
      <c r="B19" s="6">
        <f>'Residential Bills_Yr 1_avg_CH_'!$AV$22</f>
        <v>29.6</v>
      </c>
      <c r="C19" s="6">
        <f>'Residential Bills_Yr 2_avg_CH_'!$AV$22</f>
        <v>32.17</v>
      </c>
      <c r="D19" s="6">
        <f>'Residential Bills_Yr 3_avg_CH_'!$AV$22</f>
        <v>29.91</v>
      </c>
      <c r="E19" s="6">
        <f>'Residential Bills_Yr 4_avg_CH_'!$AV$22</f>
        <v>36.31</v>
      </c>
      <c r="F19" s="69">
        <f>'Residential Bills_Yr 5_avg_CH_'!$AV$22</f>
        <v>39.31</v>
      </c>
      <c r="G19" s="6">
        <f>'Residential Bills_Yr 1_avg_CH_'!$AV$49</f>
        <v>31.1</v>
      </c>
      <c r="H19" s="6">
        <f>'Residential Bills_Yr 2_avg_CH_'!$AV$49</f>
        <v>36.08</v>
      </c>
      <c r="I19" s="6">
        <f>'Residential Bills_Yr 3_avg_CH_'!$AV$49</f>
        <v>34.21</v>
      </c>
      <c r="J19" s="6">
        <f>'Residential Bills_Yr 4_avg_CH_'!$AV$49</f>
        <v>39.700000000000003</v>
      </c>
      <c r="K19" s="69">
        <f>'Residential Bills_Yr 5_avg_CH_'!$AV$49</f>
        <v>41.440000000000005</v>
      </c>
      <c r="L19" s="6">
        <f>'Residential Bills_Yr 1_avg_CH_'!$AV$70</f>
        <v>29.6</v>
      </c>
      <c r="M19" s="6">
        <f>'Residential Bills_Yr 2_avg_CH_'!$AV$70</f>
        <v>32.17</v>
      </c>
      <c r="N19" s="6">
        <f>'Residential Bills_Yr 3_avg_CH_'!$AV$70</f>
        <v>29.91</v>
      </c>
      <c r="O19" s="6">
        <f>'Residential Bills_Yr 4_avg_CH_'!$AV$70</f>
        <v>36.31</v>
      </c>
      <c r="P19" s="69">
        <f>'Residential Bills_Yr 5_avg_CH_'!$AV$70</f>
        <v>39.31</v>
      </c>
      <c r="Q19" s="6">
        <f>'Residential Bills_Yr 1_avg_CH_'!$AV$97</f>
        <v>21.71</v>
      </c>
      <c r="R19" s="6">
        <f>'Residential Bills_Yr 2_avg_CH_'!$AV$97</f>
        <v>15.990000000000002</v>
      </c>
      <c r="S19" s="6">
        <f>'Residential Bills_Yr 3_avg_CH_'!$AV$97</f>
        <v>19.489999999999998</v>
      </c>
      <c r="T19" s="6">
        <f>'Residential Bills_Yr 4_avg_CH_'!$AV$97</f>
        <v>24.05</v>
      </c>
      <c r="U19" s="69">
        <f>'Residential Bills_Yr 5_avg_CH_'!$AV$97</f>
        <v>24.530000000000005</v>
      </c>
      <c r="V19" s="6">
        <f>'Residential Bills_Yr 1_6 Units'!$AV$22</f>
        <v>26.36</v>
      </c>
      <c r="W19" s="6">
        <f>'Residential Bills_Yr 2_6 Units'!$AV$22</f>
        <v>28.16</v>
      </c>
      <c r="X19" s="6">
        <f>'Residential Bills_Yr 3_6 Units'!$AV$22</f>
        <v>29.04</v>
      </c>
      <c r="Y19" s="6">
        <f>'Residential Bills_Yr 4_6 Units'!$AV$22</f>
        <v>31.36</v>
      </c>
      <c r="Z19" s="69">
        <f>'Residential Bills_Yr 5_6 Units'!$AV$22</f>
        <v>33.93</v>
      </c>
      <c r="AA19" s="6">
        <f>'Residential Bills_Yr 1_6 Units'!$AV$49</f>
        <v>27</v>
      </c>
      <c r="AB19" s="6">
        <f>'Residential Bills_Yr 2_6 Units'!$AV$49</f>
        <v>31.27</v>
      </c>
      <c r="AC19" s="6">
        <f>'Residential Bills_Yr 3_6 Units'!$AV$49</f>
        <v>32.619999999999997</v>
      </c>
      <c r="AD19" s="6">
        <f>'Residential Bills_Yr 4_6 Units'!$AV$49</f>
        <v>34.119999999999997</v>
      </c>
      <c r="AE19" s="69">
        <f>'Residential Bills_Yr 5_6 Units'!$AV$49</f>
        <v>35.76</v>
      </c>
      <c r="AF19" s="6">
        <f>'Residential Bills_Yr 1_6 Units'!$AV$70</f>
        <v>26.36</v>
      </c>
      <c r="AG19" s="6">
        <f>'Residential Bills_Yr 2_6 Units'!$AV$70</f>
        <v>28.16</v>
      </c>
      <c r="AH19" s="6">
        <f>'Residential Bills_Yr 3_6 Units'!$AV$70</f>
        <v>29.04</v>
      </c>
      <c r="AI19" s="6">
        <f>'Residential Bills_Yr 4_6 Units'!$AV$70</f>
        <v>31.36</v>
      </c>
      <c r="AJ19" s="69">
        <f>'Residential Bills_Yr 5_6 Units'!$AV$70</f>
        <v>33.93</v>
      </c>
      <c r="AK19" s="6">
        <f>'Residential Bills_Yr 1_6 Units'!$AV$97</f>
        <v>17.73</v>
      </c>
      <c r="AL19" s="6">
        <f>'Residential Bills_Yr 2_6 Units'!$AV$97</f>
        <v>11.31</v>
      </c>
      <c r="AM19" s="6">
        <f>'Residential Bills_Yr 3_6 Units'!$AV$97</f>
        <v>17.95</v>
      </c>
      <c r="AN19" s="6">
        <f>'Residential Bills_Yr 4_6 Units'!$AV$97</f>
        <v>18.72</v>
      </c>
      <c r="AO19" s="69">
        <f>'Residential Bills_Yr 5_6 Units'!$AV$97</f>
        <v>19.11</v>
      </c>
    </row>
    <row r="20" spans="1:41" x14ac:dyDescent="0.25">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1_avg_CH_'!$B$55</f>
        <v>8</v>
      </c>
      <c r="M20" s="2">
        <f>'Residential Bills_Yr 2_avg_CH_'!$B$55</f>
        <v>8</v>
      </c>
      <c r="N20" s="2">
        <f>'Residential Bills_Yr 3_avg_CH_'!$B$55</f>
        <v>8</v>
      </c>
      <c r="O20" s="2">
        <f>'Residential Bills_Yr 4_avg_CH_'!$B$55</f>
        <v>8</v>
      </c>
      <c r="P20" s="113">
        <f>'Residential Bills_Yr 5_avg_CH_'!$B$55</f>
        <v>8</v>
      </c>
      <c r="Q20" s="2">
        <f>'Residential Bills_Yr 1_avg_CH_'!$B$55</f>
        <v>8</v>
      </c>
      <c r="R20" s="2">
        <f>'Residential Bills_Yr 2_avg_CH_'!$B$55</f>
        <v>8</v>
      </c>
      <c r="S20" s="2">
        <f>'Residential Bills_Yr 3_avg_CH_'!$B$55</f>
        <v>8</v>
      </c>
      <c r="T20" s="2">
        <f>'Residential Bills_Yr 4_avg_CH_'!$B$55</f>
        <v>8</v>
      </c>
      <c r="U20" s="113">
        <f>'Residential Bills_Yr 5_avg_CH_'!$B$55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18" zoomScale="115" zoomScaleNormal="115" workbookViewId="0">
      <pane xSplit="1" topLeftCell="B1" activePane="topRight" state="frozen"/>
      <selection activeCell="C5" sqref="C5"/>
      <selection pane="topRight" activeCell="A36" sqref="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CH_Input!$B$8</f>
        <v>2023</v>
      </c>
    </row>
    <row r="6" spans="1:48" x14ac:dyDescent="0.25">
      <c r="A6" s="10" t="s">
        <v>5</v>
      </c>
      <c r="B6" s="143" t="s">
        <v>203</v>
      </c>
      <c r="C6" t="s">
        <v>23</v>
      </c>
    </row>
    <row r="7" spans="1:48" x14ac:dyDescent="0.25">
      <c r="A7" s="10" t="s">
        <v>27</v>
      </c>
      <c r="B7" s="11">
        <f>CH_Input!C8</f>
        <v>8</v>
      </c>
    </row>
    <row r="8" spans="1:48" x14ac:dyDescent="0.25">
      <c r="A8" s="10" t="s">
        <v>7</v>
      </c>
      <c r="B8" s="11" t="s">
        <v>10</v>
      </c>
    </row>
    <row r="9" spans="1:48" x14ac:dyDescent="0.25">
      <c r="A9" s="10" t="s">
        <v>60</v>
      </c>
      <c r="B9" s="11" t="s">
        <v>13</v>
      </c>
    </row>
    <row r="10" spans="1:48" x14ac:dyDescent="0.25">
      <c r="A10" s="10" t="s">
        <v>35</v>
      </c>
      <c r="B10" s="11" t="str">
        <f>CH_Input!B73</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INDEX(CH_Input!$B$29:$AK$29,MATCH('Residential Bills_Yr 1_avg_CH_'!$B$6,CH_Input!$A$29:$A$29,0),MATCH('Residential Bills_Yr 1_avg_CH_'!B$13,CH_Input!$B$28:$AK$28,0))</f>
        <v>15.75</v>
      </c>
      <c r="F14" s="13"/>
      <c r="H14" s="14">
        <f>INDEX(CH_Input!$B$29:$AK$29,MATCH('Residential Bills_Yr 1_avg_CH_'!$B$6,CH_Input!$A$29:$A$29,0),MATCH('Residential Bills_Yr 1_avg_CH_'!F$13,CH_Input!$B$28:$AK$28,0))</f>
        <v>15.75</v>
      </c>
      <c r="J14" s="13"/>
      <c r="L14" s="14">
        <f>INDEX(CH_Input!$B$29:$AK$29,MATCH('Residential Bills_Yr 1_avg_CH_'!$B$6,CH_Input!$A$29:$A$29,0),MATCH('Residential Bills_Yr 1_avg_CH_'!J$13,CH_Input!$B$28:$AK$28,0))</f>
        <v>15.75</v>
      </c>
      <c r="N14" s="13"/>
      <c r="P14" s="14">
        <f>INDEX(CH_Input!$B$29:$AK$29,MATCH('Residential Bills_Yr 1_avg_CH_'!$B$6,CH_Input!$A$29:$A$29,0),MATCH('Residential Bills_Yr 1_avg_CH_'!N$13,CH_Input!$B$28:$AK$28,0))</f>
        <v>15.75</v>
      </c>
      <c r="R14" s="13"/>
      <c r="T14" s="14">
        <f>INDEX(CH_Input!$B$29:$AK$29,MATCH('Residential Bills_Yr 1_avg_CH_'!$B$6,CH_Input!$A$29:$A$29,0),MATCH('Residential Bills_Yr 1_avg_CH_'!R$13,CH_Input!$B$28:$AK$28,0))</f>
        <v>16.38</v>
      </c>
      <c r="V14" s="13"/>
      <c r="X14" s="14">
        <f>INDEX(CH_Input!$B$29:$AK$29,MATCH('Residential Bills_Yr 1_avg_CH_'!$B$6,CH_Input!$A$29:$A$29,0),MATCH('Residential Bills_Yr 1_avg_CH_'!V$13,CH_Input!$B$28:$AK$28,0))</f>
        <v>16.38</v>
      </c>
      <c r="Z14" s="13"/>
      <c r="AB14" s="14">
        <f>INDEX(CH_Input!$B$29:$AK$29,MATCH('Residential Bills_Yr 1_avg_CH_'!$B$6,CH_Input!$A$29:$A$29,0),MATCH('Residential Bills_Yr 1_avg_CH_'!Z$13,CH_Input!$B$28:$AK$28,0))</f>
        <v>16.38</v>
      </c>
      <c r="AD14" s="13"/>
      <c r="AF14" s="14">
        <f>INDEX(CH_Input!$B$29:$AK$29,MATCH('Residential Bills_Yr 1_avg_CH_'!$B$6,CH_Input!$A$29:$A$29,0),MATCH('Residential Bills_Yr 1_avg_CH_'!AD$13,CH_Input!$B$28:$AK$28,0))</f>
        <v>16.66</v>
      </c>
      <c r="AH14" s="13"/>
      <c r="AJ14" s="14">
        <f>INDEX(CH_Input!$B$29:$AK$29,MATCH('Residential Bills_Yr 1_avg_CH_'!$B$6,CH_Input!$A$29:$A$29,0),MATCH('Residential Bills_Yr 1_avg_CH_'!AH$13,CH_Input!$B$28:$AK$28,0))</f>
        <v>16.66</v>
      </c>
      <c r="AL14" s="13"/>
      <c r="AN14" s="14">
        <f>INDEX(CH_Input!$B$29:$AK$29,MATCH('Residential Bills_Yr 1_avg_CH_'!$B$6,CH_Input!$A$29:$A$29,0),MATCH('Residential Bills_Yr 1_avg_CH_'!AL$13,CH_Input!$B$28:$AK$28,0))</f>
        <v>16.66</v>
      </c>
      <c r="AP14" s="13"/>
      <c r="AR14" s="14">
        <f>INDEX(CH_Input!$B$29:$AK$29,MATCH('Residential Bills_Yr 1_avg_CH_'!$B$6,CH_Input!$A$29:$A$29,0),MATCH('Residential Bills_Yr 1_avg_CH_'!AP$13,CH_Input!$B$28:$AK$28,0))</f>
        <v>16.66</v>
      </c>
      <c r="AS14" s="6"/>
      <c r="AT14" s="13"/>
      <c r="AV14" s="14">
        <f>INDEX(CH_Input!$B$29:$AK$29,MATCH('Residential Bills_Yr 1_avg_CH_'!$B$6,CH_Input!$A$29:$A$29,0),MATCH('Residential Bills_Yr 1_avg_CH_'!AT$13,CH_Input!$B$28:$AK$28,0))</f>
        <v>16.66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1_avg_CH_'!$A17,CH_Input!$A$22:$A$26,0),MATCH('Residential Bills_Yr 1_avg_CH_'!B$13,CH_Input!$B$21:$AK$21,0))</f>
        <v>1.5282</v>
      </c>
      <c r="C17" s="2">
        <f>IF($B$7&gt;CH_Input!F81,CH_Input!F81,'Residential Bills_Yr 1_avg_CH_'!$B$7)</f>
        <v>8</v>
      </c>
      <c r="D17" s="14">
        <f>ROUND(IFERROR(B17*C17," "),2)</f>
        <v>12.23</v>
      </c>
      <c r="F17" s="18">
        <f>INDEX(CH_Input!$B$22:$AK$26,MATCH('Residential Bills_Yr 1_avg_CH_'!$A17,CH_Input!$A$22:$A$26,0),MATCH('Residential Bills_Yr 1_avg_CH_'!F$13,CH_Input!$B$21:$AK$21,0))</f>
        <v>1.5282</v>
      </c>
      <c r="G17" s="2">
        <f>IF($B$7&gt;CH_Input!G81,CH_Input!G81,'Residential Bills_Yr 1_avg_CH_'!$B$7)</f>
        <v>8</v>
      </c>
      <c r="H17" s="14">
        <f>ROUND(IFERROR(F17*G17," "),2)</f>
        <v>12.23</v>
      </c>
      <c r="J17" s="18">
        <f>INDEX(CH_Input!$B$22:$AK$26,MATCH('Residential Bills_Yr 1_avg_CH_'!$A17,CH_Input!$A$22:$A$26,0),MATCH('Residential Bills_Yr 1_avg_CH_'!J$13,CH_Input!$B$21:$AK$21,0))</f>
        <v>1.5282</v>
      </c>
      <c r="K17" s="2">
        <f>IF($B$7&gt;CH_Input!H81,CH_Input!H81,'Residential Bills_Yr 1_avg_CH_'!$B$7)</f>
        <v>8</v>
      </c>
      <c r="L17" s="14">
        <f>ROUND(IFERROR(J17*K17," "),2)</f>
        <v>12.23</v>
      </c>
      <c r="N17" s="18">
        <f>INDEX(CH_Input!$B$22:$AK$26,MATCH('Residential Bills_Yr 1_avg_CH_'!$A17,CH_Input!$A$22:$A$26,0),MATCH('Residential Bills_Yr 1_avg_CH_'!N$13,CH_Input!$B$21:$AK$21,0))</f>
        <v>1.5282</v>
      </c>
      <c r="O17" s="2">
        <f>IF($B$7&gt;CH_Input!I81,CH_Input!I81,'Residential Bills_Yr 1_avg_CH_'!$B$7)</f>
        <v>8</v>
      </c>
      <c r="P17" s="14">
        <f>ROUND(IFERROR(N17*O17," "),2)</f>
        <v>12.23</v>
      </c>
      <c r="R17" s="18">
        <f>INDEX(CH_Input!$B$22:$AK$26,MATCH('Residential Bills_Yr 1_avg_CH_'!$A17,CH_Input!$A$22:$A$26,0),MATCH('Residential Bills_Yr 1_avg_CH_'!R$13,CH_Input!$B$21:$AK$21,0))</f>
        <v>1.5892999999999999</v>
      </c>
      <c r="S17" s="2">
        <f>IF($B$7&gt;CH_Input!J81,CH_Input!J81,'Residential Bills_Yr 1_avg_CH_'!$B$7)</f>
        <v>8</v>
      </c>
      <c r="T17" s="14">
        <f>ROUND(IFERROR(R17*S17," "),2)</f>
        <v>12.71</v>
      </c>
      <c r="V17" s="18">
        <f>INDEX(CH_Input!$B$22:$AK$26,MATCH('Residential Bills_Yr 1_avg_CH_'!$A17,CH_Input!$A$22:$A$26,0),MATCH('Residential Bills_Yr 1_avg_CH_'!V$13,CH_Input!$B$21:$AK$21,0))</f>
        <v>1.5892999999999999</v>
      </c>
      <c r="W17" s="2">
        <f>IF($B$7&gt;CH_Input!K81,CH_Input!K81,'Residential Bills_Yr 1_avg_CH_'!$B$7)</f>
        <v>8</v>
      </c>
      <c r="X17" s="14">
        <f>ROUND(IFERROR(V17*W17," "),2)</f>
        <v>12.71</v>
      </c>
      <c r="Z17" s="18">
        <f>INDEX(CH_Input!$B$22:$AK$26,MATCH('Residential Bills_Yr 1_avg_CH_'!$A17,CH_Input!$A$22:$A$26,0),MATCH('Residential Bills_Yr 1_avg_CH_'!Z$13,CH_Input!$B$21:$AK$21,0))</f>
        <v>1.5892999999999999</v>
      </c>
      <c r="AA17" s="2">
        <f>IF($B$7&gt;CH_Input!L81,CH_Input!L81,'Residential Bills_Yr 1_avg_CH_'!$B$7)</f>
        <v>8</v>
      </c>
      <c r="AB17" s="14">
        <f>ROUND(IFERROR(Z17*AA17," "),2)</f>
        <v>12.71</v>
      </c>
      <c r="AD17" s="18">
        <f>INDEX(CH_Input!$B$22:$AK$26,MATCH('Residential Bills_Yr 1_avg_CH_'!$A17,CH_Input!$A$22:$A$26,0),MATCH('Residential Bills_Yr 1_avg_CH_'!AD$13,CH_Input!$B$21:$AK$21,0))</f>
        <v>1.6172</v>
      </c>
      <c r="AE17" s="2">
        <f>IF($B$7&gt;CH_Input!M81,CH_Input!M81,'Residential Bills_Yr 1_avg_CH_'!$B$7)</f>
        <v>8</v>
      </c>
      <c r="AF17" s="14">
        <f>ROUND(IFERROR(AD17*AE17," "),2)</f>
        <v>12.94</v>
      </c>
      <c r="AH17" s="18">
        <f>INDEX(CH_Input!$B$22:$AK$26,MATCH('Residential Bills_Yr 1_avg_CH_'!$A17,CH_Input!$A$22:$A$26,0),MATCH('Residential Bills_Yr 1_avg_CH_'!AH$13,CH_Input!$B$21:$AK$21,0))</f>
        <v>1.6172</v>
      </c>
      <c r="AI17" s="2">
        <f>IF($B$7&gt;CH_Input!N81,CH_Input!N81,'Residential Bills_Yr 1_avg_CH_'!$B$7)</f>
        <v>8</v>
      </c>
      <c r="AJ17" s="14">
        <f>ROUND(IFERROR(AH17*AI17," "),2)</f>
        <v>12.94</v>
      </c>
      <c r="AL17" s="18">
        <f>INDEX(CH_Input!$B$22:$AK$26,MATCH('Residential Bills_Yr 1_avg_CH_'!$A17,CH_Input!$A$22:$A$26,0),MATCH('Residential Bills_Yr 1_avg_CH_'!AL$13,CH_Input!$B$21:$AK$21,0))</f>
        <v>1.6172</v>
      </c>
      <c r="AM17" s="2">
        <f>IF($B$7&gt;CH_Input!O81,CH_Input!O81,'Residential Bills_Yr 1_avg_CH_'!$B$7)</f>
        <v>8</v>
      </c>
      <c r="AN17" s="14">
        <f>ROUND(IFERROR(AL17*AM17," "),2)</f>
        <v>12.94</v>
      </c>
      <c r="AP17" s="18">
        <f>INDEX(CH_Input!$B$22:$AK$26,MATCH('Residential Bills_Yr 1_avg_CH_'!$A17,CH_Input!$A$22:$A$26,0),MATCH('Residential Bills_Yr 1_avg_CH_'!AP$13,CH_Input!$B$21:$AK$21,0))</f>
        <v>1.6172</v>
      </c>
      <c r="AQ17" s="2">
        <f>IF($B$7&gt;CH_Input!P81,CH_Input!P81,'Residential Bills_Yr 1_avg_CH_'!$B$7)</f>
        <v>8</v>
      </c>
      <c r="AR17" s="14">
        <f>ROUND(IFERROR(AP17*AQ17," "),2)</f>
        <v>12.94</v>
      </c>
      <c r="AS17" s="6"/>
      <c r="AT17" s="18">
        <f>INDEX(CH_Input!$B$22:$AK$26,MATCH('Residential Bills_Yr 1_avg_CH_'!$A17,CH_Input!$A$22:$A$26,0),MATCH('Residential Bills_Yr 1_avg_CH_'!AT$13,CH_Input!$B$21:$AK$21,0))</f>
        <v>1.6172</v>
      </c>
      <c r="AU17" s="2">
        <f>IF($B$7&gt;CH_Input!Q81,CH_Input!Q81,'Residential Bills_Yr 1_avg_CH_'!$B$7)</f>
        <v>8</v>
      </c>
      <c r="AV17" s="14">
        <f>ROUND(IFERROR(AT17*AU17," "),2)</f>
        <v>12.94</v>
      </c>
    </row>
    <row r="18" spans="1:48" x14ac:dyDescent="0.25">
      <c r="A18" t="str">
        <f>CH_Input!A23</f>
        <v>Tier 2</v>
      </c>
      <c r="B18" s="18">
        <f>INDEX(CH_Input!$B$22:$AK$26,MATCH('Residential Bills_Yr 1_avg_CH_'!$A18,CH_Input!$A$22:$A$26,0),MATCH('Residential Bills_Yr 1_avg_CH_'!B$13,CH_Input!$B$21:$AK$21,0))</f>
        <v>1.9101999999999999</v>
      </c>
      <c r="C18" s="2">
        <f>IF(($B$7-C17)&gt;CH_Input!F82,CH_Input!F82,($B$7-C17))</f>
        <v>0</v>
      </c>
      <c r="D18" s="14">
        <f>ROUND(IFERROR(B18*C18," "),2)</f>
        <v>0</v>
      </c>
      <c r="F18" s="18">
        <f>INDEX(CH_Input!$B$22:$AK$26,MATCH('Residential Bills_Yr 1_avg_CH_'!$A18,CH_Input!$A$22:$A$26,0),MATCH('Residential Bills_Yr 1_avg_CH_'!F$13,CH_Input!$B$21:$AK$21,0))</f>
        <v>1.9101999999999999</v>
      </c>
      <c r="G18" s="2">
        <f>IF(($B$7-G17)&gt;CH_Input!G82,CH_Input!G82,($B$7-G17))</f>
        <v>0</v>
      </c>
      <c r="H18" s="14">
        <f>ROUND(IFERROR(F18*G18," "),2)</f>
        <v>0</v>
      </c>
      <c r="J18" s="18">
        <f>INDEX(CH_Input!$B$22:$AK$26,MATCH('Residential Bills_Yr 1_avg_CH_'!$A18,CH_Input!$A$22:$A$26,0),MATCH('Residential Bills_Yr 1_avg_CH_'!J$13,CH_Input!$B$21:$AK$21,0))</f>
        <v>1.9101999999999999</v>
      </c>
      <c r="K18" s="2">
        <f>IF(($B$7-K17)&gt;CH_Input!H82,CH_Input!H82,($B$7-K17))</f>
        <v>0</v>
      </c>
      <c r="L18" s="14">
        <f>ROUND(IFERROR(J18*K18," "),2)</f>
        <v>0</v>
      </c>
      <c r="N18" s="18">
        <f>INDEX(CH_Input!$B$22:$AK$26,MATCH('Residential Bills_Yr 1_avg_CH_'!$A18,CH_Input!$A$22:$A$26,0),MATCH('Residential Bills_Yr 1_avg_CH_'!N$13,CH_Input!$B$21:$AK$21,0))</f>
        <v>1.9101999999999999</v>
      </c>
      <c r="O18" s="2">
        <f>IF(($B$7-O17)&gt;CH_Input!I82,CH_Input!I82,($B$7-O17))</f>
        <v>0</v>
      </c>
      <c r="P18" s="14">
        <f>ROUND(IFERROR(N18*O18," "),2)</f>
        <v>0</v>
      </c>
      <c r="R18" s="18">
        <f>INDEX(CH_Input!$B$22:$AK$26,MATCH('Residential Bills_Yr 1_avg_CH_'!$A18,CH_Input!$A$22:$A$26,0),MATCH('Residential Bills_Yr 1_avg_CH_'!R$13,CH_Input!$B$21:$AK$21,0))</f>
        <v>1.9865999999999999</v>
      </c>
      <c r="S18" s="2">
        <f>IF(($B$7-S17)&gt;CH_Input!J82,CH_Input!J82,($B$7-S17))</f>
        <v>0</v>
      </c>
      <c r="T18" s="14">
        <f>ROUND(IFERROR(R18*S18," "),2)</f>
        <v>0</v>
      </c>
      <c r="V18" s="18">
        <f>INDEX(CH_Input!$B$22:$AK$26,MATCH('Residential Bills_Yr 1_avg_CH_'!$A18,CH_Input!$A$22:$A$26,0),MATCH('Residential Bills_Yr 1_avg_CH_'!V$13,CH_Input!$B$21:$AK$21,0))</f>
        <v>1.9865999999999999</v>
      </c>
      <c r="W18" s="2">
        <f>IF(($B$7-W17)&gt;CH_Input!K82,CH_Input!K82,($B$7-W17))</f>
        <v>0</v>
      </c>
      <c r="X18" s="14">
        <f>ROUND(IFERROR(V18*W18," "),2)</f>
        <v>0</v>
      </c>
      <c r="Z18" s="18">
        <f>INDEX(CH_Input!$B$22:$AK$26,MATCH('Residential Bills_Yr 1_avg_CH_'!$A18,CH_Input!$A$22:$A$26,0),MATCH('Residential Bills_Yr 1_avg_CH_'!Z$13,CH_Input!$B$21:$AK$21,0))</f>
        <v>1.9865999999999999</v>
      </c>
      <c r="AA18" s="2">
        <f>IF(($B$7-AA17)&gt;CH_Input!L82,CH_Input!L82,($B$7-AA17))</f>
        <v>0</v>
      </c>
      <c r="AB18" s="14">
        <f>ROUND(IFERROR(Z18*AA18," "),2)</f>
        <v>0</v>
      </c>
      <c r="AD18" s="18">
        <f>INDEX(CH_Input!$B$22:$AK$26,MATCH('Residential Bills_Yr 1_avg_CH_'!$A18,CH_Input!$A$22:$A$26,0),MATCH('Residential Bills_Yr 1_avg_CH_'!AD$13,CH_Input!$B$21:$AK$21,0))</f>
        <v>2.0216000000000003</v>
      </c>
      <c r="AE18" s="2">
        <f>IF(($B$7-AE17)&gt;CH_Input!M82,CH_Input!M82,($B$7-AE17))</f>
        <v>0</v>
      </c>
      <c r="AF18" s="14">
        <f>ROUND(IFERROR(AD18*AE18," "),2)</f>
        <v>0</v>
      </c>
      <c r="AH18" s="18">
        <f>INDEX(CH_Input!$B$22:$AK$26,MATCH('Residential Bills_Yr 1_avg_CH_'!$A18,CH_Input!$A$22:$A$26,0),MATCH('Residential Bills_Yr 1_avg_CH_'!AH$13,CH_Input!$B$21:$AK$21,0))</f>
        <v>2.0216000000000003</v>
      </c>
      <c r="AI18" s="2">
        <f>IF(($B$7-AI17)&gt;CH_Input!N82,CH_Input!N82,($B$7-AI17))</f>
        <v>0</v>
      </c>
      <c r="AJ18" s="14">
        <f>ROUND(IFERROR(AH18*AI18," "),2)</f>
        <v>0</v>
      </c>
      <c r="AL18" s="18">
        <f>INDEX(CH_Input!$B$22:$AK$26,MATCH('Residential Bills_Yr 1_avg_CH_'!$A18,CH_Input!$A$22:$A$26,0),MATCH('Residential Bills_Yr 1_avg_CH_'!AL$13,CH_Input!$B$21:$AK$21,0))</f>
        <v>2.0216000000000003</v>
      </c>
      <c r="AM18" s="2">
        <f>IF(($B$7-AM17)&gt;CH_Input!O82,CH_Input!O82,($B$7-AM17))</f>
        <v>0</v>
      </c>
      <c r="AN18" s="14">
        <f>ROUND(IFERROR(AL18*AM18," "),2)</f>
        <v>0</v>
      </c>
      <c r="AP18" s="18">
        <f>INDEX(CH_Input!$B$22:$AK$26,MATCH('Residential Bills_Yr 1_avg_CH_'!$A18,CH_Input!$A$22:$A$26,0),MATCH('Residential Bills_Yr 1_avg_CH_'!AP$13,CH_Input!$B$21:$AK$21,0))</f>
        <v>2.0216000000000003</v>
      </c>
      <c r="AQ18" s="2">
        <f>IF(($B$7-AQ17)&gt;CH_Input!P82,CH_Input!P82,($B$7-AQ17))</f>
        <v>0</v>
      </c>
      <c r="AR18" s="14">
        <f>ROUND(IFERROR(AP18*AQ18," "),2)</f>
        <v>0</v>
      </c>
      <c r="AS18" s="6"/>
      <c r="AT18" s="18">
        <f>INDEX(CH_Input!$B$22:$AK$26,MATCH('Residential Bills_Yr 1_avg_CH_'!$A18,CH_Input!$A$22:$A$26,0),MATCH('Residential Bills_Yr 1_avg_CH_'!AT$13,CH_Input!$B$21:$AK$21,0))</f>
        <v>2.0216000000000003</v>
      </c>
      <c r="AU18" s="2">
        <f>IF(($B$7-AU17)&gt;CH_Input!Q82,CH_Input!Q82,($B$7-AU17))</f>
        <v>0</v>
      </c>
      <c r="AV18" s="14">
        <f>ROUND(IFERROR(AT18*AU18," "),2)</f>
        <v>0</v>
      </c>
    </row>
    <row r="19" spans="1:48" x14ac:dyDescent="0.25">
      <c r="A19" t="str">
        <f>CH_Input!A24</f>
        <v>Tier 3</v>
      </c>
      <c r="B19" s="18">
        <f>INDEX(CH_Input!$B$22:$AK$26,MATCH('Residential Bills_Yr 1_avg_CH_'!$A19,CH_Input!$A$22:$A$26,0),MATCH('Residential Bills_Yr 1_avg_CH_'!B$13,CH_Input!$B$21:$AK$21,0))</f>
        <v>2.8654000000000002</v>
      </c>
      <c r="C19" s="2">
        <f>IF(OR(CH_Input!F79="Tier 4",CH_Input!F79="Tier 5"),IF(('Residential Bills_Yr 1_avg_CH_'!$B$7-'Residential Bills_Yr 1_avg_CH_'!C17-'Residential Bills_Yr 1_avg_CH_'!C18)&gt;CH_Input!F83,CH_Input!F83,('Residential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2.8654000000000002</v>
      </c>
      <c r="G19" s="2">
        <f>IF(OR(CH_Input!G79="Tier 4",CH_Input!G79="Tier 5"),IF(('Residential Bills_Yr 1_avg_CH_'!$B$7-'Residential Bills_Yr 1_avg_CH_'!G17-'Residential Bills_Yr 1_avg_CH_'!G18)&gt;CH_Input!G83,CH_Input!G83,('Residential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2.8654000000000002</v>
      </c>
      <c r="K19" s="2">
        <f>IF(OR(CH_Input!H79="Tier 4",CH_Input!H79="Tier 5"),IF(('Residential Bills_Yr 1_avg_CH_'!$B$7-'Residential Bills_Yr 1_avg_CH_'!K17-'Residential Bills_Yr 1_avg_CH_'!K18)&gt;CH_Input!H83,CH_Input!H83,('Residential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2.8654000000000002</v>
      </c>
      <c r="O19" s="2">
        <f>IF(OR(CH_Input!I79="Tier 4",CH_Input!I79="Tier 5"),IF(('Residential Bills_Yr 1_avg_CH_'!$B$7-'Residential Bills_Yr 1_avg_CH_'!O17-'Residential Bills_Yr 1_avg_CH_'!O18)&gt;CH_Input!I83,CH_Input!I83,('Residential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2.98</v>
      </c>
      <c r="S19" s="2">
        <f>IF(OR(CH_Input!J79="Tier 4",CH_Input!J79="Tier 5"),IF(('Residential Bills_Yr 1_avg_CH_'!$B$7-'Residential Bills_Yr 1_avg_CH_'!S17-'Residential Bills_Yr 1_avg_CH_'!S18)&gt;CH_Input!J83,CH_Input!J83,('Residential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2.98</v>
      </c>
      <c r="W19" s="2">
        <f>IF(OR(CH_Input!K79="Tier 4",CH_Input!K79="Tier 5"),IF(('Residential Bills_Yr 1_avg_CH_'!$B$7-'Residential Bills_Yr 1_avg_CH_'!W17-'Residential Bills_Yr 1_avg_CH_'!W18)&gt;CH_Input!K83,CH_Input!K83,('Residential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2.98</v>
      </c>
      <c r="AA19" s="2">
        <f>IF(OR(CH_Input!L79="Tier 4",CH_Input!L79="Tier 5"),IF(('Residential Bills_Yr 1_avg_CH_'!$B$7-'Residential Bills_Yr 1_avg_CH_'!AA17-'Residential Bills_Yr 1_avg_CH_'!AA18)&gt;CH_Input!L83,CH_Input!L83,('Residential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3.0324</v>
      </c>
      <c r="AE19" s="2">
        <f>IF(OR(CH_Input!M79="Tier 4",CH_Input!M79="Tier 5"),IF(('Residential Bills_Yr 1_avg_CH_'!$B$7-'Residential Bills_Yr 1_avg_CH_'!AE17-'Residential Bills_Yr 1_avg_CH_'!AE18)&gt;CH_Input!M83,CH_Input!M83,('Residential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3.0324</v>
      </c>
      <c r="AI19" s="2">
        <f>IF(OR(CH_Input!N79="Tier 4",CH_Input!N79="Tier 5"),IF(('Residential Bills_Yr 1_avg_CH_'!$B$7-'Residential Bills_Yr 1_avg_CH_'!AI17-'Residential Bills_Yr 1_avg_CH_'!AI18)&gt;CH_Input!N83,CH_Input!N83,('Residential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3.0324</v>
      </c>
      <c r="AM19" s="2">
        <f>IF(OR(CH_Input!O79="Tier 4",CH_Input!O79="Tier 5"),IF(('Residential Bills_Yr 1_avg_CH_'!$B$7-'Residential Bills_Yr 1_avg_CH_'!AM17-'Residential Bills_Yr 1_avg_CH_'!AM18)&gt;CH_Input!O83,CH_Input!O83,('Residential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3.0324</v>
      </c>
      <c r="AQ19" s="2">
        <f>IF(OR(CH_Input!P79="Tier 4",CH_Input!P79="Tier 5"),IF(('Residential Bills_Yr 1_avg_CH_'!$B$7-'Residential Bills_Yr 1_avg_CH_'!AQ17-'Residential Bills_Yr 1_avg_CH_'!AQ18)&gt;CH_Input!P83,CH_Input!P83,('Residential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3.0324</v>
      </c>
      <c r="AU19" s="2">
        <f>IF(OR(CH_Input!Q79="Tier 4",CH_Input!Q79="Tier 5"),IF(('Residential Bills_Yr 1_avg_CH_'!$B$7-'Residential Bills_Yr 1_avg_CH_'!AU17-'Residential Bills_Yr 1_avg_CH_'!AU18)&gt;CH_Input!Q83,CH_Input!Q83,('Residential Bills_Yr 1_avg_CH_'!$B$7-'Residential Bills_Yr 1_avg_CH_'!AU17-'Residential Bills_Yr 1_avg_CH_'!AU18)),('Residential Bills_Yr 1_avg_CH_'!$B$7-'Residential Bills_Yr 1_avg_CH_'!AU17-'Residential Bills_Yr 1_avg_CH_'!AU18))</f>
        <v>0</v>
      </c>
      <c r="AV19" s="14">
        <f>ROUND(IFERROR(AT19*AU19," "),2)</f>
        <v>0</v>
      </c>
    </row>
    <row r="20" spans="1:48" ht="14.45" hidden="1" customHeight="1" x14ac:dyDescent="0.25">
      <c r="A20" t="str">
        <f>CH_Input!A25</f>
        <v>Tier 4</v>
      </c>
      <c r="B20" s="18">
        <f>INDEX(CH_Input!$B$22:$AK$26,MATCH('Residential Bills_Yr 1_avg_CH_'!$A20,CH_Input!$A$22:$A$26,0),MATCH('Residential Bills_Yr 1_avg_CH_'!B$13,CH_Input!$B$21:$AK$21,0))</f>
        <v>0</v>
      </c>
      <c r="C20" s="2" t="str">
        <f>IF(CH_Input!F79="Tier 4",($B$7-C17-C18-C19),IF(CH_Input!F79="Tier 5",IF(('Residential Bills_Yr 1_avg_CH_'!$B$7-'Residential Bills_Yr 1_avg_CH_'!C17-'Residential Bills_Yr 1_avg_CH_'!C18-'Residential Bills_Yr 1_avg_CH_'!C19)&gt;CH_Input!F84,CH_Input!F84,('Residential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IF(CH_Input!G79="Tier 4",($B$7-G17-G18-G19),IF(CH_Input!G79="Tier 5",IF(('Residential Bills_Yr 1_avg_CH_'!$B$7-'Residential Bills_Yr 1_avg_CH_'!G17-'Residential Bills_Yr 1_avg_CH_'!G18-'Residential Bills_Yr 1_avg_CH_'!G19)&gt;CH_Input!G84,CH_Input!G84,('Residential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IF(CH_Input!H79="Tier 4",($B$7-K17-K18-K19),IF(CH_Input!H79="Tier 5",IF(('Residential Bills_Yr 1_avg_CH_'!$B$7-'Residential Bills_Yr 1_avg_CH_'!K17-'Residential Bills_Yr 1_avg_CH_'!K18-'Residential Bills_Yr 1_avg_CH_'!K19)&gt;CH_Input!H84,CH_Input!H84,('Residential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IF(CH_Input!I79="Tier 4",($B$7-O17-O18-O19),IF(CH_Input!I79="Tier 5",IF(('Residential Bills_Yr 1_avg_CH_'!$B$7-'Residential Bills_Yr 1_avg_CH_'!O17-'Residential Bills_Yr 1_avg_CH_'!O18-'Residential Bills_Yr 1_avg_CH_'!O19)&gt;CH_Input!I84,CH_Input!I84,('Residential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0</v>
      </c>
      <c r="S20" s="2" t="str">
        <f>IF(CH_Input!J79="Tier 4",($B$7-S17-S18-S19),IF(CH_Input!J79="Tier 5",IF(('Residential Bills_Yr 1_avg_CH_'!$B$7-'Residential Bills_Yr 1_avg_CH_'!S17-'Residential Bills_Yr 1_avg_CH_'!S18-'Residential Bills_Yr 1_avg_CH_'!S19)&gt;CH_Input!J84,CH_Input!J84,('Residential Bills_Yr 1_avg_CH_'!$B$7-'Residential Bills_Yr 1_avg_CH_'!S17-'Residential Bills_Yr 1_avg_CH_'!S18-'Residential Bills_Yr 1_avg_CH_'!S19))," "))</f>
        <v xml:space="preserve"> </v>
      </c>
      <c r="T20" s="14" t="str">
        <f>IFERROR(R20*S20," ")</f>
        <v xml:space="preserve"> </v>
      </c>
      <c r="V20" s="18">
        <f>INDEX(CH_Input!$B$22:$AK$26,MATCH('Residential Bills_Yr 1_avg_CH_'!$A20,CH_Input!$A$22:$A$26,0),MATCH('Residential Bills_Yr 1_avg_CH_'!V$13,CH_Input!$B$21:$AK$21,0))</f>
        <v>0</v>
      </c>
      <c r="W20" s="2" t="str">
        <f>IF(CH_Input!K79="Tier 4",($B$7-W17-W18-W19),IF(CH_Input!K79="Tier 5",IF(('Residential Bills_Yr 1_avg_CH_'!$B$7-'Residential Bills_Yr 1_avg_CH_'!W17-'Residential Bills_Yr 1_avg_CH_'!W18-'Residential Bills_Yr 1_avg_CH_'!W19)&gt;CH_Input!K84,CH_Input!K84,('Residential Bills_Yr 1_avg_CH_'!$B$7-'Residential Bills_Yr 1_avg_CH_'!W17-'Residential Bills_Yr 1_avg_CH_'!W18-'Residential Bills_Yr 1_avg_CH_'!W19))," "))</f>
        <v xml:space="preserve"> </v>
      </c>
      <c r="X20" s="14" t="str">
        <f>IFERROR(V20*W20," ")</f>
        <v xml:space="preserve"> </v>
      </c>
      <c r="Z20" s="18">
        <f>INDEX(CH_Input!$B$22:$AK$26,MATCH('Residential Bills_Yr 1_avg_CH_'!$A20,CH_Input!$A$22:$A$26,0),MATCH('Residential Bills_Yr 1_avg_CH_'!Z$13,CH_Input!$B$21:$AK$21,0))</f>
        <v>0</v>
      </c>
      <c r="AA20" s="2" t="str">
        <f>IF(CH_Input!L79="Tier 4",($B$7-AA17-AA18-AA19),IF(CH_Input!L79="Tier 5",IF(('Residential Bills_Yr 1_avg_CH_'!$B$7-'Residential Bills_Yr 1_avg_CH_'!AA17-'Residential Bills_Yr 1_avg_CH_'!AA18-'Residential Bills_Yr 1_avg_CH_'!AA19)&gt;CH_Input!L84,CH_Input!L84,('Residential Bills_Yr 1_avg_CH_'!$B$7-'Residential Bills_Yr 1_avg_CH_'!AA17-'Residential Bills_Yr 1_avg_CH_'!AA18-'Residential Bills_Yr 1_avg_CH_'!AA19))," "))</f>
        <v xml:space="preserve"> </v>
      </c>
      <c r="AB20" s="14" t="str">
        <f>IFERROR(Z20*AA20," ")</f>
        <v xml:space="preserve"> </v>
      </c>
      <c r="AD20" s="18">
        <f>INDEX(CH_Input!$B$22:$AK$26,MATCH('Residential Bills_Yr 1_avg_CH_'!$A20,CH_Input!$A$22:$A$26,0),MATCH('Residential Bills_Yr 1_avg_CH_'!AD$13,CH_Input!$B$21:$AK$21,0))</f>
        <v>0</v>
      </c>
      <c r="AE20" s="2" t="str">
        <f>IF(CH_Input!M79="Tier 4",($B$7-AE17-AE18-AE19),IF(CH_Input!M79="Tier 5",IF(('Residential Bills_Yr 1_avg_CH_'!$B$7-'Residential Bills_Yr 1_avg_CH_'!AE17-'Residential Bills_Yr 1_avg_CH_'!AE18-'Residential Bills_Yr 1_avg_CH_'!AE19)&gt;CH_Input!M84,CH_Input!M84,('Residential Bills_Yr 1_avg_CH_'!$B$7-'Residential Bills_Yr 1_avg_CH_'!AE17-'Residential Bills_Yr 1_avg_CH_'!AE18-'Residential Bills_Yr 1_avg_CH_'!AE19))," "))</f>
        <v xml:space="preserve"> </v>
      </c>
      <c r="AF20" s="14" t="str">
        <f>IFERROR(AD20*AE20," ")</f>
        <v xml:space="preserve"> </v>
      </c>
      <c r="AH20" s="18">
        <f>INDEX(CH_Input!$B$22:$AK$26,MATCH('Residential Bills_Yr 1_avg_CH_'!$A20,CH_Input!$A$22:$A$26,0),MATCH('Residential Bills_Yr 1_avg_CH_'!AH$13,CH_Input!$B$21:$AK$21,0))</f>
        <v>0</v>
      </c>
      <c r="AI20" s="2" t="str">
        <f>IF(CH_Input!N79="Tier 4",($B$7-AI17-AI18-AI19),IF(CH_Input!N79="Tier 5",IF(('Residential Bills_Yr 1_avg_CH_'!$B$7-'Residential Bills_Yr 1_avg_CH_'!AI17-'Residential Bills_Yr 1_avg_CH_'!AI18-'Residential Bills_Yr 1_avg_CH_'!AI19)&gt;CH_Input!N84,CH_Input!N84,('Residential Bills_Yr 1_avg_CH_'!$B$7-'Residential Bills_Yr 1_avg_CH_'!AI17-'Residential Bills_Yr 1_avg_CH_'!AI18-'Residential Bills_Yr 1_avg_CH_'!AI19))," "))</f>
        <v xml:space="preserve"> </v>
      </c>
      <c r="AJ20" s="14" t="str">
        <f>IFERROR(AH20*AI20," ")</f>
        <v xml:space="preserve"> </v>
      </c>
      <c r="AL20" s="18">
        <f>INDEX(CH_Input!$B$22:$AK$26,MATCH('Residential Bills_Yr 1_avg_CH_'!$A20,CH_Input!$A$22:$A$26,0),MATCH('Residential Bills_Yr 1_avg_CH_'!AL$13,CH_Input!$B$21:$AK$21,0))</f>
        <v>0</v>
      </c>
      <c r="AM20" s="2" t="str">
        <f>IF(CH_Input!O79="Tier 4",($B$7-AM17-AM18-AM19),IF(CH_Input!O79="Tier 5",IF(('Residential Bills_Yr 1_avg_CH_'!$B$7-'Residential Bills_Yr 1_avg_CH_'!AM17-'Residential Bills_Yr 1_avg_CH_'!AM18-'Residential Bills_Yr 1_avg_CH_'!AM19)&gt;CH_Input!O84,CH_Input!O84,('Residential Bills_Yr 1_avg_CH_'!$B$7-'Residential Bills_Yr 1_avg_CH_'!AM17-'Residential Bills_Yr 1_avg_CH_'!AM18-'Residential Bills_Yr 1_avg_CH_'!AM19))," "))</f>
        <v xml:space="preserve"> </v>
      </c>
      <c r="AN20" s="14" t="str">
        <f>IFERROR(AL20*AM20," ")</f>
        <v xml:space="preserve"> </v>
      </c>
      <c r="AP20" s="18">
        <f>INDEX(CH_Input!$B$22:$AK$26,MATCH('Residential Bills_Yr 1_avg_CH_'!$A20,CH_Input!$A$22:$A$26,0),MATCH('Residential Bills_Yr 1_avg_CH_'!AP$13,CH_Input!$B$21:$AK$21,0))</f>
        <v>0</v>
      </c>
      <c r="AQ20" s="2" t="str">
        <f>IF(CH_Input!P79="Tier 4",($B$7-AQ17-AQ18-AQ19),IF(CH_Input!P79="Tier 5",IF(('Residential Bills_Yr 1_avg_CH_'!$B$7-'Residential Bills_Yr 1_avg_CH_'!AQ17-'Residential Bills_Yr 1_avg_CH_'!AQ18-'Residential Bills_Yr 1_avg_CH_'!AQ19)&gt;CH_Input!P84,CH_Input!P84,('Residential Bills_Yr 1_avg_CH_'!$B$7-'Residential Bills_Yr 1_avg_CH_'!AQ17-'Residential Bills_Yr 1_avg_CH_'!AQ18-'Residential Bills_Yr 1_avg_CH_'!AQ19))," "))</f>
        <v xml:space="preserve"> </v>
      </c>
      <c r="AR20" s="14" t="str">
        <f>IFERROR(AP20*AQ20," ")</f>
        <v xml:space="preserve"> </v>
      </c>
      <c r="AS20" s="6"/>
      <c r="AT20" s="18">
        <f>INDEX(CH_Input!$B$22:$AK$26,MATCH('Residential Bills_Yr 1_avg_CH_'!$A20,CH_Input!$A$22:$A$26,0),MATCH('Residential Bills_Yr 1_avg_CH_'!AT$13,CH_Input!$B$21:$AK$21,0))</f>
        <v>0</v>
      </c>
      <c r="AU20" s="2" t="str">
        <f>IF(CH_Input!Q79="Tier 4",($B$7-AU17-AU18-AU19),IF(CH_Input!Q79="Tier 5",IF(('Residential Bills_Yr 1_avg_CH_'!$B$7-'Residential Bills_Yr 1_avg_CH_'!AU17-'Residential Bills_Yr 1_avg_CH_'!AU18-'Residential Bills_Yr 1_avg_CH_'!AU19)&gt;CH_Input!Q84,CH_Input!Q84,('Residential Bills_Yr 1_avg_CH_'!$B$7-'Residential Bills_Yr 1_avg_CH_'!AU17-'Residential Bills_Yr 1_avg_CH_'!AU18-'Residential Bills_Yr 1_avg_CH_'!AU19))," "))</f>
        <v xml:space="preserve"> </v>
      </c>
      <c r="AV20" s="14" t="str">
        <f>IFERROR(AT20*AU20," ")</f>
        <v xml:space="preserve"> </v>
      </c>
    </row>
    <row r="21" spans="1:48" ht="14.45" hidden="1" customHeight="1" x14ac:dyDescent="0.25">
      <c r="A21" t="str">
        <f>CH_Input!A26</f>
        <v>Tier 5</v>
      </c>
      <c r="B21" s="18">
        <f>INDEX(CH_Input!$B$22:$AK$26,MATCH('Residential Bills_Yr 1_avg_CH_'!$A21,CH_Input!$A$22:$A$26,0),MATCH('Residential Bills_Yr 1_avg_CH_'!B$13,CH_Input!$B$21:$AK$21,0))</f>
        <v>0</v>
      </c>
      <c r="C21" s="2" t="str">
        <f>IF(CH_Input!F79="Tier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IF(CH_Input!G79="Tier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IF(CH_Input!H79="Tier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IF(CH_Input!I79="Tier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IF(CH_Input!J79="Tier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IF(CH_Input!K79="Tier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IF(CH_Input!L79="Tier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IF(CH_Input!M79="Tier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IF(CH_Input!N79="Tier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IF(CH_Input!O79="Tier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IF(CH_Input!P79="Tier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IF(CH_Input!Q79="Tier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25">
      <c r="A22" t="s">
        <v>25</v>
      </c>
      <c r="B22" s="13"/>
      <c r="C22" s="2">
        <f>SUM(C17:C21)</f>
        <v>8</v>
      </c>
      <c r="D22" s="19">
        <f>SUM(D17:D21)+D14</f>
        <v>27.98</v>
      </c>
      <c r="F22" s="13"/>
      <c r="G22" s="2">
        <f>SUM(G17:G21)</f>
        <v>8</v>
      </c>
      <c r="H22" s="19">
        <f>SUM(H17:H21)+H14</f>
        <v>27.98</v>
      </c>
      <c r="J22" s="13"/>
      <c r="K22" s="2">
        <f>SUM(K17:K21)</f>
        <v>8</v>
      </c>
      <c r="L22" s="19">
        <f>SUM(L17:L21)+L14</f>
        <v>27.98</v>
      </c>
      <c r="N22" s="13"/>
      <c r="O22" s="2">
        <f>SUM(O17:O21)</f>
        <v>8</v>
      </c>
      <c r="P22" s="19">
        <f>SUM(P17:P21)+P14</f>
        <v>27.98</v>
      </c>
      <c r="R22" s="13"/>
      <c r="S22" s="2">
        <f>SUM(S17:S21)</f>
        <v>8</v>
      </c>
      <c r="T22" s="19">
        <f>SUM(T17:T21)+T14</f>
        <v>29.09</v>
      </c>
      <c r="V22" s="13"/>
      <c r="W22" s="2">
        <f>SUM(W17:W21)</f>
        <v>8</v>
      </c>
      <c r="X22" s="19">
        <f>SUM(X17:X21)+X14</f>
        <v>29.09</v>
      </c>
      <c r="Z22" s="13"/>
      <c r="AA22" s="2">
        <f>SUM(AA17:AA21)</f>
        <v>8</v>
      </c>
      <c r="AB22" s="19">
        <f>SUM(AB17:AB21)+AB14</f>
        <v>29.09</v>
      </c>
      <c r="AD22" s="13"/>
      <c r="AE22" s="2">
        <f>SUM(AE17:AE21)</f>
        <v>8</v>
      </c>
      <c r="AF22" s="19">
        <f>SUM(AF17:AF21)+AF14</f>
        <v>29.6</v>
      </c>
      <c r="AH22" s="13"/>
      <c r="AI22" s="2">
        <f>SUM(AI17:AI21)</f>
        <v>8</v>
      </c>
      <c r="AJ22" s="19">
        <f>SUM(AJ17:AJ21)+AJ14</f>
        <v>29.6</v>
      </c>
      <c r="AL22" s="13"/>
      <c r="AM22" s="2">
        <f>SUM(AM17:AM21)</f>
        <v>8</v>
      </c>
      <c r="AN22" s="19">
        <f>SUM(AN17:AN21)+AN14</f>
        <v>29.6</v>
      </c>
      <c r="AP22" s="13"/>
      <c r="AQ22" s="2">
        <f>SUM(AQ17:AQ21)</f>
        <v>8</v>
      </c>
      <c r="AR22" s="19">
        <f>SUM(AR17:AR21)+AR14</f>
        <v>29.6</v>
      </c>
      <c r="AS22" s="43"/>
      <c r="AT22" s="13"/>
      <c r="AU22" s="2">
        <f>SUM(AU17:AU21)</f>
        <v>8</v>
      </c>
      <c r="AV22" s="19">
        <f>SUM(AV17:AV21)+AV14</f>
        <v>29.6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2.4590000000000001E-2</v>
      </c>
      <c r="C25" s="23">
        <f>IF(VLOOKUP($A25,CH_Input!$A$33:$B$45,2,FALSE)="Percentage",D$22,IF(VLOOKUP($A25,CH_Input!$A$33:$B$45,2,FALSE)="Fixed","Fixed",(C$22)))</f>
        <v>27.98</v>
      </c>
      <c r="D25" s="14">
        <f t="shared" ref="D25:D37" si="12">ROUND(IF(C25="Fixed",B25,(B25*C25)),2)</f>
        <v>0.69</v>
      </c>
      <c r="F25" s="93">
        <f>INDEX(CH_Input!$C$33:$AL$45,MATCH($A25,CH_Input!$A$33:$A$45,0),MATCH(F$13,CH_Input!$C$32:$AL$32,0))</f>
        <v>2.4590000000000001E-2</v>
      </c>
      <c r="G25" s="23">
        <f>IF(VLOOKUP($A25,CH_Input!$A$33:$B$45,2,FALSE)="Percentage",H$22,IF(VLOOKUP($A25,CH_Input!$A$33:$B$45,2,FALSE)="Fixed","Fixed",(G$22)))</f>
        <v>27.98</v>
      </c>
      <c r="H25" s="14">
        <f t="shared" ref="H25:H37" si="13">ROUND(IF(G25="Fixed",F25,(F25*G25)),2)</f>
        <v>0.69</v>
      </c>
      <c r="J25" s="93">
        <f>INDEX(CH_Input!$C$33:$AL$45,MATCH($A25,CH_Input!$A$33:$A$45,0),MATCH(J$13,CH_Input!$C$32:$AL$32,0))</f>
        <v>2.4590000000000001E-2</v>
      </c>
      <c r="K25" s="23">
        <f>IF(VLOOKUP($A25,CH_Input!$A$33:$B$45,2,FALSE)="Percentage",L$22,IF(VLOOKUP($A25,CH_Input!$A$33:$B$45,2,FALSE)="Fixed","Fixed",(K$22)))</f>
        <v>27.98</v>
      </c>
      <c r="L25" s="14">
        <f t="shared" ref="L25:L37" si="14">ROUND(IF(K25="Fixed",J25,(J25*K25)),2)</f>
        <v>0.69</v>
      </c>
      <c r="N25" s="93">
        <f>INDEX(CH_Input!$C$33:$AL$45,MATCH($A25,CH_Input!$A$33:$A$45,0),MATCH(N$13,CH_Input!$C$32:$AL$32,0))</f>
        <v>2.4590000000000001E-2</v>
      </c>
      <c r="O25" s="23">
        <f>IF(VLOOKUP($A25,CH_Input!$A$33:$B$45,2,FALSE)="Percentage",P$22,IF(VLOOKUP($A25,CH_Input!$A$33:$B$45,2,FALSE)="Fixed","Fixed",(O$22)))</f>
        <v>27.98</v>
      </c>
      <c r="P25" s="14">
        <f t="shared" ref="P25:P37" si="15">ROUND(IF(O25="Fixed",N25,(N25*O25)),2)</f>
        <v>0.69</v>
      </c>
      <c r="R25" s="93">
        <f>INDEX(CH_Input!$C$33:$AL$45,MATCH($A25,CH_Input!$A$33:$A$45,0),MATCH(R$13,CH_Input!$C$32:$AL$32,0))</f>
        <v>2.4590000000000001E-2</v>
      </c>
      <c r="S25" s="23">
        <f>IF(VLOOKUP($A25,CH_Input!$A$33:$B$45,2,FALSE)="Percentage",T$22,IF(VLOOKUP($A25,CH_Input!$A$33:$B$45,2,FALSE)="Fixed","Fixed",(S$22)))</f>
        <v>29.09</v>
      </c>
      <c r="T25" s="14">
        <f t="shared" ref="T25:T37" si="16">ROUND(IF(S25="Fixed",R25,(R25*S25)),2)</f>
        <v>0.72</v>
      </c>
      <c r="V25" s="93">
        <f>INDEX(CH_Input!$C$33:$AL$45,MATCH($A25,CH_Input!$A$33:$A$45,0),MATCH(V$13,CH_Input!$C$32:$AL$32,0))</f>
        <v>2.4590000000000001E-2</v>
      </c>
      <c r="W25" s="23">
        <f>IF(VLOOKUP($A25,CH_Input!$A$33:$B$45,2,FALSE)="Percentage",X$22,IF(VLOOKUP($A25,CH_Input!$A$33:$B$45,2,FALSE)="Fixed","Fixed",(W$22)))</f>
        <v>29.09</v>
      </c>
      <c r="X25" s="14">
        <f t="shared" ref="X25:X37" si="17">ROUND(IF(W25="Fixed",V25,(V25*W25)),2)</f>
        <v>0.72</v>
      </c>
      <c r="Z25" s="93">
        <f>INDEX(CH_Input!$C$33:$AL$45,MATCH($A25,CH_Input!$A$33:$A$45,0),MATCH(Z$13,CH_Input!$C$32:$AL$32,0))</f>
        <v>2.4590000000000001E-2</v>
      </c>
      <c r="AA25" s="23">
        <f>IF(VLOOKUP($A25,CH_Input!$A$33:$B$45,2,FALSE)="Percentage",AB$22,IF(VLOOKUP($A25,CH_Input!$A$33:$B$45,2,FALSE)="Fixed","Fixed",(AA$22)))</f>
        <v>29.09</v>
      </c>
      <c r="AB25" s="14">
        <f t="shared" ref="AB25:AB37" si="18">ROUND(IF(AA25="Fixed",Z25,(Z25*AA25)),2)</f>
        <v>0.72</v>
      </c>
      <c r="AD25" s="93">
        <f>INDEX(CH_Input!$C$33:$AL$45,MATCH($A25,CH_Input!$A$33:$A$45,0),MATCH(AD$13,CH_Input!$C$32:$AL$32,0))</f>
        <v>2.4590000000000001E-2</v>
      </c>
      <c r="AE25" s="23">
        <f>IF(VLOOKUP($A25,CH_Input!$A$33:$B$45,2,FALSE)="Percentage",AF$22,IF(VLOOKUP($A25,CH_Input!$A$33:$B$45,2,FALSE)="Fixed","Fixed",(AE$22)))</f>
        <v>29.6</v>
      </c>
      <c r="AF25" s="14">
        <f t="shared" ref="AF25:AF37" si="19">ROUND(IF(AE25="Fixed",AD25,(AD25*AE25)),2)</f>
        <v>0.73</v>
      </c>
      <c r="AH25" s="93">
        <f>INDEX(CH_Input!$C$33:$AL$45,MATCH($A25,CH_Input!$A$33:$A$45,0),MATCH(AH$13,CH_Input!$C$32:$AL$32,0))</f>
        <v>2.4590000000000001E-2</v>
      </c>
      <c r="AI25" s="23">
        <f>IF(VLOOKUP($A25,CH_Input!$A$33:$B$45,2,FALSE)="Percentage",AJ$22,IF(VLOOKUP($A25,CH_Input!$A$33:$B$45,2,FALSE)="Fixed","Fixed",(AI$22)))</f>
        <v>29.6</v>
      </c>
      <c r="AJ25" s="14">
        <f t="shared" ref="AJ25:AJ37" si="20">ROUND(IF(AI25="Fixed",AH25,(AH25*AI25)),2)</f>
        <v>0.73</v>
      </c>
      <c r="AL25" s="93">
        <f>INDEX(CH_Input!$C$33:$AL$45,MATCH($A25,CH_Input!$A$33:$A$45,0),MATCH(AL$13,CH_Input!$C$32:$AL$32,0))</f>
        <v>2.4590000000000001E-2</v>
      </c>
      <c r="AM25" s="23">
        <f>IF(VLOOKUP($A25,CH_Input!$A$33:$B$45,2,FALSE)="Percentage",AN$22,IF(VLOOKUP($A25,CH_Input!$A$33:$B$45,2,FALSE)="Fixed","Fixed",(AM$22)))</f>
        <v>29.6</v>
      </c>
      <c r="AN25" s="14">
        <f t="shared" ref="AN25:AN37" si="21">ROUND(IF(AM25="Fixed",AL25,(AL25*AM25)),2)</f>
        <v>0.73</v>
      </c>
      <c r="AP25" s="93">
        <f>INDEX(CH_Input!$C$33:$AL$45,MATCH($A25,CH_Input!$A$33:$A$45,0),MATCH(AP$13,CH_Input!$C$32:$AL$32,0))</f>
        <v>2.4590000000000001E-2</v>
      </c>
      <c r="AQ25" s="23">
        <f>IF(VLOOKUP($A25,CH_Input!$A$33:$B$45,2,FALSE)="Percentage",AR$22,IF(VLOOKUP($A25,CH_Input!$A$33:$B$45,2,FALSE)="Fixed","Fixed",(AQ$22)))</f>
        <v>29.6</v>
      </c>
      <c r="AR25" s="14">
        <f t="shared" ref="AR25:AR37" si="22">ROUND(IF(AQ25="Fixed",AP25,(AP25*AQ25)),2)</f>
        <v>0.73</v>
      </c>
      <c r="AT25" s="93">
        <f>INDEX(CH_Input!$C$33:$AL$45,MATCH($A25,CH_Input!$A$33:$A$45,0),MATCH(AT$13,CH_Input!$C$32:$AL$32,0))</f>
        <v>2.4590000000000001E-2</v>
      </c>
      <c r="AU25" s="23">
        <f>IF(VLOOKUP($A25,CH_Input!$A$33:$B$45,2,FALSE)="Percentage",AV$22,IF(VLOOKUP($A25,CH_Input!$A$33:$B$45,2,FALSE)="Fixed","Fixed",(AU$22)))</f>
        <v>29.6</v>
      </c>
      <c r="AV25" s="14">
        <f t="shared" ref="AV25:AV37" si="23">ROUND(IF(AU25="Fixed",AT25,(AT25*AU25)),2)</f>
        <v>0.73</v>
      </c>
    </row>
    <row r="26" spans="1:48" x14ac:dyDescent="0.25">
      <c r="A26" t="str">
        <f>CH_Input!A34</f>
        <v>RSF Surcharge</v>
      </c>
      <c r="B26" s="93">
        <f>INDEX(CH_Input!$C$33:$AL$45,MATCH($A26,CH_Input!$A$33:$A$45,0),MATCH(B$13,CH_Input!$C$32:$AL$32,0))</f>
        <v>8.3169999999999997E-3</v>
      </c>
      <c r="C26" s="23">
        <f>IF(VLOOKUP($A26,CH_Input!$A$33:$B$45,2,FALSE)="Percentage",D$22,IF(VLOOKUP($A26,CH_Input!$A$33:$B$45,2,FALSE)="Fixed","Fixed",(C$22)))</f>
        <v>27.98</v>
      </c>
      <c r="D26" s="14">
        <f t="shared" si="12"/>
        <v>0.23</v>
      </c>
      <c r="F26" s="93">
        <f>INDEX(CH_Input!$C$33:$AL$45,MATCH($A26,CH_Input!$A$33:$A$45,0),MATCH(F$13,CH_Input!$C$32:$AL$32,0))</f>
        <v>8.3169999999999997E-3</v>
      </c>
      <c r="G26" s="23">
        <f>IF(VLOOKUP($A26,CH_Input!$A$33:$B$45,2,FALSE)="Percentage",H$22,IF(VLOOKUP($A26,CH_Input!$A$33:$B$45,2,FALSE)="Fixed","Fixed",(G$22)))</f>
        <v>27.98</v>
      </c>
      <c r="H26" s="14">
        <f t="shared" si="13"/>
        <v>0.23</v>
      </c>
      <c r="J26" s="93">
        <f>INDEX(CH_Input!$C$33:$AL$45,MATCH($A26,CH_Input!$A$33:$A$45,0),MATCH(J$13,CH_Input!$C$32:$AL$32,0))</f>
        <v>8.3169999999999997E-3</v>
      </c>
      <c r="K26" s="23">
        <f>IF(VLOOKUP($A26,CH_Input!$A$33:$B$45,2,FALSE)="Percentage",L$22,IF(VLOOKUP($A26,CH_Input!$A$33:$B$45,2,FALSE)="Fixed","Fixed",(K$22)))</f>
        <v>27.98</v>
      </c>
      <c r="L26" s="14">
        <f t="shared" si="14"/>
        <v>0.23</v>
      </c>
      <c r="N26" s="93">
        <f>INDEX(CH_Input!$C$33:$AL$45,MATCH($A26,CH_Input!$A$33:$A$45,0),MATCH(N$13,CH_Input!$C$32:$AL$32,0))</f>
        <v>8.3169999999999997E-3</v>
      </c>
      <c r="O26" s="23">
        <f>IF(VLOOKUP($A26,CH_Input!$A$33:$B$45,2,FALSE)="Percentage",P$22,IF(VLOOKUP($A26,CH_Input!$A$33:$B$45,2,FALSE)="Fixed","Fixed",(O$22)))</f>
        <v>27.98</v>
      </c>
      <c r="P26" s="14">
        <f t="shared" si="15"/>
        <v>0.23</v>
      </c>
      <c r="R26" s="93">
        <f>INDEX(CH_Input!$C$33:$AL$45,MATCH($A26,CH_Input!$A$33:$A$45,0),MATCH(R$13,CH_Input!$C$32:$AL$32,0))</f>
        <v>8.3169999999999997E-3</v>
      </c>
      <c r="S26" s="23">
        <f>IF(VLOOKUP($A26,CH_Input!$A$33:$B$45,2,FALSE)="Percentage",T$22,IF(VLOOKUP($A26,CH_Input!$A$33:$B$45,2,FALSE)="Fixed","Fixed",(S$22)))</f>
        <v>29.09</v>
      </c>
      <c r="T26" s="14">
        <f t="shared" si="16"/>
        <v>0.24</v>
      </c>
      <c r="V26" s="93">
        <f>INDEX(CH_Input!$C$33:$AL$45,MATCH($A26,CH_Input!$A$33:$A$45,0),MATCH(V$13,CH_Input!$C$32:$AL$32,0))</f>
        <v>8.3169999999999997E-3</v>
      </c>
      <c r="W26" s="23">
        <f>IF(VLOOKUP($A26,CH_Input!$A$33:$B$45,2,FALSE)="Percentage",X$22,IF(VLOOKUP($A26,CH_Input!$A$33:$B$45,2,FALSE)="Fixed","Fixed",(W$22)))</f>
        <v>29.09</v>
      </c>
      <c r="X26" s="14">
        <f t="shared" si="17"/>
        <v>0.24</v>
      </c>
      <c r="Z26" s="93">
        <f>INDEX(CH_Input!$C$33:$AL$45,MATCH($A26,CH_Input!$A$33:$A$45,0),MATCH(Z$13,CH_Input!$C$32:$AL$32,0))</f>
        <v>8.3169999999999997E-3</v>
      </c>
      <c r="AA26" s="23">
        <f>IF(VLOOKUP($A26,CH_Input!$A$33:$B$45,2,FALSE)="Percentage",AB$22,IF(VLOOKUP($A26,CH_Input!$A$33:$B$45,2,FALSE)="Fixed","Fixed",(AA$22)))</f>
        <v>29.09</v>
      </c>
      <c r="AB26" s="14">
        <f t="shared" si="18"/>
        <v>0.24</v>
      </c>
      <c r="AD26" s="93">
        <f>INDEX(CH_Input!$C$33:$AL$45,MATCH($A26,CH_Input!$A$33:$A$45,0),MATCH(AD$13,CH_Input!$C$32:$AL$32,0))</f>
        <v>8.3169999999999997E-3</v>
      </c>
      <c r="AE26" s="23">
        <f>IF(VLOOKUP($A26,CH_Input!$A$33:$B$45,2,FALSE)="Percentage",AF$22,IF(VLOOKUP($A26,CH_Input!$A$33:$B$45,2,FALSE)="Fixed","Fixed",(AE$22)))</f>
        <v>29.6</v>
      </c>
      <c r="AF26" s="14">
        <f t="shared" si="19"/>
        <v>0.25</v>
      </c>
      <c r="AH26" s="93">
        <f>INDEX(CH_Input!$C$33:$AL$45,MATCH($A26,CH_Input!$A$33:$A$45,0),MATCH(AH$13,CH_Input!$C$32:$AL$32,0))</f>
        <v>8.3169999999999997E-3</v>
      </c>
      <c r="AI26" s="23">
        <f>IF(VLOOKUP($A26,CH_Input!$A$33:$B$45,2,FALSE)="Percentage",AJ$22,IF(VLOOKUP($A26,CH_Input!$A$33:$B$45,2,FALSE)="Fixed","Fixed",(AI$22)))</f>
        <v>29.6</v>
      </c>
      <c r="AJ26" s="14">
        <f t="shared" si="20"/>
        <v>0.25</v>
      </c>
      <c r="AL26" s="93">
        <f>INDEX(CH_Input!$C$33:$AL$45,MATCH($A26,CH_Input!$A$33:$A$45,0),MATCH(AL$13,CH_Input!$C$32:$AL$32,0))</f>
        <v>8.3169999999999997E-3</v>
      </c>
      <c r="AM26" s="23">
        <f>IF(VLOOKUP($A26,CH_Input!$A$33:$B$45,2,FALSE)="Percentage",AN$22,IF(VLOOKUP($A26,CH_Input!$A$33:$B$45,2,FALSE)="Fixed","Fixed",(AM$22)))</f>
        <v>29.6</v>
      </c>
      <c r="AN26" s="14">
        <f t="shared" si="21"/>
        <v>0.25</v>
      </c>
      <c r="AP26" s="93">
        <f>INDEX(CH_Input!$C$33:$AL$45,MATCH($A26,CH_Input!$A$33:$A$45,0),MATCH(AP$13,CH_Input!$C$32:$AL$32,0))</f>
        <v>8.3169999999999997E-3</v>
      </c>
      <c r="AQ26" s="23">
        <f>IF(VLOOKUP($A26,CH_Input!$A$33:$B$45,2,FALSE)="Percentage",AR$22,IF(VLOOKUP($A26,CH_Input!$A$33:$B$45,2,FALSE)="Fixed","Fixed",(AQ$22)))</f>
        <v>29.6</v>
      </c>
      <c r="AR26" s="14">
        <f t="shared" si="22"/>
        <v>0.25</v>
      </c>
      <c r="AT26" s="93">
        <f>INDEX(CH_Input!$C$33:$AL$45,MATCH($A26,CH_Input!$A$33:$A$45,0),MATCH(AT$13,CH_Input!$C$32:$AL$32,0))</f>
        <v>8.3169999999999997E-3</v>
      </c>
      <c r="AU26" s="23">
        <f>IF(VLOOKUP($A26,CH_Input!$A$33:$B$45,2,FALSE)="Percentage",AV$22,IF(VLOOKUP($A26,CH_Input!$A$33:$B$45,2,FALSE)="Fixed","Fixed",(AU$22)))</f>
        <v>29.6</v>
      </c>
      <c r="AV26" s="14">
        <f t="shared" si="23"/>
        <v>0.25</v>
      </c>
    </row>
    <row r="27" spans="1:48" x14ac:dyDescent="0.25">
      <c r="A27" t="str">
        <f>CH_Input!A35</f>
        <v>WRAM/MCBA</v>
      </c>
      <c r="B27" s="93">
        <f>INDEX(CH_Input!$C$33:$AL$45,MATCH($A27,CH_Input!$A$33:$A$45,0),MATCH(B$13,CH_Input!$C$32:$AL$32,0))</f>
        <v>0.10290000000000001</v>
      </c>
      <c r="C27" s="23">
        <f>IF(VLOOKUP($A27,CH_Input!$A$33:$B$45,2,FALSE)="Percentage",D$22,IF(VLOOKUP($A27,CH_Input!$A$33:$B$45,2,FALSE)="Fixed","Fixed",(C$22)))</f>
        <v>8</v>
      </c>
      <c r="D27" s="14">
        <f t="shared" si="12"/>
        <v>0.82</v>
      </c>
      <c r="F27" s="93">
        <f>INDEX(CH_Input!$C$33:$AL$45,MATCH($A27,CH_Input!$A$33:$A$45,0),MATCH(F$13,CH_Input!$C$32:$AL$32,0))</f>
        <v>0.10290000000000001</v>
      </c>
      <c r="G27" s="23">
        <f>IF(VLOOKUP($A27,CH_Input!$A$33:$B$45,2,FALSE)="Percentage",H$22,IF(VLOOKUP($A27,CH_Input!$A$33:$B$45,2,FALSE)="Fixed","Fixed",(G$22)))</f>
        <v>8</v>
      </c>
      <c r="H27" s="14">
        <f t="shared" si="13"/>
        <v>0.82</v>
      </c>
      <c r="J27" s="93">
        <f>INDEX(CH_Input!$C$33:$AL$45,MATCH($A27,CH_Input!$A$33:$A$45,0),MATCH(J$13,CH_Input!$C$32:$AL$32,0))</f>
        <v>0.10290000000000001</v>
      </c>
      <c r="K27" s="23">
        <f>IF(VLOOKUP($A27,CH_Input!$A$33:$B$45,2,FALSE)="Percentage",L$22,IF(VLOOKUP($A27,CH_Input!$A$33:$B$45,2,FALSE)="Fixed","Fixed",(K$22)))</f>
        <v>8</v>
      </c>
      <c r="L27" s="14">
        <f t="shared" si="14"/>
        <v>0.82</v>
      </c>
      <c r="N27" s="93">
        <f>INDEX(CH_Input!$C$33:$AL$45,MATCH($A27,CH_Input!$A$33:$A$45,0),MATCH(N$13,CH_Input!$C$32:$AL$32,0))</f>
        <v>0.10290000000000001</v>
      </c>
      <c r="O27" s="23">
        <f>IF(VLOOKUP($A27,CH_Input!$A$33:$B$45,2,FALSE)="Percentage",P$22,IF(VLOOKUP($A27,CH_Input!$A$33:$B$45,2,FALSE)="Fixed","Fixed",(O$22)))</f>
        <v>8</v>
      </c>
      <c r="P27" s="14">
        <f t="shared" si="15"/>
        <v>0.82</v>
      </c>
      <c r="R27" s="93">
        <f>INDEX(CH_Input!$C$33:$AL$45,MATCH($A27,CH_Input!$A$33:$A$45,0),MATCH(R$13,CH_Input!$C$32:$AL$32,0))</f>
        <v>0.33229999999999998</v>
      </c>
      <c r="S27" s="23">
        <f>IF(VLOOKUP($A27,CH_Input!$A$33:$B$45,2,FALSE)="Percentage",T$22,IF(VLOOKUP($A27,CH_Input!$A$33:$B$45,2,FALSE)="Fixed","Fixed",(S$22)))</f>
        <v>8</v>
      </c>
      <c r="T27" s="14">
        <f t="shared" si="16"/>
        <v>2.66</v>
      </c>
      <c r="V27" s="93">
        <f>INDEX(CH_Input!$C$33:$AL$45,MATCH($A27,CH_Input!$A$33:$A$45,0),MATCH(V$13,CH_Input!$C$32:$AL$32,0))</f>
        <v>0.33229999999999998</v>
      </c>
      <c r="W27" s="23">
        <f>IF(VLOOKUP($A27,CH_Input!$A$33:$B$45,2,FALSE)="Percentage",X$22,IF(VLOOKUP($A27,CH_Input!$A$33:$B$45,2,FALSE)="Fixed","Fixed",(W$22)))</f>
        <v>8</v>
      </c>
      <c r="X27" s="14">
        <f t="shared" si="17"/>
        <v>2.66</v>
      </c>
      <c r="Z27" s="93">
        <f>INDEX(CH_Input!$C$33:$AL$45,MATCH($A27,CH_Input!$A$33:$A$45,0),MATCH(Z$13,CH_Input!$C$32:$AL$32,0))</f>
        <v>0.33229999999999998</v>
      </c>
      <c r="AA27" s="23">
        <f>IF(VLOOKUP($A27,CH_Input!$A$33:$B$45,2,FALSE)="Percentage",AB$22,IF(VLOOKUP($A27,CH_Input!$A$33:$B$45,2,FALSE)="Fixed","Fixed",(AA$22)))</f>
        <v>8</v>
      </c>
      <c r="AB27" s="14">
        <f t="shared" si="18"/>
        <v>2.66</v>
      </c>
      <c r="AD27" s="93">
        <f>INDEX(CH_Input!$C$33:$AL$45,MATCH($A27,CH_Input!$A$33:$A$45,0),MATCH(AD$13,CH_Input!$C$32:$AL$32,0))</f>
        <v>0.33229999999999998</v>
      </c>
      <c r="AE27" s="23">
        <f>IF(VLOOKUP($A27,CH_Input!$A$33:$B$45,2,FALSE)="Percentage",AF$22,IF(VLOOKUP($A27,CH_Input!$A$33:$B$45,2,FALSE)="Fixed","Fixed",(AE$22)))</f>
        <v>8</v>
      </c>
      <c r="AF27" s="14">
        <f t="shared" si="19"/>
        <v>2.66</v>
      </c>
      <c r="AH27" s="93">
        <f>INDEX(CH_Input!$C$33:$AL$45,MATCH($A27,CH_Input!$A$33:$A$45,0),MATCH(AH$13,CH_Input!$C$32:$AL$32,0))</f>
        <v>0.33229999999999998</v>
      </c>
      <c r="AI27" s="23">
        <f>IF(VLOOKUP($A27,CH_Input!$A$33:$B$45,2,FALSE)="Percentage",AJ$22,IF(VLOOKUP($A27,CH_Input!$A$33:$B$45,2,FALSE)="Fixed","Fixed",(AI$22)))</f>
        <v>8</v>
      </c>
      <c r="AJ27" s="14">
        <f t="shared" si="20"/>
        <v>2.66</v>
      </c>
      <c r="AL27" s="93">
        <f>INDEX(CH_Input!$C$33:$AL$45,MATCH($A27,CH_Input!$A$33:$A$45,0),MATCH(AL$13,CH_Input!$C$32:$AL$32,0))</f>
        <v>0.33229999999999998</v>
      </c>
      <c r="AM27" s="23">
        <f>IF(VLOOKUP($A27,CH_Input!$A$33:$B$45,2,FALSE)="Percentage",AN$22,IF(VLOOKUP($A27,CH_Input!$A$33:$B$45,2,FALSE)="Fixed","Fixed",(AM$22)))</f>
        <v>8</v>
      </c>
      <c r="AN27" s="14">
        <f t="shared" si="21"/>
        <v>2.66</v>
      </c>
      <c r="AP27" s="93">
        <f>INDEX(CH_Input!$C$33:$AL$45,MATCH($A27,CH_Input!$A$33:$A$45,0),MATCH(AP$13,CH_Input!$C$32:$AL$32,0))</f>
        <v>0.22939999999999999</v>
      </c>
      <c r="AQ27" s="23">
        <f>IF(VLOOKUP($A27,CH_Input!$A$33:$B$45,2,FALSE)="Percentage",AR$22,IF(VLOOKUP($A27,CH_Input!$A$33:$B$45,2,FALSE)="Fixed","Fixed",(AQ$22)))</f>
        <v>8</v>
      </c>
      <c r="AR27" s="14">
        <f t="shared" si="22"/>
        <v>1.84</v>
      </c>
      <c r="AT27" s="93">
        <f>INDEX(CH_Input!$C$33:$AL$45,MATCH($A27,CH_Input!$A$33:$A$45,0),MATCH(AT$13,CH_Input!$C$32:$AL$32,0))</f>
        <v>0.22939999999999999</v>
      </c>
      <c r="AU27" s="23">
        <f>IF(VLOOKUP($A27,CH_Input!$A$33:$B$45,2,FALSE)="Percentage",AV$22,IF(VLOOKUP($A27,CH_Input!$A$33:$B$45,2,FALSE)="Fixed","Fixed",(AU$22)))</f>
        <v>8</v>
      </c>
      <c r="AV27" s="14">
        <f t="shared" si="23"/>
        <v>1.84</v>
      </c>
    </row>
    <row r="28" spans="1:48" x14ac:dyDescent="0.25">
      <c r="A28" t="str">
        <f>CH_Input!A36</f>
        <v>PCBA</v>
      </c>
      <c r="B28" s="93">
        <f>INDEX(CH_Input!$C$33:$AL$45,MATCH($A28,CH_Input!$A$33:$A$45,0),MATCH(B$13,CH_Input!$C$32:$AL$32,0))</f>
        <v>7.5600000000000001E-2</v>
      </c>
      <c r="C28" s="23">
        <f>IF(VLOOKUP($A28,CH_Input!$A$33:$B$45,2,FALSE)="Percentage",D$22,IF(VLOOKUP($A28,CH_Input!$A$33:$B$45,2,FALSE)="Fixed","Fixed",(C$22)))</f>
        <v>8</v>
      </c>
      <c r="D28" s="14">
        <f t="shared" si="12"/>
        <v>0.6</v>
      </c>
      <c r="F28" s="93">
        <f>INDEX(CH_Input!$C$33:$AL$45,MATCH($A28,CH_Input!$A$33:$A$45,0),MATCH(F$13,CH_Input!$C$32:$AL$32,0))</f>
        <v>7.5600000000000001E-2</v>
      </c>
      <c r="G28" s="23">
        <f>IF(VLOOKUP($A28,CH_Input!$A$33:$B$45,2,FALSE)="Percentage",H$22,IF(VLOOKUP($A28,CH_Input!$A$33:$B$45,2,FALSE)="Fixed","Fixed",(G$22)))</f>
        <v>8</v>
      </c>
      <c r="H28" s="14">
        <f t="shared" si="13"/>
        <v>0.6</v>
      </c>
      <c r="J28" s="93">
        <f>INDEX(CH_Input!$C$33:$AL$45,MATCH($A28,CH_Input!$A$33:$A$45,0),MATCH(J$13,CH_Input!$C$32:$AL$32,0))</f>
        <v>7.5600000000000001E-2</v>
      </c>
      <c r="K28" s="23">
        <f>IF(VLOOKUP($A28,CH_Input!$A$33:$B$45,2,FALSE)="Percentage",L$22,IF(VLOOKUP($A28,CH_Input!$A$33:$B$45,2,FALSE)="Fixed","Fixed",(K$22)))</f>
        <v>8</v>
      </c>
      <c r="L28" s="14">
        <f t="shared" si="14"/>
        <v>0.6</v>
      </c>
      <c r="N28" s="93">
        <f>INDEX(CH_Input!$C$33:$AL$45,MATCH($A28,CH_Input!$A$33:$A$45,0),MATCH(N$13,CH_Input!$C$32:$AL$32,0))</f>
        <v>7.5600000000000001E-2</v>
      </c>
      <c r="O28" s="23">
        <f>IF(VLOOKUP($A28,CH_Input!$A$33:$B$45,2,FALSE)="Percentage",P$22,IF(VLOOKUP($A28,CH_Input!$A$33:$B$45,2,FALSE)="Fixed","Fixed",(O$22)))</f>
        <v>8</v>
      </c>
      <c r="P28" s="14">
        <f t="shared" si="15"/>
        <v>0.6</v>
      </c>
      <c r="R28" s="93">
        <f>INDEX(CH_Input!$C$33:$AL$45,MATCH($A28,CH_Input!$A$33:$A$45,0),MATCH(R$13,CH_Input!$C$32:$AL$32,0))</f>
        <v>7.5600000000000001E-2</v>
      </c>
      <c r="S28" s="23">
        <f>IF(VLOOKUP($A28,CH_Input!$A$33:$B$45,2,FALSE)="Percentage",T$22,IF(VLOOKUP($A28,CH_Input!$A$33:$B$45,2,FALSE)="Fixed","Fixed",(S$22)))</f>
        <v>8</v>
      </c>
      <c r="T28" s="14">
        <f t="shared" si="16"/>
        <v>0.6</v>
      </c>
      <c r="V28" s="93">
        <f>INDEX(CH_Input!$C$33:$AL$45,MATCH($A28,CH_Input!$A$33:$A$45,0),MATCH(V$13,CH_Input!$C$32:$AL$32,0))</f>
        <v>7.5600000000000001E-2</v>
      </c>
      <c r="W28" s="23">
        <f>IF(VLOOKUP($A28,CH_Input!$A$33:$B$45,2,FALSE)="Percentage",X$22,IF(VLOOKUP($A28,CH_Input!$A$33:$B$45,2,FALSE)="Fixed","Fixed",(W$22)))</f>
        <v>8</v>
      </c>
      <c r="X28" s="14">
        <f t="shared" si="17"/>
        <v>0.6</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0.12470000000000001</v>
      </c>
      <c r="AE28" s="23">
        <f>IF(VLOOKUP($A28,CH_Input!$A$33:$B$45,2,FALSE)="Percentage",AF$22,IF(VLOOKUP($A28,CH_Input!$A$33:$B$45,2,FALSE)="Fixed","Fixed",(AE$22)))</f>
        <v>8</v>
      </c>
      <c r="AF28" s="14">
        <f t="shared" si="19"/>
        <v>1</v>
      </c>
      <c r="AH28" s="93">
        <f>INDEX(CH_Input!$C$33:$AL$45,MATCH($A28,CH_Input!$A$33:$A$45,0),MATCH(AH$13,CH_Input!$C$32:$AL$32,0))</f>
        <v>0.12470000000000001</v>
      </c>
      <c r="AI28" s="23">
        <f>IF(VLOOKUP($A28,CH_Input!$A$33:$B$45,2,FALSE)="Percentage",AJ$22,IF(VLOOKUP($A28,CH_Input!$A$33:$B$45,2,FALSE)="Fixed","Fixed",(AI$22)))</f>
        <v>8</v>
      </c>
      <c r="AJ28" s="14">
        <f t="shared" si="20"/>
        <v>1</v>
      </c>
      <c r="AL28" s="93">
        <f>INDEX(CH_Input!$C$33:$AL$45,MATCH($A28,CH_Input!$A$33:$A$45,0),MATCH(AL$13,CH_Input!$C$32:$AL$32,0))</f>
        <v>0.12470000000000001</v>
      </c>
      <c r="AM28" s="23">
        <f>IF(VLOOKUP($A28,CH_Input!$A$33:$B$45,2,FALSE)="Percentage",AN$22,IF(VLOOKUP($A28,CH_Input!$A$33:$B$45,2,FALSE)="Fixed","Fixed",(AM$22)))</f>
        <v>8</v>
      </c>
      <c r="AN28" s="14">
        <f t="shared" si="21"/>
        <v>1</v>
      </c>
      <c r="AP28" s="93">
        <f>INDEX(CH_Input!$C$33:$AL$45,MATCH($A28,CH_Input!$A$33:$A$45,0),MATCH(AP$13,CH_Input!$C$32:$AL$32,0))</f>
        <v>0.12470000000000001</v>
      </c>
      <c r="AQ28" s="23">
        <f>IF(VLOOKUP($A28,CH_Input!$A$33:$B$45,2,FALSE)="Percentage",AR$22,IF(VLOOKUP($A28,CH_Input!$A$33:$B$45,2,FALSE)="Fixed","Fixed",(AQ$22)))</f>
        <v>8</v>
      </c>
      <c r="AR28" s="14">
        <f t="shared" si="22"/>
        <v>1</v>
      </c>
      <c r="AT28" s="93">
        <f>INDEX(CH_Input!$C$33:$AL$45,MATCH($A28,CH_Input!$A$33:$A$45,0),MATCH(AT$13,CH_Input!$C$32:$AL$32,0))</f>
        <v>0.12470000000000001</v>
      </c>
      <c r="AU28" s="23">
        <f>IF(VLOOKUP($A28,CH_Input!$A$33:$B$45,2,FALSE)="Percentage",AV$22,IF(VLOOKUP($A28,CH_Input!$A$33:$B$45,2,FALSE)="Fixed","Fixed",(AU$22)))</f>
        <v>8</v>
      </c>
      <c r="AV28" s="14">
        <f t="shared" si="23"/>
        <v>1</v>
      </c>
    </row>
    <row r="29" spans="1:48" x14ac:dyDescent="0.25">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25">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v>
      </c>
      <c r="AM30" s="23">
        <f>IF(VLOOKUP($A30,CH_Input!$A$33:$B$45,2,FALSE)="Percentage",AN$22,IF(VLOOKUP($A30,CH_Input!$A$33:$B$45,2,FALSE)="Fixed","Fixed",(AM$22)))</f>
        <v>8</v>
      </c>
      <c r="AN30" s="14">
        <f t="shared" si="21"/>
        <v>0</v>
      </c>
      <c r="AP30" s="93">
        <f>INDEX(CH_Input!$C$33:$AL$45,MATCH($A30,CH_Input!$A$33:$A$45,0),MATCH(AP$13,CH_Input!$C$32:$AL$32,0))</f>
        <v>0</v>
      </c>
      <c r="AQ30" s="23">
        <f>IF(VLOOKUP($A30,CH_Input!$A$33:$B$45,2,FALSE)="Percentage",AR$22,IF(VLOOKUP($A30,CH_Input!$A$33:$B$45,2,FALSE)="Fixed","Fixed",(AQ$22)))</f>
        <v>8</v>
      </c>
      <c r="AR30" s="14">
        <f t="shared" si="22"/>
        <v>0</v>
      </c>
      <c r="AT30" s="93">
        <f>INDEX(CH_Input!$C$33:$AL$45,MATCH($A30,CH_Input!$A$33:$A$45,0),MATCH(AT$13,CH_Input!$C$32:$AL$32,0))</f>
        <v>0</v>
      </c>
      <c r="AU30" s="23">
        <f>IF(VLOOKUP($A30,CH_Input!$A$33:$B$45,2,FALSE)="Percentage",AV$22,IF(VLOOKUP($A30,CH_Input!$A$33:$B$45,2,FALSE)="Fixed","Fixed",(AU$22)))</f>
        <v>8</v>
      </c>
      <c r="AV30" s="14">
        <f t="shared" si="23"/>
        <v>0</v>
      </c>
    </row>
    <row r="31" spans="1:48" x14ac:dyDescent="0.25">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T31" s="93">
        <f>INDEX(CH_Input!$C$33:$AL$45,MATCH($A31,CH_Input!$A$33:$A$45,0),MATCH(AT$13,CH_Input!$C$32:$AL$32,0))</f>
        <v>0</v>
      </c>
      <c r="AU31" s="23">
        <f>IF(VLOOKUP($A31,CH_Input!$A$33:$B$45,2,FALSE)="Percentage",AV$22,IF(VLOOKUP($A31,CH_Input!$A$33:$B$45,2,FALSE)="Fixed","Fixed",(AU$22)))</f>
        <v>8</v>
      </c>
      <c r="AV31" s="14">
        <f t="shared" si="23"/>
        <v>0</v>
      </c>
    </row>
    <row r="32" spans="1:48" x14ac:dyDescent="0.25">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T32" s="93">
        <f>INDEX(CH_Input!$C$33:$AL$45,MATCH($A32,CH_Input!$A$33:$A$45,0),MATCH(AT$13,CH_Input!$C$32:$AL$32,0))</f>
        <v>0</v>
      </c>
      <c r="AU32" s="23">
        <f>IF(VLOOKUP($A32,CH_Input!$A$33:$B$45,2,FALSE)="Percentage",AV$22,IF(VLOOKUP($A32,CH_Input!$A$33:$B$45,2,FALSE)="Fixed","Fixed",(AU$22)))</f>
        <v>8</v>
      </c>
      <c r="AV32" s="14">
        <f t="shared" si="23"/>
        <v>0</v>
      </c>
    </row>
    <row r="33" spans="1:48" x14ac:dyDescent="0.25">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v>
      </c>
      <c r="AM33" s="23">
        <f>IF(VLOOKUP($A33,CH_Input!$A$33:$B$45,2,FALSE)="Percentage",AN$22,IF(VLOOKUP($A33,CH_Input!$A$33:$B$45,2,FALSE)="Fixed","Fixed",(AM$22)))</f>
        <v>8</v>
      </c>
      <c r="AN33" s="14">
        <f t="shared" si="21"/>
        <v>0</v>
      </c>
      <c r="AP33" s="93">
        <f>INDEX(CH_Input!$C$33:$AL$45,MATCH($A33,CH_Input!$A$33:$A$45,0),MATCH(AP$13,CH_Input!$C$32:$AL$32,0))</f>
        <v>0</v>
      </c>
      <c r="AQ33" s="23">
        <f>IF(VLOOKUP($A33,CH_Input!$A$33:$B$45,2,FALSE)="Percentage",AR$22,IF(VLOOKUP($A33,CH_Input!$A$33:$B$45,2,FALSE)="Fixed","Fixed",(AQ$22)))</f>
        <v>8</v>
      </c>
      <c r="AR33" s="14">
        <f t="shared" si="22"/>
        <v>0</v>
      </c>
      <c r="AT33" s="93">
        <f>INDEX(CH_Input!$C$33:$AL$45,MATCH($A33,CH_Input!$A$33:$A$45,0),MATCH(AT$13,CH_Input!$C$32:$AL$32,0))</f>
        <v>0</v>
      </c>
      <c r="AU33" s="23">
        <f>IF(VLOOKUP($A33,CH_Input!$A$33:$B$45,2,FALSE)="Percentage",AV$22,IF(VLOOKUP($A33,CH_Input!$A$33:$B$45,2,FALSE)="Fixed","Fixed",(AU$22)))</f>
        <v>8</v>
      </c>
      <c r="AV33" s="14">
        <f t="shared" si="23"/>
        <v>0</v>
      </c>
    </row>
    <row r="34" spans="1:48" x14ac:dyDescent="0.25">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T34" s="93">
        <f>INDEX(CH_Input!$C$33:$AL$45,MATCH($A34,CH_Input!$A$33:$A$45,0),MATCH(AT$13,CH_Input!$C$32:$AL$32,0))</f>
        <v>0</v>
      </c>
      <c r="AU34" s="23">
        <f>IF(VLOOKUP($A34,CH_Input!$A$33:$B$45,2,FALSE)="Percentage",AV$22,IF(VLOOKUP($A34,CH_Input!$A$33:$B$45,2,FALSE)="Fixed","Fixed",(AU$22)))</f>
        <v>8</v>
      </c>
      <c r="AV34" s="14">
        <f t="shared" si="23"/>
        <v>0</v>
      </c>
    </row>
    <row r="35" spans="1:48" x14ac:dyDescent="0.25">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25">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T37" s="93">
        <f>INDEX(CH_Input!$C$33:$AL$45,MATCH($A37,CH_Input!$A$33:$A$45,0),MATCH(AT$13,CH_Input!$C$32:$AL$32,0))</f>
        <v>0</v>
      </c>
      <c r="AU37" s="23">
        <f>IF(VLOOKUP($A37,CH_Input!$A$33:$B$45,2,FALSE)="Percentage",AV$22,IF(VLOOKUP($A37,CH_Input!$A$33:$B$45,2,FALSE)="Fixed","Fixed",(AU$22)))</f>
        <v>8</v>
      </c>
      <c r="AV37" s="14">
        <f t="shared" si="23"/>
        <v>0</v>
      </c>
    </row>
    <row r="38" spans="1:48" x14ac:dyDescent="0.25">
      <c r="A38" t="s">
        <v>25</v>
      </c>
      <c r="B38" s="13"/>
      <c r="D38" s="19">
        <f>SUM(D25:D37)</f>
        <v>2.34</v>
      </c>
      <c r="F38" s="13"/>
      <c r="H38" s="19">
        <f>SUM(H25:H37)</f>
        <v>2.34</v>
      </c>
      <c r="J38" s="13"/>
      <c r="L38" s="19">
        <f>SUM(L25:L37)</f>
        <v>2.34</v>
      </c>
      <c r="N38" s="13"/>
      <c r="P38" s="19">
        <f>SUM(P25:P37)</f>
        <v>2.34</v>
      </c>
      <c r="R38" s="13"/>
      <c r="T38" s="19">
        <f>SUM(T25:T37)</f>
        <v>4.22</v>
      </c>
      <c r="V38" s="13"/>
      <c r="X38" s="19">
        <f>SUM(X25:X37)</f>
        <v>4.22</v>
      </c>
      <c r="Z38" s="13"/>
      <c r="AB38" s="19">
        <f>SUM(AB25:AB37)</f>
        <v>3.62</v>
      </c>
      <c r="AD38" s="13"/>
      <c r="AF38" s="19">
        <f>SUM(AF25:AF37)</f>
        <v>2.0700000000000007</v>
      </c>
      <c r="AH38" s="13"/>
      <c r="AJ38" s="19">
        <f>SUM(AJ25:AJ37)</f>
        <v>2.0700000000000007</v>
      </c>
      <c r="AL38" s="13"/>
      <c r="AN38" s="19">
        <f>SUM(AN25:AN37)</f>
        <v>2.0700000000000007</v>
      </c>
      <c r="AP38" s="13"/>
      <c r="AR38" s="19">
        <f>SUM(AR25:AR37)</f>
        <v>1.2500000000000004</v>
      </c>
      <c r="AS38" s="43"/>
      <c r="AT38" s="13"/>
      <c r="AV38" s="19">
        <f>SUM(AV25:AV37)</f>
        <v>1.2500000000000004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8.0000000000000002E-3</v>
      </c>
      <c r="C41" s="6">
        <f>D38+D22</f>
        <v>30.32</v>
      </c>
      <c r="D41" s="14">
        <f>ROUND(B41*C41,2)</f>
        <v>0.24</v>
      </c>
      <c r="F41" s="22" cm="1">
        <f t="array" ref="F41">SUMPRODUCT(($A41=CH_Input!$A$64:$A$69)*(F$13=CH_Input!$B$63:$BI$63)*(CH_Input!$B$64:$BI$69))</f>
        <v>8.0000000000000002E-3</v>
      </c>
      <c r="G41" s="6">
        <f>H38+H22</f>
        <v>30.32</v>
      </c>
      <c r="H41" s="14">
        <f>ROUND(F41*G41,2)</f>
        <v>0.24</v>
      </c>
      <c r="J41" s="22" cm="1">
        <f t="array" ref="J41">SUMPRODUCT(($A41=CH_Input!$A$64:$A$69)*(J$13=CH_Input!$B$63:$BI$63)*(CH_Input!$B$64:$BI$69))</f>
        <v>8.0000000000000002E-3</v>
      </c>
      <c r="K41" s="6">
        <f>L38+L22</f>
        <v>30.32</v>
      </c>
      <c r="L41" s="14">
        <f>ROUND(J41*K41,2)</f>
        <v>0.24</v>
      </c>
      <c r="N41" s="22" cm="1">
        <f t="array" ref="N41">SUMPRODUCT(($A41=CH_Input!$A$64:$A$69)*(N$13=CH_Input!$B$63:$BI$63)*(CH_Input!$B$64:$BI$69))</f>
        <v>8.0000000000000002E-3</v>
      </c>
      <c r="O41" s="6">
        <f>P38+P22</f>
        <v>30.32</v>
      </c>
      <c r="P41" s="14">
        <f>ROUND(N41*O41,2)</f>
        <v>0.24</v>
      </c>
      <c r="R41" s="22" cm="1">
        <f t="array" ref="R41">SUMPRODUCT(($A41=CH_Input!$A$64:$A$69)*(R$13=CH_Input!$B$63:$BI$63)*(CH_Input!$B$64:$BI$69))</f>
        <v>8.0000000000000002E-3</v>
      </c>
      <c r="S41" s="6">
        <f>T38+T22</f>
        <v>33.31</v>
      </c>
      <c r="T41" s="14">
        <f>ROUND(R41*S41,2)</f>
        <v>0.27</v>
      </c>
      <c r="V41" s="22" cm="1">
        <f t="array" ref="V41">SUMPRODUCT(($A41=CH_Input!$A$64:$A$69)*(V$13=CH_Input!$B$63:$BI$63)*(CH_Input!$B$64:$BI$69))</f>
        <v>8.0000000000000002E-3</v>
      </c>
      <c r="W41" s="6">
        <f>X38+X22</f>
        <v>33.31</v>
      </c>
      <c r="X41" s="14">
        <f>ROUND(V41*W41,2)</f>
        <v>0.27</v>
      </c>
      <c r="Z41" s="22" cm="1">
        <f t="array" ref="Z41">SUMPRODUCT(($A41=CH_Input!$A$64:$A$69)*(Z$13=CH_Input!$B$63:$BI$63)*(CH_Input!$B$64:$BI$69))</f>
        <v>8.0000000000000002E-3</v>
      </c>
      <c r="AA41" s="6">
        <f>AB38+AB22</f>
        <v>32.71</v>
      </c>
      <c r="AB41" s="14">
        <f>ROUND(Z41*AA41,2)</f>
        <v>0.26</v>
      </c>
      <c r="AD41" s="22" cm="1">
        <f t="array" ref="AD41">SUMPRODUCT(($A41=CH_Input!$A$64:$A$69)*(AD$13=CH_Input!$B$63:$BI$63)*(CH_Input!$B$64:$BI$69))</f>
        <v>8.0000000000000002E-3</v>
      </c>
      <c r="AE41" s="6">
        <f>AF38+AF22</f>
        <v>31.67</v>
      </c>
      <c r="AF41" s="14">
        <f>ROUND(AD41*AE41,2)</f>
        <v>0.25</v>
      </c>
      <c r="AH41" s="22" cm="1">
        <f t="array" ref="AH41">SUMPRODUCT(($A41=CH_Input!$A$64:$A$69)*(AH$13=CH_Input!$B$63:$BI$63)*(CH_Input!$B$64:$BI$69))</f>
        <v>8.0000000000000002E-3</v>
      </c>
      <c r="AI41" s="6">
        <f>AJ38+AJ22</f>
        <v>31.67</v>
      </c>
      <c r="AJ41" s="14">
        <f>ROUND(AH41*AI41,2)</f>
        <v>0.25</v>
      </c>
      <c r="AL41" s="22" cm="1">
        <f t="array" ref="AL41">SUMPRODUCT(($A41=CH_Input!$A$64:$A$69)*(AL$13=CH_Input!$B$63:$BI$63)*(CH_Input!$B$64:$BI$69))</f>
        <v>8.0000000000000002E-3</v>
      </c>
      <c r="AM41" s="6">
        <f>AN38+AN22</f>
        <v>31.67</v>
      </c>
      <c r="AN41" s="14">
        <f>ROUND(AL41*AM41,2)</f>
        <v>0.25</v>
      </c>
      <c r="AP41" s="22" cm="1">
        <f t="array" ref="AP41">SUMPRODUCT(($A41=CH_Input!$A$64:$A$69)*(AP$13=CH_Input!$B$63:$BI$63)*(CH_Input!$B$64:$BI$69))</f>
        <v>8.0000000000000002E-3</v>
      </c>
      <c r="AQ41" s="6">
        <f>AR38+AR22</f>
        <v>30.85</v>
      </c>
      <c r="AR41" s="14">
        <f>ROUND(AP41*AQ41,2)</f>
        <v>0.25</v>
      </c>
      <c r="AS41" s="6"/>
      <c r="AT41" s="22" cm="1">
        <f t="array" ref="AT41">SUMPRODUCT(($A41=CH_Input!$A$64:$A$69)*(AT$13=CH_Input!$B$63:$BI$63)*(CH_Input!$B$64:$BI$69))</f>
        <v>8.0000000000000002E-3</v>
      </c>
      <c r="AU41" s="6">
        <f>AV38+AV22</f>
        <v>30.85</v>
      </c>
      <c r="AV41" s="14">
        <f>ROUND(AT41*AU41,2)</f>
        <v>0.25</v>
      </c>
    </row>
    <row r="42" spans="1:48" ht="14.45" hidden="1" customHeight="1" x14ac:dyDescent="0.25">
      <c r="A42" t="str">
        <f>+CH_Input!A65</f>
        <v>Reserved</v>
      </c>
      <c r="B42" s="22" cm="1">
        <f t="array" ref="B42">SUMPRODUCT(($A42=CH_Input!$A$64:$A$69)*(B$13=CH_Input!$B$63:$BI$63)*(CH_Input!$B$64:$BI$69))</f>
        <v>0</v>
      </c>
      <c r="C42" s="6">
        <f>C41</f>
        <v>30.32</v>
      </c>
      <c r="D42" s="14">
        <f t="shared" ref="D42:D46" si="24">ROUND(B42*C42,2)</f>
        <v>0</v>
      </c>
      <c r="F42" s="22" cm="1">
        <f t="array" ref="F42">SUMPRODUCT(($A42=CH_Input!$A$64:$A$69)*(F$13=CH_Input!$B$63:$BI$63)*(CH_Input!$B$64:$BI$69))</f>
        <v>0</v>
      </c>
      <c r="G42" s="6">
        <f>G41</f>
        <v>30.32</v>
      </c>
      <c r="H42" s="14">
        <f t="shared" ref="H42:H46" si="25">ROUND(F42*G42,2)</f>
        <v>0</v>
      </c>
      <c r="J42" s="22" cm="1">
        <f t="array" ref="J42">SUMPRODUCT(($A42=CH_Input!$A$64:$A$69)*(J$13=CH_Input!$B$63:$BI$63)*(CH_Input!$B$64:$BI$69))</f>
        <v>0</v>
      </c>
      <c r="K42" s="6">
        <f>K41</f>
        <v>30.32</v>
      </c>
      <c r="L42" s="14">
        <f t="shared" ref="L42:L46" si="26">ROUND(J42*K42,2)</f>
        <v>0</v>
      </c>
      <c r="N42" s="22" cm="1">
        <f t="array" ref="N42">SUMPRODUCT(($A42=CH_Input!$A$64:$A$69)*(N$13=CH_Input!$B$63:$BI$63)*(CH_Input!$B$64:$BI$69))</f>
        <v>0</v>
      </c>
      <c r="O42" s="6">
        <f>O41</f>
        <v>30.32</v>
      </c>
      <c r="P42" s="14">
        <f t="shared" ref="P42:P46" si="27">ROUND(N42*O42,2)</f>
        <v>0</v>
      </c>
      <c r="R42" s="22" cm="1">
        <f t="array" ref="R42">SUMPRODUCT(($A42=CH_Input!$A$64:$A$69)*(R$13=CH_Input!$B$63:$BI$63)*(CH_Input!$B$64:$BI$69))</f>
        <v>0</v>
      </c>
      <c r="S42" s="6">
        <f>S41</f>
        <v>33.31</v>
      </c>
      <c r="T42" s="14">
        <f t="shared" ref="T42:T46" si="28">ROUND(R42*S42,2)</f>
        <v>0</v>
      </c>
      <c r="V42" s="22" cm="1">
        <f t="array" ref="V42">SUMPRODUCT(($A42=CH_Input!$A$64:$A$69)*(V$13=CH_Input!$B$63:$BI$63)*(CH_Input!$B$64:$BI$69))</f>
        <v>0</v>
      </c>
      <c r="W42" s="6">
        <f>W41</f>
        <v>33.31</v>
      </c>
      <c r="X42" s="14">
        <f t="shared" ref="X42:X46" si="29">ROUND(V42*W42,2)</f>
        <v>0</v>
      </c>
      <c r="Z42" s="22" cm="1">
        <f t="array" ref="Z42">SUMPRODUCT(($A42=CH_Input!$A$64:$A$69)*(Z$13=CH_Input!$B$63:$BI$63)*(CH_Input!$B$64:$BI$69))</f>
        <v>0</v>
      </c>
      <c r="AA42" s="6">
        <f>AA41</f>
        <v>32.71</v>
      </c>
      <c r="AB42" s="14">
        <f t="shared" ref="AB42:AB46" si="30">ROUND(Z42*AA42,2)</f>
        <v>0</v>
      </c>
      <c r="AD42" s="22" cm="1">
        <f t="array" ref="AD42">SUMPRODUCT(($A42=CH_Input!$A$64:$A$69)*(AD$13=CH_Input!$B$63:$BI$63)*(CH_Input!$B$64:$BI$69))</f>
        <v>0</v>
      </c>
      <c r="AE42" s="6">
        <f>AE41</f>
        <v>31.67</v>
      </c>
      <c r="AF42" s="14">
        <f t="shared" ref="AF42:AF46" si="31">ROUND(AD42*AE42,2)</f>
        <v>0</v>
      </c>
      <c r="AH42" s="22" cm="1">
        <f t="array" ref="AH42">SUMPRODUCT(($A42=CH_Input!$A$64:$A$69)*(AH$13=CH_Input!$B$63:$BI$63)*(CH_Input!$B$64:$BI$69))</f>
        <v>0</v>
      </c>
      <c r="AI42" s="6">
        <f>AI41</f>
        <v>31.67</v>
      </c>
      <c r="AJ42" s="14">
        <f t="shared" ref="AJ42:AJ46" si="32">ROUND(AH42*AI42,2)</f>
        <v>0</v>
      </c>
      <c r="AL42" s="22" cm="1">
        <f t="array" ref="AL42">SUMPRODUCT(($A42=CH_Input!$A$64:$A$69)*(AL$13=CH_Input!$B$63:$BI$63)*(CH_Input!$B$64:$BI$69))</f>
        <v>0</v>
      </c>
      <c r="AM42" s="6">
        <f>AM41</f>
        <v>31.67</v>
      </c>
      <c r="AN42" s="14">
        <f t="shared" ref="AN42:AN46" si="33">ROUND(AL42*AM42,2)</f>
        <v>0</v>
      </c>
      <c r="AP42" s="22" cm="1">
        <f t="array" ref="AP42">SUMPRODUCT(($A42=CH_Input!$A$64:$A$69)*(AP$13=CH_Input!$B$63:$BI$63)*(CH_Input!$B$64:$BI$69))</f>
        <v>0</v>
      </c>
      <c r="AQ42" s="6">
        <f>AQ41</f>
        <v>30.85</v>
      </c>
      <c r="AR42" s="14">
        <f t="shared" ref="AR42:AR46" si="34">ROUND(AP42*AQ42,2)</f>
        <v>0</v>
      </c>
      <c r="AT42" s="22" cm="1">
        <f t="array" ref="AT42">SUMPRODUCT(($A42=CH_Input!$A$64:$A$69)*(AT$13=CH_Input!$B$63:$BI$63)*(CH_Input!$B$64:$BI$69))</f>
        <v>0</v>
      </c>
      <c r="AU42" s="6">
        <f>AU41</f>
        <v>30.85</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30.32</v>
      </c>
      <c r="D43" s="14">
        <f t="shared" si="24"/>
        <v>0</v>
      </c>
      <c r="F43" s="22" cm="1">
        <f t="array" ref="F43">SUMPRODUCT(($A43=CH_Input!$A$64:$A$69)*(F$13=CH_Input!$B$63:$BI$63)*(CH_Input!$B$64:$BI$69))</f>
        <v>0</v>
      </c>
      <c r="G43" s="6">
        <f t="shared" ref="G43:G46" si="37">G42</f>
        <v>30.32</v>
      </c>
      <c r="H43" s="14">
        <f t="shared" si="25"/>
        <v>0</v>
      </c>
      <c r="J43" s="22" cm="1">
        <f t="array" ref="J43">SUMPRODUCT(($A43=CH_Input!$A$64:$A$69)*(J$13=CH_Input!$B$63:$BI$63)*(CH_Input!$B$64:$BI$69))</f>
        <v>0</v>
      </c>
      <c r="K43" s="6">
        <f t="shared" ref="K43:K46" si="38">K42</f>
        <v>30.32</v>
      </c>
      <c r="L43" s="14">
        <f t="shared" si="26"/>
        <v>0</v>
      </c>
      <c r="N43" s="22" cm="1">
        <f t="array" ref="N43">SUMPRODUCT(($A43=CH_Input!$A$64:$A$69)*(N$13=CH_Input!$B$63:$BI$63)*(CH_Input!$B$64:$BI$69))</f>
        <v>0</v>
      </c>
      <c r="O43" s="6">
        <f t="shared" ref="O43:O46" si="39">O42</f>
        <v>30.32</v>
      </c>
      <c r="P43" s="14">
        <f t="shared" si="27"/>
        <v>0</v>
      </c>
      <c r="R43" s="22" cm="1">
        <f t="array" ref="R43">SUMPRODUCT(($A43=CH_Input!$A$64:$A$69)*(R$13=CH_Input!$B$63:$BI$63)*(CH_Input!$B$64:$BI$69))</f>
        <v>0</v>
      </c>
      <c r="S43" s="6">
        <f t="shared" ref="S43:S46" si="40">S42</f>
        <v>33.31</v>
      </c>
      <c r="T43" s="14">
        <f t="shared" si="28"/>
        <v>0</v>
      </c>
      <c r="V43" s="22" cm="1">
        <f t="array" ref="V43">SUMPRODUCT(($A43=CH_Input!$A$64:$A$69)*(V$13=CH_Input!$B$63:$BI$63)*(CH_Input!$B$64:$BI$69))</f>
        <v>0</v>
      </c>
      <c r="W43" s="6">
        <f t="shared" ref="W43:W46" si="41">W42</f>
        <v>33.31</v>
      </c>
      <c r="X43" s="14">
        <f t="shared" si="29"/>
        <v>0</v>
      </c>
      <c r="Z43" s="22" cm="1">
        <f t="array" ref="Z43">SUMPRODUCT(($A43=CH_Input!$A$64:$A$69)*(Z$13=CH_Input!$B$63:$BI$63)*(CH_Input!$B$64:$BI$69))</f>
        <v>0</v>
      </c>
      <c r="AA43" s="6">
        <f t="shared" ref="AA43:AA46" si="42">AA42</f>
        <v>32.71</v>
      </c>
      <c r="AB43" s="14">
        <f t="shared" si="30"/>
        <v>0</v>
      </c>
      <c r="AD43" s="22" cm="1">
        <f t="array" ref="AD43">SUMPRODUCT(($A43=CH_Input!$A$64:$A$69)*(AD$13=CH_Input!$B$63:$BI$63)*(CH_Input!$B$64:$BI$69))</f>
        <v>0</v>
      </c>
      <c r="AE43" s="6">
        <f t="shared" ref="AE43:AE46" si="43">AE42</f>
        <v>31.67</v>
      </c>
      <c r="AF43" s="14">
        <f t="shared" si="31"/>
        <v>0</v>
      </c>
      <c r="AH43" s="22" cm="1">
        <f t="array" ref="AH43">SUMPRODUCT(($A43=CH_Input!$A$64:$A$69)*(AH$13=CH_Input!$B$63:$BI$63)*(CH_Input!$B$64:$BI$69))</f>
        <v>0</v>
      </c>
      <c r="AI43" s="6">
        <f t="shared" ref="AI43:AI46" si="44">AI42</f>
        <v>31.67</v>
      </c>
      <c r="AJ43" s="14">
        <f t="shared" si="32"/>
        <v>0</v>
      </c>
      <c r="AL43" s="22" cm="1">
        <f t="array" ref="AL43">SUMPRODUCT(($A43=CH_Input!$A$64:$A$69)*(AL$13=CH_Input!$B$63:$BI$63)*(CH_Input!$B$64:$BI$69))</f>
        <v>0</v>
      </c>
      <c r="AM43" s="6">
        <f t="shared" ref="AM43:AM46" si="45">AM42</f>
        <v>31.67</v>
      </c>
      <c r="AN43" s="14">
        <f t="shared" si="33"/>
        <v>0</v>
      </c>
      <c r="AP43" s="22" cm="1">
        <f t="array" ref="AP43">SUMPRODUCT(($A43=CH_Input!$A$64:$A$69)*(AP$13=CH_Input!$B$63:$BI$63)*(CH_Input!$B$64:$BI$69))</f>
        <v>0</v>
      </c>
      <c r="AQ43" s="6">
        <f t="shared" ref="AQ43:AQ46" si="46">AQ42</f>
        <v>30.85</v>
      </c>
      <c r="AR43" s="14">
        <f t="shared" si="34"/>
        <v>0</v>
      </c>
      <c r="AT43" s="22" cm="1">
        <f t="array" ref="AT43">SUMPRODUCT(($A43=CH_Input!$A$64:$A$69)*(AT$13=CH_Input!$B$63:$BI$63)*(CH_Input!$B$64:$BI$69))</f>
        <v>0</v>
      </c>
      <c r="AU43" s="6">
        <f t="shared" ref="AU43:AU46" si="47">AU42</f>
        <v>30.85</v>
      </c>
      <c r="AV43" s="14">
        <f t="shared" si="35"/>
        <v>0</v>
      </c>
    </row>
    <row r="44" spans="1:48" ht="14.45" hidden="1" customHeight="1" x14ac:dyDescent="0.25">
      <c r="A44" t="str">
        <f>+CH_Input!A67</f>
        <v>Reserved</v>
      </c>
      <c r="B44" s="22" cm="1">
        <f t="array" ref="B44">SUMPRODUCT(($A44=CH_Input!$A$64:$A$69)*(B$13=CH_Input!$B$63:$BI$63)*(CH_Input!$B$64:$BI$69))</f>
        <v>0</v>
      </c>
      <c r="C44" s="6">
        <f t="shared" si="36"/>
        <v>30.32</v>
      </c>
      <c r="D44" s="14">
        <f t="shared" si="24"/>
        <v>0</v>
      </c>
      <c r="F44" s="22" cm="1">
        <f t="array" ref="F44">SUMPRODUCT(($A44=CH_Input!$A$64:$A$69)*(F$13=CH_Input!$B$63:$BI$63)*(CH_Input!$B$64:$BI$69))</f>
        <v>0</v>
      </c>
      <c r="G44" s="6">
        <f t="shared" si="37"/>
        <v>30.32</v>
      </c>
      <c r="H44" s="14">
        <f t="shared" si="25"/>
        <v>0</v>
      </c>
      <c r="J44" s="22" cm="1">
        <f t="array" ref="J44">SUMPRODUCT(($A44=CH_Input!$A$64:$A$69)*(J$13=CH_Input!$B$63:$BI$63)*(CH_Input!$B$64:$BI$69))</f>
        <v>0</v>
      </c>
      <c r="K44" s="6">
        <f t="shared" si="38"/>
        <v>30.32</v>
      </c>
      <c r="L44" s="14">
        <f t="shared" si="26"/>
        <v>0</v>
      </c>
      <c r="N44" s="22" cm="1">
        <f t="array" ref="N44">SUMPRODUCT(($A44=CH_Input!$A$64:$A$69)*(N$13=CH_Input!$B$63:$BI$63)*(CH_Input!$B$64:$BI$69))</f>
        <v>0</v>
      </c>
      <c r="O44" s="6">
        <f t="shared" si="39"/>
        <v>30.32</v>
      </c>
      <c r="P44" s="14">
        <f t="shared" si="27"/>
        <v>0</v>
      </c>
      <c r="R44" s="22" cm="1">
        <f t="array" ref="R44">SUMPRODUCT(($A44=CH_Input!$A$64:$A$69)*(R$13=CH_Input!$B$63:$BI$63)*(CH_Input!$B$64:$BI$69))</f>
        <v>0</v>
      </c>
      <c r="S44" s="6">
        <f t="shared" si="40"/>
        <v>33.31</v>
      </c>
      <c r="T44" s="14">
        <f t="shared" si="28"/>
        <v>0</v>
      </c>
      <c r="V44" s="22" cm="1">
        <f t="array" ref="V44">SUMPRODUCT(($A44=CH_Input!$A$64:$A$69)*(V$13=CH_Input!$B$63:$BI$63)*(CH_Input!$B$64:$BI$69))</f>
        <v>0</v>
      </c>
      <c r="W44" s="6">
        <f t="shared" si="41"/>
        <v>33.31</v>
      </c>
      <c r="X44" s="14">
        <f t="shared" si="29"/>
        <v>0</v>
      </c>
      <c r="Z44" s="22" cm="1">
        <f t="array" ref="Z44">SUMPRODUCT(($A44=CH_Input!$A$64:$A$69)*(Z$13=CH_Input!$B$63:$BI$63)*(CH_Input!$B$64:$BI$69))</f>
        <v>0</v>
      </c>
      <c r="AA44" s="6">
        <f t="shared" si="42"/>
        <v>32.71</v>
      </c>
      <c r="AB44" s="14">
        <f t="shared" si="30"/>
        <v>0</v>
      </c>
      <c r="AD44" s="22" cm="1">
        <f t="array" ref="AD44">SUMPRODUCT(($A44=CH_Input!$A$64:$A$69)*(AD$13=CH_Input!$B$63:$BI$63)*(CH_Input!$B$64:$BI$69))</f>
        <v>0</v>
      </c>
      <c r="AE44" s="6">
        <f t="shared" si="43"/>
        <v>31.67</v>
      </c>
      <c r="AF44" s="14">
        <f t="shared" si="31"/>
        <v>0</v>
      </c>
      <c r="AH44" s="22" cm="1">
        <f t="array" ref="AH44">SUMPRODUCT(($A44=CH_Input!$A$64:$A$69)*(AH$13=CH_Input!$B$63:$BI$63)*(CH_Input!$B$64:$BI$69))</f>
        <v>0</v>
      </c>
      <c r="AI44" s="6">
        <f t="shared" si="44"/>
        <v>31.67</v>
      </c>
      <c r="AJ44" s="14">
        <f t="shared" si="32"/>
        <v>0</v>
      </c>
      <c r="AL44" s="22" cm="1">
        <f t="array" ref="AL44">SUMPRODUCT(($A44=CH_Input!$A$64:$A$69)*(AL$13=CH_Input!$B$63:$BI$63)*(CH_Input!$B$64:$BI$69))</f>
        <v>0</v>
      </c>
      <c r="AM44" s="6">
        <f t="shared" si="45"/>
        <v>31.67</v>
      </c>
      <c r="AN44" s="14">
        <f t="shared" si="33"/>
        <v>0</v>
      </c>
      <c r="AP44" s="22" cm="1">
        <f t="array" ref="AP44">SUMPRODUCT(($A44=CH_Input!$A$64:$A$69)*(AP$13=CH_Input!$B$63:$BI$63)*(CH_Input!$B$64:$BI$69))</f>
        <v>0</v>
      </c>
      <c r="AQ44" s="6">
        <f t="shared" si="46"/>
        <v>30.85</v>
      </c>
      <c r="AR44" s="14">
        <f t="shared" si="34"/>
        <v>0</v>
      </c>
      <c r="AT44" s="22" cm="1">
        <f t="array" ref="AT44">SUMPRODUCT(($A44=CH_Input!$A$64:$A$69)*(AT$13=CH_Input!$B$63:$BI$63)*(CH_Input!$B$64:$BI$69))</f>
        <v>0</v>
      </c>
      <c r="AU44" s="6">
        <f t="shared" si="47"/>
        <v>30.85</v>
      </c>
      <c r="AV44" s="14">
        <f t="shared" si="35"/>
        <v>0</v>
      </c>
    </row>
    <row r="45" spans="1:48" ht="14.45" hidden="1" customHeight="1" x14ac:dyDescent="0.25">
      <c r="A45" t="str">
        <f>+CH_Input!A68</f>
        <v>Reserved</v>
      </c>
      <c r="B45" s="22" cm="1">
        <f t="array" ref="B45">SUMPRODUCT(($A45=CH_Input!$A$64:$A$69)*(B$13=CH_Input!$B$63:$BI$63)*(CH_Input!$B$64:$BI$69))</f>
        <v>0</v>
      </c>
      <c r="C45" s="6">
        <f t="shared" si="36"/>
        <v>30.32</v>
      </c>
      <c r="D45" s="14">
        <f t="shared" si="24"/>
        <v>0</v>
      </c>
      <c r="F45" s="22" cm="1">
        <f t="array" ref="F45">SUMPRODUCT(($A45=CH_Input!$A$64:$A$69)*(F$13=CH_Input!$B$63:$BI$63)*(CH_Input!$B$64:$BI$69))</f>
        <v>0</v>
      </c>
      <c r="G45" s="6">
        <f t="shared" si="37"/>
        <v>30.32</v>
      </c>
      <c r="H45" s="14">
        <f t="shared" si="25"/>
        <v>0</v>
      </c>
      <c r="J45" s="22" cm="1">
        <f t="array" ref="J45">SUMPRODUCT(($A45=CH_Input!$A$64:$A$69)*(J$13=CH_Input!$B$63:$BI$63)*(CH_Input!$B$64:$BI$69))</f>
        <v>0</v>
      </c>
      <c r="K45" s="6">
        <f t="shared" si="38"/>
        <v>30.32</v>
      </c>
      <c r="L45" s="14">
        <f t="shared" si="26"/>
        <v>0</v>
      </c>
      <c r="N45" s="22" cm="1">
        <f t="array" ref="N45">SUMPRODUCT(($A45=CH_Input!$A$64:$A$69)*(N$13=CH_Input!$B$63:$BI$63)*(CH_Input!$B$64:$BI$69))</f>
        <v>0</v>
      </c>
      <c r="O45" s="6">
        <f t="shared" si="39"/>
        <v>30.32</v>
      </c>
      <c r="P45" s="14">
        <f t="shared" si="27"/>
        <v>0</v>
      </c>
      <c r="R45" s="22" cm="1">
        <f t="array" ref="R45">SUMPRODUCT(($A45=CH_Input!$A$64:$A$69)*(R$13=CH_Input!$B$63:$BI$63)*(CH_Input!$B$64:$BI$69))</f>
        <v>0</v>
      </c>
      <c r="S45" s="6">
        <f t="shared" si="40"/>
        <v>33.31</v>
      </c>
      <c r="T45" s="14">
        <f t="shared" si="28"/>
        <v>0</v>
      </c>
      <c r="V45" s="22" cm="1">
        <f t="array" ref="V45">SUMPRODUCT(($A45=CH_Input!$A$64:$A$69)*(V$13=CH_Input!$B$63:$BI$63)*(CH_Input!$B$64:$BI$69))</f>
        <v>0</v>
      </c>
      <c r="W45" s="6">
        <f t="shared" si="41"/>
        <v>33.31</v>
      </c>
      <c r="X45" s="14">
        <f t="shared" si="29"/>
        <v>0</v>
      </c>
      <c r="Z45" s="22" cm="1">
        <f t="array" ref="Z45">SUMPRODUCT(($A45=CH_Input!$A$64:$A$69)*(Z$13=CH_Input!$B$63:$BI$63)*(CH_Input!$B$64:$BI$69))</f>
        <v>0</v>
      </c>
      <c r="AA45" s="6">
        <f t="shared" si="42"/>
        <v>32.71</v>
      </c>
      <c r="AB45" s="14">
        <f t="shared" si="30"/>
        <v>0</v>
      </c>
      <c r="AD45" s="22" cm="1">
        <f t="array" ref="AD45">SUMPRODUCT(($A45=CH_Input!$A$64:$A$69)*(AD$13=CH_Input!$B$63:$BI$63)*(CH_Input!$B$64:$BI$69))</f>
        <v>0</v>
      </c>
      <c r="AE45" s="6">
        <f t="shared" si="43"/>
        <v>31.67</v>
      </c>
      <c r="AF45" s="14">
        <f t="shared" si="31"/>
        <v>0</v>
      </c>
      <c r="AH45" s="22" cm="1">
        <f t="array" ref="AH45">SUMPRODUCT(($A45=CH_Input!$A$64:$A$69)*(AH$13=CH_Input!$B$63:$BI$63)*(CH_Input!$B$64:$BI$69))</f>
        <v>0</v>
      </c>
      <c r="AI45" s="6">
        <f t="shared" si="44"/>
        <v>31.67</v>
      </c>
      <c r="AJ45" s="14">
        <f t="shared" si="32"/>
        <v>0</v>
      </c>
      <c r="AL45" s="22" cm="1">
        <f t="array" ref="AL45">SUMPRODUCT(($A45=CH_Input!$A$64:$A$69)*(AL$13=CH_Input!$B$63:$BI$63)*(CH_Input!$B$64:$BI$69))</f>
        <v>0</v>
      </c>
      <c r="AM45" s="6">
        <f t="shared" si="45"/>
        <v>31.67</v>
      </c>
      <c r="AN45" s="14">
        <f t="shared" si="33"/>
        <v>0</v>
      </c>
      <c r="AP45" s="22" cm="1">
        <f t="array" ref="AP45">SUMPRODUCT(($A45=CH_Input!$A$64:$A$69)*(AP$13=CH_Input!$B$63:$BI$63)*(CH_Input!$B$64:$BI$69))</f>
        <v>0</v>
      </c>
      <c r="AQ45" s="6">
        <f t="shared" si="46"/>
        <v>30.85</v>
      </c>
      <c r="AR45" s="14">
        <f t="shared" si="34"/>
        <v>0</v>
      </c>
      <c r="AT45" s="22" cm="1">
        <f t="array" ref="AT45">SUMPRODUCT(($A45=CH_Input!$A$64:$A$69)*(AT$13=CH_Input!$B$63:$BI$63)*(CH_Input!$B$64:$BI$69))</f>
        <v>0</v>
      </c>
      <c r="AU45" s="6">
        <f t="shared" si="47"/>
        <v>30.85</v>
      </c>
      <c r="AV45" s="14">
        <f t="shared" si="35"/>
        <v>0</v>
      </c>
    </row>
    <row r="46" spans="1:48" ht="14.45" hidden="1" customHeight="1" x14ac:dyDescent="0.25">
      <c r="A46" t="str">
        <f>+CH_Input!A69</f>
        <v>Reserved</v>
      </c>
      <c r="B46" s="22" cm="1">
        <f t="array" ref="B46">SUMPRODUCT(($A46=CH_Input!$A$64:$A$69)*(B$13=CH_Input!$B$63:$BI$63)*(CH_Input!$B$64:$BI$69))</f>
        <v>0</v>
      </c>
      <c r="C46" s="6">
        <f t="shared" si="36"/>
        <v>30.32</v>
      </c>
      <c r="D46" s="14">
        <f t="shared" si="24"/>
        <v>0</v>
      </c>
      <c r="F46" s="22" cm="1">
        <f t="array" ref="F46">SUMPRODUCT(($A46=CH_Input!$A$64:$A$69)*(F$13=CH_Input!$B$63:$BI$63)*(CH_Input!$B$64:$BI$69))</f>
        <v>0</v>
      </c>
      <c r="G46" s="6">
        <f t="shared" si="37"/>
        <v>30.32</v>
      </c>
      <c r="H46" s="14">
        <f t="shared" si="25"/>
        <v>0</v>
      </c>
      <c r="J46" s="22" cm="1">
        <f t="array" ref="J46">SUMPRODUCT(($A46=CH_Input!$A$64:$A$69)*(J$13=CH_Input!$B$63:$BI$63)*(CH_Input!$B$64:$BI$69))</f>
        <v>0</v>
      </c>
      <c r="K46" s="6">
        <f t="shared" si="38"/>
        <v>30.32</v>
      </c>
      <c r="L46" s="14">
        <f t="shared" si="26"/>
        <v>0</v>
      </c>
      <c r="N46" s="22" cm="1">
        <f t="array" ref="N46">SUMPRODUCT(($A46=CH_Input!$A$64:$A$69)*(N$13=CH_Input!$B$63:$BI$63)*(CH_Input!$B$64:$BI$69))</f>
        <v>0</v>
      </c>
      <c r="O46" s="6">
        <f t="shared" si="39"/>
        <v>30.32</v>
      </c>
      <c r="P46" s="14">
        <f t="shared" si="27"/>
        <v>0</v>
      </c>
      <c r="R46" s="22" cm="1">
        <f t="array" ref="R46">SUMPRODUCT(($A46=CH_Input!$A$64:$A$69)*(R$13=CH_Input!$B$63:$BI$63)*(CH_Input!$B$64:$BI$69))</f>
        <v>0</v>
      </c>
      <c r="S46" s="6">
        <f t="shared" si="40"/>
        <v>33.31</v>
      </c>
      <c r="T46" s="14">
        <f t="shared" si="28"/>
        <v>0</v>
      </c>
      <c r="V46" s="22" cm="1">
        <f t="array" ref="V46">SUMPRODUCT(($A46=CH_Input!$A$64:$A$69)*(V$13=CH_Input!$B$63:$BI$63)*(CH_Input!$B$64:$BI$69))</f>
        <v>0</v>
      </c>
      <c r="W46" s="6">
        <f t="shared" si="41"/>
        <v>33.31</v>
      </c>
      <c r="X46" s="14">
        <f t="shared" si="29"/>
        <v>0</v>
      </c>
      <c r="Z46" s="22" cm="1">
        <f t="array" ref="Z46">SUMPRODUCT(($A46=CH_Input!$A$64:$A$69)*(Z$13=CH_Input!$B$63:$BI$63)*(CH_Input!$B$64:$BI$69))</f>
        <v>0</v>
      </c>
      <c r="AA46" s="6">
        <f t="shared" si="42"/>
        <v>32.71</v>
      </c>
      <c r="AB46" s="14">
        <f t="shared" si="30"/>
        <v>0</v>
      </c>
      <c r="AD46" s="22" cm="1">
        <f t="array" ref="AD46">SUMPRODUCT(($A46=CH_Input!$A$64:$A$69)*(AD$13=CH_Input!$B$63:$BI$63)*(CH_Input!$B$64:$BI$69))</f>
        <v>0</v>
      </c>
      <c r="AE46" s="6">
        <f t="shared" si="43"/>
        <v>31.67</v>
      </c>
      <c r="AF46" s="14">
        <f t="shared" si="31"/>
        <v>0</v>
      </c>
      <c r="AH46" s="22" cm="1">
        <f t="array" ref="AH46">SUMPRODUCT(($A46=CH_Input!$A$64:$A$69)*(AH$13=CH_Input!$B$63:$BI$63)*(CH_Input!$B$64:$BI$69))</f>
        <v>0</v>
      </c>
      <c r="AI46" s="6">
        <f t="shared" si="44"/>
        <v>31.67</v>
      </c>
      <c r="AJ46" s="14">
        <f t="shared" si="32"/>
        <v>0</v>
      </c>
      <c r="AL46" s="22" cm="1">
        <f t="array" ref="AL46">SUMPRODUCT(($A46=CH_Input!$A$64:$A$69)*(AL$13=CH_Input!$B$63:$BI$63)*(CH_Input!$B$64:$BI$69))</f>
        <v>0</v>
      </c>
      <c r="AM46" s="6">
        <f t="shared" si="45"/>
        <v>31.67</v>
      </c>
      <c r="AN46" s="14">
        <f t="shared" si="33"/>
        <v>0</v>
      </c>
      <c r="AP46" s="22" cm="1">
        <f t="array" ref="AP46">SUMPRODUCT(($A46=CH_Input!$A$64:$A$69)*(AP$13=CH_Input!$B$63:$BI$63)*(CH_Input!$B$64:$BI$69))</f>
        <v>0</v>
      </c>
      <c r="AQ46" s="6">
        <f t="shared" si="46"/>
        <v>30.85</v>
      </c>
      <c r="AR46" s="14">
        <f t="shared" si="34"/>
        <v>0</v>
      </c>
      <c r="AT46" s="22" cm="1">
        <f t="array" ref="AT46">SUMPRODUCT(($A46=CH_Input!$A$64:$A$69)*(AT$13=CH_Input!$B$63:$BI$63)*(CH_Input!$B$64:$BI$69))</f>
        <v>0</v>
      </c>
      <c r="AU46" s="6">
        <f t="shared" si="47"/>
        <v>30.85</v>
      </c>
      <c r="AV46" s="14">
        <f t="shared" si="35"/>
        <v>0</v>
      </c>
    </row>
    <row r="47" spans="1:48" x14ac:dyDescent="0.25">
      <c r="A47" t="s">
        <v>25</v>
      </c>
      <c r="B47" s="13"/>
      <c r="D47" s="19">
        <f>SUM(D41:D46)</f>
        <v>0.24</v>
      </c>
      <c r="F47" s="13"/>
      <c r="H47" s="19">
        <f>SUM(H41:H46)</f>
        <v>0.24</v>
      </c>
      <c r="J47" s="13"/>
      <c r="L47" s="19">
        <f>SUM(L41:L46)</f>
        <v>0.24</v>
      </c>
      <c r="N47" s="13"/>
      <c r="P47" s="19">
        <f>SUM(P41:P46)</f>
        <v>0.24</v>
      </c>
      <c r="R47" s="13"/>
      <c r="T47" s="19">
        <f>SUM(T41:T46)</f>
        <v>0.27</v>
      </c>
      <c r="V47" s="13"/>
      <c r="X47" s="19">
        <f>SUM(X41:X46)</f>
        <v>0.27</v>
      </c>
      <c r="Z47" s="13"/>
      <c r="AB47" s="19">
        <f>SUM(AB41:AB46)</f>
        <v>0.26</v>
      </c>
      <c r="AD47" s="13"/>
      <c r="AF47" s="19">
        <f>SUM(AF41:AF46)</f>
        <v>0.25</v>
      </c>
      <c r="AH47" s="13"/>
      <c r="AJ47" s="19">
        <f>SUM(AJ41:AJ46)</f>
        <v>0.25</v>
      </c>
      <c r="AL47" s="13"/>
      <c r="AN47" s="19">
        <f>SUM(AN41:AN46)</f>
        <v>0.25</v>
      </c>
      <c r="AP47" s="13"/>
      <c r="AR47" s="19">
        <f>SUM(AR41:AR46)</f>
        <v>0.25</v>
      </c>
      <c r="AT47" s="13"/>
      <c r="AV47" s="19">
        <f>SUM(AV41:AV46)</f>
        <v>0.25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30.56</v>
      </c>
      <c r="F49" s="20"/>
      <c r="G49" s="21"/>
      <c r="H49" s="24">
        <f>H22+H38+H41</f>
        <v>30.56</v>
      </c>
      <c r="J49" s="20"/>
      <c r="K49" s="21"/>
      <c r="L49" s="24">
        <f>L22+L38+L41</f>
        <v>30.56</v>
      </c>
      <c r="N49" s="20"/>
      <c r="O49" s="21"/>
      <c r="P49" s="24">
        <f>P22+P38+P41</f>
        <v>30.56</v>
      </c>
      <c r="R49" s="20"/>
      <c r="S49" s="21"/>
      <c r="T49" s="24">
        <f>T22+T38+T41</f>
        <v>33.580000000000005</v>
      </c>
      <c r="V49" s="20"/>
      <c r="W49" s="21"/>
      <c r="X49" s="24">
        <f>X22+X38+X41</f>
        <v>33.580000000000005</v>
      </c>
      <c r="Z49" s="20"/>
      <c r="AA49" s="21"/>
      <c r="AB49" s="24">
        <f>AB22+AB38+AB41</f>
        <v>32.97</v>
      </c>
      <c r="AD49" s="20"/>
      <c r="AE49" s="21"/>
      <c r="AF49" s="24">
        <f>AF22+AF38+AF41</f>
        <v>31.92</v>
      </c>
      <c r="AH49" s="20"/>
      <c r="AI49" s="21"/>
      <c r="AJ49" s="24">
        <f>AJ22+AJ38+AJ41</f>
        <v>31.92</v>
      </c>
      <c r="AL49" s="20"/>
      <c r="AM49" s="21"/>
      <c r="AN49" s="24">
        <f>AN22+AN38+AN41</f>
        <v>31.92</v>
      </c>
      <c r="AP49" s="20"/>
      <c r="AQ49" s="21"/>
      <c r="AR49" s="24">
        <f>AR22+AR38+AR41</f>
        <v>31.1</v>
      </c>
      <c r="AS49" s="95"/>
      <c r="AT49" s="20"/>
      <c r="AU49" s="21"/>
      <c r="AV49" s="24">
        <f>AV22+AV38+AV41</f>
        <v>31.1</v>
      </c>
    </row>
    <row r="52" spans="1:48" ht="15.75" thickBot="1" x14ac:dyDescent="0.3"/>
    <row r="53" spans="1:48" x14ac:dyDescent="0.25">
      <c r="A53" s="8" t="s">
        <v>55</v>
      </c>
      <c r="B53" s="9">
        <f>CH_Input!$B$8</f>
        <v>2023</v>
      </c>
    </row>
    <row r="54" spans="1:48" x14ac:dyDescent="0.25">
      <c r="A54" s="10" t="s">
        <v>5</v>
      </c>
      <c r="B54" s="11" t="str">
        <f>B6</f>
        <v>5/8 x 3/4"</v>
      </c>
    </row>
    <row r="55" spans="1:48" x14ac:dyDescent="0.25">
      <c r="A55" s="10" t="s">
        <v>27</v>
      </c>
      <c r="B55" s="11">
        <f>CH_Input!D8</f>
        <v>8</v>
      </c>
    </row>
    <row r="56" spans="1:48" x14ac:dyDescent="0.25">
      <c r="A56" s="10" t="s">
        <v>7</v>
      </c>
      <c r="B56" s="11" t="s">
        <v>10</v>
      </c>
    </row>
    <row r="57" spans="1:48" x14ac:dyDescent="0.25">
      <c r="A57" s="10" t="s">
        <v>60</v>
      </c>
      <c r="B57" s="11" t="s">
        <v>12</v>
      </c>
    </row>
    <row r="58" spans="1:48" x14ac:dyDescent="0.25">
      <c r="A58" s="10" t="s">
        <v>35</v>
      </c>
      <c r="B58" s="11" t="str">
        <f>VLOOKUP(B59,CH_Input!$A$73:$C$79,2,FALSE)</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INDEX(CH_Input!$B$29:$AK$29,MATCH('Residential Bills_Yr 1_avg_CH_'!$B$54,CH_Input!$A$29:$A$29,0),MATCH('Residential Bills_Yr 1_avg_CH_'!B$61,CH_Input!$B$28:$AK$28,0))</f>
        <v>15.75</v>
      </c>
      <c r="F62" s="13"/>
      <c r="H62" s="14">
        <f>INDEX(CH_Input!$B$29:$AK$29,MATCH('Residential Bills_Yr 1_avg_CH_'!$B$54,CH_Input!$A$29:$A$29,0),MATCH('Residential Bills_Yr 1_avg_CH_'!F$61,CH_Input!$B$28:$AK$28,0))</f>
        <v>15.75</v>
      </c>
      <c r="J62" s="13"/>
      <c r="L62" s="14">
        <f>INDEX(CH_Input!$B$29:$AK$29,MATCH('Residential Bills_Yr 1_avg_CH_'!$B$54,CH_Input!$A$29:$A$29,0),MATCH('Residential Bills_Yr 1_avg_CH_'!J$61,CH_Input!$B$28:$AK$28,0))</f>
        <v>15.75</v>
      </c>
      <c r="N62" s="13"/>
      <c r="P62" s="14">
        <f>INDEX(CH_Input!$B$29:$AK$29,MATCH('Residential Bills_Yr 1_avg_CH_'!$B$54,CH_Input!$A$29:$A$29,0),MATCH('Residential Bills_Yr 1_avg_CH_'!N$61,CH_Input!$B$28:$AK$28,0))</f>
        <v>15.75</v>
      </c>
      <c r="R62" s="13"/>
      <c r="T62" s="14">
        <f>INDEX(CH_Input!$B$29:$AK$29,MATCH('Residential Bills_Yr 1_avg_CH_'!$B$54,CH_Input!$A$29:$A$29,0),MATCH('Residential Bills_Yr 1_avg_CH_'!R$61,CH_Input!$B$28:$AK$28,0))</f>
        <v>16.38</v>
      </c>
      <c r="V62" s="13"/>
      <c r="X62" s="14">
        <f>INDEX(CH_Input!$B$29:$AK$29,MATCH('Residential Bills_Yr 1_avg_CH_'!$B$54,CH_Input!$A$29:$A$29,0),MATCH('Residential Bills_Yr 1_avg_CH_'!V$61,CH_Input!$B$28:$AK$28,0))</f>
        <v>16.38</v>
      </c>
      <c r="Z62" s="13"/>
      <c r="AB62" s="14">
        <f>INDEX(CH_Input!$B$29:$AK$29,MATCH('Residential Bills_Yr 1_avg_CH_'!$B$54,CH_Input!$A$29:$A$29,0),MATCH('Residential Bills_Yr 1_avg_CH_'!Z$61,CH_Input!$B$28:$AK$28,0))</f>
        <v>16.38</v>
      </c>
      <c r="AD62" s="13"/>
      <c r="AF62" s="14">
        <f>INDEX(CH_Input!$B$29:$AK$29,MATCH('Residential Bills_Yr 1_avg_CH_'!$B$54,CH_Input!$A$29:$A$29,0),MATCH('Residential Bills_Yr 1_avg_CH_'!AD$61,CH_Input!$B$28:$AK$28,0))</f>
        <v>16.66</v>
      </c>
      <c r="AH62" s="13"/>
      <c r="AJ62" s="14">
        <f>INDEX(CH_Input!$B$29:$AK$29,MATCH('Residential Bills_Yr 1_avg_CH_'!$B$54,CH_Input!$A$29:$A$29,0),MATCH('Residential Bills_Yr 1_avg_CH_'!AH$61,CH_Input!$B$28:$AK$28,0))</f>
        <v>16.66</v>
      </c>
      <c r="AL62" s="13"/>
      <c r="AN62" s="14">
        <f>INDEX(CH_Input!$B$29:$AK$29,MATCH('Residential Bills_Yr 1_avg_CH_'!$B$54,CH_Input!$A$29:$A$29,0),MATCH('Residential Bills_Yr 1_avg_CH_'!AL$61,CH_Input!$B$28:$AK$28,0))</f>
        <v>16.66</v>
      </c>
      <c r="AP62" s="13"/>
      <c r="AR62" s="14">
        <f>INDEX(CH_Input!$B$29:$AK$29,MATCH('Residential Bills_Yr 1_avg_CH_'!$B$54,CH_Input!$A$29:$A$29,0),MATCH('Residential Bills_Yr 1_avg_CH_'!AP$61,CH_Input!$B$28:$AK$28,0))</f>
        <v>16.66</v>
      </c>
      <c r="AS62" s="6"/>
      <c r="AT62" s="13"/>
      <c r="AV62" s="14">
        <f>INDEX(CH_Input!$B$29:$AK$29,MATCH('Residential Bills_Yr 1_avg_CH_'!$B$54,CH_Input!$A$29:$A$29,0),MATCH('Residential Bills_Yr 1_avg_CH_'!AT$61,CH_Input!$B$28:$AK$28,0))</f>
        <v>16.66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1_avg_CH_'!$A65,CH_Input!$A$22:$A$26,0),MATCH('Residential Bills_Yr 1_avg_CH_'!B$61,CH_Input!$B$21:$AK$21,0))</f>
        <v>1.5282</v>
      </c>
      <c r="C65" s="2">
        <f>IF($B$55&gt;CH_Input!F81,CH_Input!F81,'Residential Bills_Yr 1_avg_CH_'!$B$55)</f>
        <v>8</v>
      </c>
      <c r="D65" s="14">
        <f>ROUND(IFERROR(B65*C65," "),2)</f>
        <v>12.23</v>
      </c>
      <c r="F65" s="18">
        <f>INDEX(CH_Input!$B$22:$AK$26,MATCH('Residential Bills_Yr 1_avg_CH_'!$A65,CH_Input!$A$22:$A$26,0),MATCH('Residential Bills_Yr 1_avg_CH_'!F$61,CH_Input!$B$21:$AK$21,0))</f>
        <v>1.5282</v>
      </c>
      <c r="G65" s="2">
        <f>IF($B$55&gt;CH_Input!G81,CH_Input!G81,'Residential Bills_Yr 1_avg_CH_'!$B$55)</f>
        <v>8</v>
      </c>
      <c r="H65" s="14">
        <f>ROUND(IFERROR(F65*G65," "),2)</f>
        <v>12.23</v>
      </c>
      <c r="J65" s="18">
        <f>INDEX(CH_Input!$B$22:$AK$26,MATCH('Residential Bills_Yr 1_avg_CH_'!$A65,CH_Input!$A$22:$A$26,0),MATCH('Residential Bills_Yr 1_avg_CH_'!J$61,CH_Input!$B$21:$AK$21,0))</f>
        <v>1.5282</v>
      </c>
      <c r="K65" s="2">
        <f>IF($B$55&gt;CH_Input!H81,CH_Input!H81,'Residential Bills_Yr 1_avg_CH_'!$B$55)</f>
        <v>8</v>
      </c>
      <c r="L65" s="14">
        <f>ROUND(IFERROR(J65*K65," "),2)</f>
        <v>12.23</v>
      </c>
      <c r="N65" s="18">
        <f>INDEX(CH_Input!$B$22:$AK$26,MATCH('Residential Bills_Yr 1_avg_CH_'!$A65,CH_Input!$A$22:$A$26,0),MATCH('Residential Bills_Yr 1_avg_CH_'!N$61,CH_Input!$B$21:$AK$21,0))</f>
        <v>1.5282</v>
      </c>
      <c r="O65" s="2">
        <f>IF($B$55&gt;CH_Input!I81,CH_Input!I81,'Residential Bills_Yr 1_avg_CH_'!$B$55)</f>
        <v>8</v>
      </c>
      <c r="P65" s="14">
        <f>ROUND(IFERROR(N65*O65," "),2)</f>
        <v>12.23</v>
      </c>
      <c r="R65" s="18">
        <f>INDEX(CH_Input!$B$22:$AK$26,MATCH('Residential Bills_Yr 1_avg_CH_'!$A65,CH_Input!$A$22:$A$26,0),MATCH('Residential Bills_Yr 1_avg_CH_'!R$61,CH_Input!$B$21:$AK$21,0))</f>
        <v>1.5892999999999999</v>
      </c>
      <c r="S65" s="2">
        <f>IF($B$55&gt;CH_Input!J81,CH_Input!J81,'Residential Bills_Yr 1_avg_CH_'!$B$55)</f>
        <v>8</v>
      </c>
      <c r="T65" s="14">
        <f>ROUND(IFERROR(R65*S65," "),2)</f>
        <v>12.71</v>
      </c>
      <c r="V65" s="18">
        <f>INDEX(CH_Input!$B$22:$AK$26,MATCH('Residential Bills_Yr 1_avg_CH_'!$A65,CH_Input!$A$22:$A$26,0),MATCH('Residential Bills_Yr 1_avg_CH_'!V$61,CH_Input!$B$21:$AK$21,0))</f>
        <v>1.5892999999999999</v>
      </c>
      <c r="W65" s="2">
        <f>IF($B$55&gt;CH_Input!K81,CH_Input!K81,'Residential Bills_Yr 1_avg_CH_'!$B$55)</f>
        <v>8</v>
      </c>
      <c r="X65" s="14">
        <f>ROUND(IFERROR(V65*W65," "),2)</f>
        <v>12.71</v>
      </c>
      <c r="Z65" s="18">
        <f>INDEX(CH_Input!$B$22:$AK$26,MATCH('Residential Bills_Yr 1_avg_CH_'!$A65,CH_Input!$A$22:$A$26,0),MATCH('Residential Bills_Yr 1_avg_CH_'!Z$61,CH_Input!$B$21:$AK$21,0))</f>
        <v>1.5892999999999999</v>
      </c>
      <c r="AA65" s="2">
        <f>IF($B$55&gt;CH_Input!L81,CH_Input!L81,'Residential Bills_Yr 1_avg_CH_'!$B$55)</f>
        <v>8</v>
      </c>
      <c r="AB65" s="14">
        <f>ROUND(IFERROR(Z65*AA65," "),2)</f>
        <v>12.71</v>
      </c>
      <c r="AD65" s="18">
        <f>INDEX(CH_Input!$B$22:$AK$26,MATCH('Residential Bills_Yr 1_avg_CH_'!$A65,CH_Input!$A$22:$A$26,0),MATCH('Residential Bills_Yr 1_avg_CH_'!AD$61,CH_Input!$B$21:$AK$21,0))</f>
        <v>1.6172</v>
      </c>
      <c r="AE65" s="2">
        <f>IF($B$55&gt;CH_Input!M81,CH_Input!M81,'Residential Bills_Yr 1_avg_CH_'!$B$55)</f>
        <v>8</v>
      </c>
      <c r="AF65" s="14">
        <f>ROUND(IFERROR(AD65*AE65," "),2)</f>
        <v>12.94</v>
      </c>
      <c r="AH65" s="18">
        <f>INDEX(CH_Input!$B$22:$AK$26,MATCH('Residential Bills_Yr 1_avg_CH_'!$A65,CH_Input!$A$22:$A$26,0),MATCH('Residential Bills_Yr 1_avg_CH_'!AH$61,CH_Input!$B$21:$AK$21,0))</f>
        <v>1.6172</v>
      </c>
      <c r="AI65" s="2">
        <f>IF($B$55&gt;CH_Input!N81,CH_Input!N81,'Residential Bills_Yr 1_avg_CH_'!$B$55)</f>
        <v>8</v>
      </c>
      <c r="AJ65" s="14">
        <f>ROUND(IFERROR(AH65*AI65," "),2)</f>
        <v>12.94</v>
      </c>
      <c r="AL65" s="18">
        <f>INDEX(CH_Input!$B$22:$AK$26,MATCH('Residential Bills_Yr 1_avg_CH_'!$A65,CH_Input!$A$22:$A$26,0),MATCH('Residential Bills_Yr 1_avg_CH_'!AL$61,CH_Input!$B$21:$AK$21,0))</f>
        <v>1.6172</v>
      </c>
      <c r="AM65" s="2">
        <f>IF($B$55&gt;CH_Input!O81,CH_Input!O81,'Residential Bills_Yr 1_avg_CH_'!$B$55)</f>
        <v>8</v>
      </c>
      <c r="AN65" s="14">
        <f>ROUND(IFERROR(AL65*AM65," "),2)</f>
        <v>12.94</v>
      </c>
      <c r="AP65" s="18">
        <f>INDEX(CH_Input!$B$22:$AK$26,MATCH('Residential Bills_Yr 1_avg_CH_'!$A65,CH_Input!$A$22:$A$26,0),MATCH('Residential Bills_Yr 1_avg_CH_'!AP$61,CH_Input!$B$21:$AK$21,0))</f>
        <v>1.6172</v>
      </c>
      <c r="AQ65" s="2">
        <f>IF($B$55&gt;CH_Input!P81,CH_Input!P81,'Residential Bills_Yr 1_avg_CH_'!$B$55)</f>
        <v>8</v>
      </c>
      <c r="AR65" s="14">
        <f>ROUND(IFERROR(AP65*AQ65," "),2)</f>
        <v>12.94</v>
      </c>
      <c r="AS65" s="6"/>
      <c r="AT65" s="18">
        <f>INDEX(CH_Input!$B$22:$AK$26,MATCH('Residential Bills_Yr 1_avg_CH_'!$A65,CH_Input!$A$22:$A$26,0),MATCH('Residential Bills_Yr 1_avg_CH_'!AT$61,CH_Input!$B$21:$AK$21,0))</f>
        <v>1.6172</v>
      </c>
      <c r="AU65" s="2">
        <f>IF($B$55&gt;CH_Input!Q81,CH_Input!Q81,'Residential Bills_Yr 1_avg_CH_'!$B$55)</f>
        <v>8</v>
      </c>
      <c r="AV65" s="14">
        <f>ROUND(IFERROR(AT65*AU65," "),2)</f>
        <v>12.94</v>
      </c>
    </row>
    <row r="66" spans="1:48" x14ac:dyDescent="0.25">
      <c r="A66" t="str">
        <f>A18</f>
        <v>Tier 2</v>
      </c>
      <c r="B66" s="18">
        <f>INDEX(CH_Input!$B$22:$AK$26,MATCH('Residential Bills_Yr 1_avg_CH_'!$A66,CH_Input!$A$22:$A$26,0),MATCH('Residential Bills_Yr 1_avg_CH_'!B$61,CH_Input!$B$21:$AK$21,0))</f>
        <v>1.9101999999999999</v>
      </c>
      <c r="C66" s="2">
        <f>IF(($B$55-C65)&gt;CH_Input!F82,CH_Input!F82,($B$55-C65))</f>
        <v>0</v>
      </c>
      <c r="D66" s="14">
        <f>ROUND(IFERROR(B66*C66," "),2)</f>
        <v>0</v>
      </c>
      <c r="F66" s="18">
        <f>INDEX(CH_Input!$B$22:$AK$26,MATCH('Residential Bills_Yr 1_avg_CH_'!$A66,CH_Input!$A$22:$A$26,0),MATCH('Residential Bills_Yr 1_avg_CH_'!F$61,CH_Input!$B$21:$AK$21,0))</f>
        <v>1.9101999999999999</v>
      </c>
      <c r="G66" s="2">
        <f>IF(($B$55-G65)&gt;CH_Input!G82,CH_Input!G82,($B$55-G65))</f>
        <v>0</v>
      </c>
      <c r="H66" s="14">
        <f>ROUND(IFERROR(F66*G66," "),2)</f>
        <v>0</v>
      </c>
      <c r="J66" s="18">
        <f>INDEX(CH_Input!$B$22:$AK$26,MATCH('Residential Bills_Yr 1_avg_CH_'!$A66,CH_Input!$A$22:$A$26,0),MATCH('Residential Bills_Yr 1_avg_CH_'!J$61,CH_Input!$B$21:$AK$21,0))</f>
        <v>1.9101999999999999</v>
      </c>
      <c r="K66" s="2">
        <f>IF(($B$55-K65)&gt;CH_Input!H82,CH_Input!H82,($B$55-K65))</f>
        <v>0</v>
      </c>
      <c r="L66" s="14">
        <f>ROUND(IFERROR(J66*K66," "),2)</f>
        <v>0</v>
      </c>
      <c r="N66" s="18">
        <f>INDEX(CH_Input!$B$22:$AK$26,MATCH('Residential Bills_Yr 1_avg_CH_'!$A66,CH_Input!$A$22:$A$26,0),MATCH('Residential Bills_Yr 1_avg_CH_'!N$61,CH_Input!$B$21:$AK$21,0))</f>
        <v>1.9101999999999999</v>
      </c>
      <c r="O66" s="2">
        <f>IF(($B$55-O65)&gt;CH_Input!I82,CH_Input!I82,($B$55-O65))</f>
        <v>0</v>
      </c>
      <c r="P66" s="14">
        <f>ROUND(IFERROR(N66*O66," "),2)</f>
        <v>0</v>
      </c>
      <c r="R66" s="18">
        <f>INDEX(CH_Input!$B$22:$AK$26,MATCH('Residential Bills_Yr 1_avg_CH_'!$A66,CH_Input!$A$22:$A$26,0),MATCH('Residential Bills_Yr 1_avg_CH_'!R$61,CH_Input!$B$21:$AK$21,0))</f>
        <v>1.9865999999999999</v>
      </c>
      <c r="S66" s="2">
        <f>IF(($B$55-S65)&gt;CH_Input!J82,CH_Input!J82,($B$55-S65))</f>
        <v>0</v>
      </c>
      <c r="T66" s="14">
        <f>ROUND(IFERROR(R66*S66," "),2)</f>
        <v>0</v>
      </c>
      <c r="V66" s="18">
        <f>INDEX(CH_Input!$B$22:$AK$26,MATCH('Residential Bills_Yr 1_avg_CH_'!$A66,CH_Input!$A$22:$A$26,0),MATCH('Residential Bills_Yr 1_avg_CH_'!V$61,CH_Input!$B$21:$AK$21,0))</f>
        <v>1.9865999999999999</v>
      </c>
      <c r="W66" s="2">
        <f>IF(($B$55-W65)&gt;CH_Input!K82,CH_Input!K82,($B$55-S65))</f>
        <v>0</v>
      </c>
      <c r="X66" s="14">
        <f>ROUND(IFERROR(V66*W66," "),2)</f>
        <v>0</v>
      </c>
      <c r="Z66" s="18">
        <f>INDEX(CH_Input!$B$22:$AK$26,MATCH('Residential Bills_Yr 1_avg_CH_'!$A66,CH_Input!$A$22:$A$26,0),MATCH('Residential Bills_Yr 1_avg_CH_'!Z$61,CH_Input!$B$21:$AK$21,0))</f>
        <v>1.9865999999999999</v>
      </c>
      <c r="AA66" s="2">
        <f>IF(($B$55-AA65)&gt;CH_Input!L82,CH_Input!L82,($B$55-AA65))</f>
        <v>0</v>
      </c>
      <c r="AB66" s="14">
        <f>ROUND(IFERROR(Z66*AA66," "),2)</f>
        <v>0</v>
      </c>
      <c r="AD66" s="18">
        <f>INDEX(CH_Input!$B$22:$AK$26,MATCH('Residential Bills_Yr 1_avg_CH_'!$A66,CH_Input!$A$22:$A$26,0),MATCH('Residential Bills_Yr 1_avg_CH_'!AD$61,CH_Input!$B$21:$AK$21,0))</f>
        <v>2.0216000000000003</v>
      </c>
      <c r="AE66" s="2">
        <f>IF(($B$55-AE65)&gt;CH_Input!M82,CH_Input!M82,($B$55-AE65))</f>
        <v>0</v>
      </c>
      <c r="AF66" s="14">
        <f>ROUND(IFERROR(AD66*AE66," "),2)</f>
        <v>0</v>
      </c>
      <c r="AH66" s="18">
        <f>INDEX(CH_Input!$B$22:$AK$26,MATCH('Residential Bills_Yr 1_avg_CH_'!$A66,CH_Input!$A$22:$A$26,0),MATCH('Residential Bills_Yr 1_avg_CH_'!AH$61,CH_Input!$B$21:$AK$21,0))</f>
        <v>2.0216000000000003</v>
      </c>
      <c r="AI66" s="2">
        <f>IF(($B$55-AI65)&gt;CH_Input!N82,CH_Input!N82,($B$55-AI65))</f>
        <v>0</v>
      </c>
      <c r="AJ66" s="14">
        <f>ROUND(IFERROR(AH66*AI66," "),2)</f>
        <v>0</v>
      </c>
      <c r="AL66" s="18">
        <f>INDEX(CH_Input!$B$22:$AK$26,MATCH('Residential Bills_Yr 1_avg_CH_'!$A66,CH_Input!$A$22:$A$26,0),MATCH('Residential Bills_Yr 1_avg_CH_'!AL$61,CH_Input!$B$21:$AK$21,0))</f>
        <v>2.0216000000000003</v>
      </c>
      <c r="AM66" s="2">
        <f>IF(($B$55-AM65)&gt;CH_Input!O82,CH_Input!O82,($B$55-AM65))</f>
        <v>0</v>
      </c>
      <c r="AN66" s="14">
        <f>ROUND(IFERROR(AL66*AM66," "),2)</f>
        <v>0</v>
      </c>
      <c r="AP66" s="18">
        <f>INDEX(CH_Input!$B$22:$AK$26,MATCH('Residential Bills_Yr 1_avg_CH_'!$A66,CH_Input!$A$22:$A$26,0),MATCH('Residential Bills_Yr 1_avg_CH_'!AP$61,CH_Input!$B$21:$AK$21,0))</f>
        <v>2.0216000000000003</v>
      </c>
      <c r="AQ66" s="2">
        <f>IF(($B$55-AQ65)&gt;CH_Input!P82,CH_Input!P82,($B$55-AQ65))</f>
        <v>0</v>
      </c>
      <c r="AR66" s="14">
        <f>ROUND(IFERROR(AP66*AQ66," "),2)</f>
        <v>0</v>
      </c>
      <c r="AS66" s="6"/>
      <c r="AT66" s="18">
        <f>INDEX(CH_Input!$B$22:$AK$26,MATCH('Residential Bills_Yr 1_avg_CH_'!$A66,CH_Input!$A$22:$A$26,0),MATCH('Residential Bills_Yr 1_avg_CH_'!AT$61,CH_Input!$B$21:$AK$21,0))</f>
        <v>2.0216000000000003</v>
      </c>
      <c r="AU66" s="2">
        <f>IF(($B$55-AU65)&gt;CH_Input!Q82,CH_Input!Q82,($B$55-AU65))</f>
        <v>0</v>
      </c>
      <c r="AV66" s="14">
        <f>ROUND(IFERROR(AT66*AU66," "),2)</f>
        <v>0</v>
      </c>
    </row>
    <row r="67" spans="1:48" x14ac:dyDescent="0.25">
      <c r="A67" t="str">
        <f>A19</f>
        <v>Tier 3</v>
      </c>
      <c r="B67" s="18">
        <f>INDEX(CH_Input!$B$22:$AK$26,MATCH('Residential Bills_Yr 1_avg_CH_'!$A67,CH_Input!$A$22:$A$26,0),MATCH('Residential Bills_Yr 1_avg_CH_'!B$61,CH_Input!$B$21:$AK$21,0))</f>
        <v>2.8654000000000002</v>
      </c>
      <c r="C67" s="2">
        <f>IF(OR(CH_Input!F79="Tier 4",CH_Input!F79="Tier 5"),IF(('Residential Bills_Yr 1_avg_CH_'!$B$55-'Residential Bills_Yr 1_avg_CH_'!C65-'Residential Bills_Yr 1_avg_CH_'!C66)&gt;CH_Input!F79,CH_Input!F79,('Residential Bills_Yr 1_avg_CH_'!$B$55-'Residential Bills_Yr 1_avg_CH_'!C65-'Residential Bills_Yr 1_avg_CH_'!C66)),('Residential Bills_Yr 1_avg_CH_'!$B$55-'Residential Bills_Yr 1_avg_CH_'!C65-'Residential Bills_Yr 1_avg_CH_'!C66))</f>
        <v>0</v>
      </c>
      <c r="D67" s="14">
        <f>ROUND(IFERROR(B67*C67," "),2)</f>
        <v>0</v>
      </c>
      <c r="F67" s="18">
        <f>INDEX(CH_Input!$B$22:$AK$26,MATCH('Residential Bills_Yr 1_avg_CH_'!$A67,CH_Input!$A$22:$A$26,0),MATCH('Residential Bills_Yr 1_avg_CH_'!F$61,CH_Input!$B$21:$AK$21,0))</f>
        <v>2.8654000000000002</v>
      </c>
      <c r="G67" s="2">
        <f>IF(OR(CH_Input!G79="Tier 4",CH_Input!G79="Tier 5"),IF(('Residential Bills_Yr 1_avg_CH_'!$B$55-'Residential Bills_Yr 1_avg_CH_'!G65-'Residential Bills_Yr 1_avg_CH_'!G66)&gt;CH_Input!G79,CH_Input!G79,('Residential Bills_Yr 1_avg_CH_'!$B$55-'Residential Bills_Yr 1_avg_CH_'!G65-'Residential Bills_Yr 1_avg_CH_'!G66)),('Residential Bills_Yr 1_avg_CH_'!$B$55-'Residential Bills_Yr 1_avg_CH_'!G65-'Residential Bills_Yr 1_avg_CH_'!G66))</f>
        <v>0</v>
      </c>
      <c r="H67" s="14">
        <f>ROUND(IFERROR(F67*G67," "),2)</f>
        <v>0</v>
      </c>
      <c r="J67" s="18">
        <f>INDEX(CH_Input!$B$22:$AK$26,MATCH('Residential Bills_Yr 1_avg_CH_'!$A67,CH_Input!$A$22:$A$26,0),MATCH('Residential Bills_Yr 1_avg_CH_'!J$61,CH_Input!$B$21:$AK$21,0))</f>
        <v>2.8654000000000002</v>
      </c>
      <c r="K67" s="2">
        <f>IF(OR(CH_Input!H79="Tier 4",CH_Input!H79="Tier 5"),IF(('Residential Bills_Yr 1_avg_CH_'!$B$55-'Residential Bills_Yr 1_avg_CH_'!K65-'Residential Bills_Yr 1_avg_CH_'!K66)&gt;CH_Input!H79,CH_Input!H79,('Residential Bills_Yr 1_avg_CH_'!$B$55-'Residential Bills_Yr 1_avg_CH_'!K65-'Residential Bills_Yr 1_avg_CH_'!K66)),('Residential Bills_Yr 1_avg_CH_'!$B$55-'Residential Bills_Yr 1_avg_CH_'!K65-'Residential Bills_Yr 1_avg_CH_'!K66))</f>
        <v>0</v>
      </c>
      <c r="L67" s="14">
        <f>ROUND(IFERROR(J67*K67," "),2)</f>
        <v>0</v>
      </c>
      <c r="N67" s="18">
        <f>INDEX(CH_Input!$B$22:$AK$26,MATCH('Residential Bills_Yr 1_avg_CH_'!$A67,CH_Input!$A$22:$A$26,0),MATCH('Residential Bills_Yr 1_avg_CH_'!N$61,CH_Input!$B$21:$AK$21,0))</f>
        <v>2.8654000000000002</v>
      </c>
      <c r="O67" s="2">
        <f>IF(OR(CH_Input!I79="Tier 4",CH_Input!I79="Tier 5"),IF(('Residential Bills_Yr 1_avg_CH_'!$B$55-'Residential Bills_Yr 1_avg_CH_'!O65-'Residential Bills_Yr 1_avg_CH_'!O66)&gt;CH_Input!I79,CH_Input!I79,('Residential Bills_Yr 1_avg_CH_'!$B$55-'Residential Bills_Yr 1_avg_CH_'!O65-'Residential Bills_Yr 1_avg_CH_'!O66)),('Residential Bills_Yr 1_avg_CH_'!$B$55-'Residential Bills_Yr 1_avg_CH_'!O65-'Residential Bills_Yr 1_avg_CH_'!O66))</f>
        <v>0</v>
      </c>
      <c r="P67" s="14">
        <f>ROUND(IFERROR(N67*O67," "),2)</f>
        <v>0</v>
      </c>
      <c r="R67" s="18">
        <f>INDEX(CH_Input!$B$22:$AK$26,MATCH('Residential Bills_Yr 1_avg_CH_'!$A67,CH_Input!$A$22:$A$26,0),MATCH('Residential Bills_Yr 1_avg_CH_'!R$61,CH_Input!$B$21:$AK$21,0))</f>
        <v>2.98</v>
      </c>
      <c r="S67" s="2">
        <f>IF(OR(CH_Input!J79="Tier 4",CH_Input!J79="Tier 5"),IF(('Residential Bills_Yr 1_avg_CH_'!$B$55-'Residential Bills_Yr 1_avg_CH_'!S65-'Residential Bills_Yr 1_avg_CH_'!S66)&gt;CH_Input!J79,CH_Input!J79,('Residential Bills_Yr 1_avg_CH_'!$B$55-'Residential Bills_Yr 1_avg_CH_'!S65-'Residential Bills_Yr 1_avg_CH_'!S66)),('Residential Bills_Yr 1_avg_CH_'!$B$55-'Residential Bills_Yr 1_avg_CH_'!S65-'Residential Bills_Yr 1_avg_CH_'!S66))</f>
        <v>0</v>
      </c>
      <c r="T67" s="14">
        <f>ROUND(IFERROR(R67*S67," "),2)</f>
        <v>0</v>
      </c>
      <c r="V67" s="18">
        <f>INDEX(CH_Input!$B$22:$AK$26,MATCH('Residential Bills_Yr 1_avg_CH_'!$A67,CH_Input!$A$22:$A$26,0),MATCH('Residential Bills_Yr 1_avg_CH_'!V$61,CH_Input!$B$21:$AK$21,0))</f>
        <v>2.98</v>
      </c>
      <c r="W67" s="2">
        <f>IF(OR(CH_Input!K79="Tier 4",CH_Input!K79="Tier 5"),IF(('Residential Bills_Yr 1_avg_CH_'!$B$55-'Residential Bills_Yr 1_avg_CH_'!W65-'Residential Bills_Yr 1_avg_CH_'!W66)&gt;CH_Input!K79,CH_Input!K79,('Residential Bills_Yr 1_avg_CH_'!$B$55-'Residential Bills_Yr 1_avg_CH_'!W65-'Residential Bills_Yr 1_avg_CH_'!W66)),('Residential Bills_Yr 1_avg_CH_'!$B$55-'Residential Bills_Yr 1_avg_CH_'!W65-'Residential Bills_Yr 1_avg_CH_'!W66))</f>
        <v>0</v>
      </c>
      <c r="X67" s="14">
        <f>ROUND(IFERROR(V67*W67," "),2)</f>
        <v>0</v>
      </c>
      <c r="Z67" s="18">
        <f>INDEX(CH_Input!$B$22:$AK$26,MATCH('Residential Bills_Yr 1_avg_CH_'!$A67,CH_Input!$A$22:$A$26,0),MATCH('Residential Bills_Yr 1_avg_CH_'!Z$61,CH_Input!$B$21:$AK$21,0))</f>
        <v>2.98</v>
      </c>
      <c r="AA67" s="2">
        <f>IF(OR(CH_Input!L79="Tier 4",CH_Input!L79="Tier 5"),IF(('Residential Bills_Yr 1_avg_CH_'!$B$55-'Residential Bills_Yr 1_avg_CH_'!AA65-'Residential Bills_Yr 1_avg_CH_'!AA66)&gt;CH_Input!L79,CH_Input!L79,('Residential Bills_Yr 1_avg_CH_'!$B$55-'Residential Bills_Yr 1_avg_CH_'!AA65-'Residential Bills_Yr 1_avg_CH_'!AA66)),('Residential Bills_Yr 1_avg_CH_'!$B$55-'Residential Bills_Yr 1_avg_CH_'!AA65-'Residential Bills_Yr 1_avg_CH_'!AA66))</f>
        <v>0</v>
      </c>
      <c r="AB67" s="14">
        <f>ROUND(IFERROR(Z67*AA67," "),2)</f>
        <v>0</v>
      </c>
      <c r="AD67" s="18">
        <f>INDEX(CH_Input!$B$22:$AK$26,MATCH('Residential Bills_Yr 1_avg_CH_'!$A67,CH_Input!$A$22:$A$26,0),MATCH('Residential Bills_Yr 1_avg_CH_'!AD$61,CH_Input!$B$21:$AK$21,0))</f>
        <v>3.0324</v>
      </c>
      <c r="AE67" s="2">
        <f>IF(OR(CH_Input!M79="Tier 4",CH_Input!M79="Tier 5"),IF(('Residential Bills_Yr 1_avg_CH_'!$B$55-'Residential Bills_Yr 1_avg_CH_'!AE65-'Residential Bills_Yr 1_avg_CH_'!AE66)&gt;CH_Input!M79,CH_Input!M79,('Residential Bills_Yr 1_avg_CH_'!$B$55-'Residential Bills_Yr 1_avg_CH_'!AE65-'Residential Bills_Yr 1_avg_CH_'!AE66)),('Residential Bills_Yr 1_avg_CH_'!$B$55-'Residential Bills_Yr 1_avg_CH_'!AE65-'Residential Bills_Yr 1_avg_CH_'!AE66))</f>
        <v>0</v>
      </c>
      <c r="AF67" s="14">
        <f>ROUND(IFERROR(AD67*AE67," "),2)</f>
        <v>0</v>
      </c>
      <c r="AH67" s="18">
        <f>INDEX(CH_Input!$B$22:$AK$26,MATCH('Residential Bills_Yr 1_avg_CH_'!$A67,CH_Input!$A$22:$A$26,0),MATCH('Residential Bills_Yr 1_avg_CH_'!AH$61,CH_Input!$B$21:$AK$21,0))</f>
        <v>3.0324</v>
      </c>
      <c r="AI67" s="2">
        <f>IF(OR(CH_Input!N79="Tier 4",CH_Input!N79="Tier 5"),IF(('Residential Bills_Yr 1_avg_CH_'!$B$55-'Residential Bills_Yr 1_avg_CH_'!AI65-'Residential Bills_Yr 1_avg_CH_'!AI66)&gt;CH_Input!N79,CH_Input!N79,('Residential Bills_Yr 1_avg_CH_'!$B$55-'Residential Bills_Yr 1_avg_CH_'!AI65-'Residential Bills_Yr 1_avg_CH_'!AI66)),('Residential Bills_Yr 1_avg_CH_'!$B$55-'Residential Bills_Yr 1_avg_CH_'!AI65-'Residential Bills_Yr 1_avg_CH_'!AI66))</f>
        <v>0</v>
      </c>
      <c r="AJ67" s="14">
        <f>ROUND(IFERROR(AH67*AI67," "),2)</f>
        <v>0</v>
      </c>
      <c r="AL67" s="18">
        <f>INDEX(CH_Input!$B$22:$AK$26,MATCH('Residential Bills_Yr 1_avg_CH_'!$A67,CH_Input!$A$22:$A$26,0),MATCH('Residential Bills_Yr 1_avg_CH_'!AL$61,CH_Input!$B$21:$AK$21,0))</f>
        <v>3.0324</v>
      </c>
      <c r="AM67" s="2">
        <f>IF(OR(CH_Input!O79="Tier 4",CH_Input!O79="Tier 5"),IF(('Residential Bills_Yr 1_avg_CH_'!$B$55-'Residential Bills_Yr 1_avg_CH_'!AM65-'Residential Bills_Yr 1_avg_CH_'!AM66)&gt;CH_Input!O79,CH_Input!O79,('Residential Bills_Yr 1_avg_CH_'!$B$55-'Residential Bills_Yr 1_avg_CH_'!AM65-'Residential Bills_Yr 1_avg_CH_'!AM66)),('Residential Bills_Yr 1_avg_CH_'!$B$55-'Residential Bills_Yr 1_avg_CH_'!AM65-'Residential Bills_Yr 1_avg_CH_'!AM66))</f>
        <v>0</v>
      </c>
      <c r="AN67" s="14">
        <f>ROUND(IFERROR(AL67*AM67," "),2)</f>
        <v>0</v>
      </c>
      <c r="AP67" s="18">
        <f>INDEX(CH_Input!$B$22:$AK$26,MATCH('Residential Bills_Yr 1_avg_CH_'!$A67,CH_Input!$A$22:$A$26,0),MATCH('Residential Bills_Yr 1_avg_CH_'!AP$61,CH_Input!$B$21:$AK$21,0))</f>
        <v>3.0324</v>
      </c>
      <c r="AQ67" s="2">
        <f>IF(OR(CH_Input!P79="Tier 4",CH_Input!P79="Tier 5"),IF(('Residential Bills_Yr 1_avg_CH_'!$B$55-'Residential Bills_Yr 1_avg_CH_'!AQ65-'Residential Bills_Yr 1_avg_CH_'!AQ66)&gt;CH_Input!P79,CH_Input!P79,('Residential Bills_Yr 1_avg_CH_'!$B$55-'Residential Bills_Yr 1_avg_CH_'!AQ65-'Residential Bills_Yr 1_avg_CH_'!AQ66)),('Residential Bills_Yr 1_avg_CH_'!$B$55-'Residential Bills_Yr 1_avg_CH_'!AQ65-'Residential Bills_Yr 1_avg_CH_'!AQ66))</f>
        <v>0</v>
      </c>
      <c r="AR67" s="14">
        <f>ROUND(IFERROR(AP67*AQ67," "),2)</f>
        <v>0</v>
      </c>
      <c r="AS67" s="6"/>
      <c r="AT67" s="18">
        <f>INDEX(CH_Input!$B$22:$AK$26,MATCH('Residential Bills_Yr 1_avg_CH_'!$A67,CH_Input!$A$22:$A$26,0),MATCH('Residential Bills_Yr 1_avg_CH_'!AT$61,CH_Input!$B$21:$AK$21,0))</f>
        <v>3.0324</v>
      </c>
      <c r="AU67" s="2">
        <f>IF(OR(CH_Input!Q79="Tier 4",CH_Input!Q79="Tier 5"),IF(('Residential Bills_Yr 1_avg_CH_'!$B$55-'Residential Bills_Yr 1_avg_CH_'!AU65-'Residential Bills_Yr 1_avg_CH_'!AU66)&gt;CH_Input!Q79,CH_Input!Q79,('Residential Bills_Yr 1_avg_CH_'!$B$55-'Residential Bills_Yr 1_avg_CH_'!AU65-'Residential Bills_Yr 1_avg_CH_'!AU66)),('Residential Bills_Yr 1_avg_CH_'!$B$55-'Residential Bills_Yr 1_avg_CH_'!AU65-'Residential Bills_Yr 1_avg_CH_'!AU66))</f>
        <v>0</v>
      </c>
      <c r="AV67" s="14">
        <f>ROUND(IFERROR(AT67*AU67," "),2)</f>
        <v>0</v>
      </c>
    </row>
    <row r="68" spans="1:48" ht="14.45" hidden="1" customHeight="1" x14ac:dyDescent="0.25">
      <c r="A68" t="str">
        <f>A20</f>
        <v>Tier 4</v>
      </c>
      <c r="B68" s="18">
        <f>INDEX(CH_Input!$B$22:$AK$26,MATCH('Residential Bills_Yr 1_avg_CH_'!$A68,CH_Input!$A$22:$A$26,0),MATCH('Residential Bills_Yr 1_avg_CH_'!B$61,CH_Input!$B$21:$AK$21,0))</f>
        <v>0</v>
      </c>
      <c r="C68" s="2" t="str">
        <f>IF(CH_Input!F79="Tier 4",($B$55-C65-C66-C67),IF(CH_Input!F79="Tier 5",IF(('Residential Bills_Yr 1_avg_CH_'!$B$55-'Residential Bills_Yr 1_avg_CH_'!C65-'Residential Bills_Yr 1_avg_CH_'!C66-'Residential Bills_Yr 1_avg_CH_'!C67)&gt;CH_Input!F84,CH_Input!F84,('Residential Bills_Yr 1_avg_CH_'!$B$55-'Residential Bills_Yr 1_avg_CH_'!C65-'Residential Bills_Yr 1_avg_CH_'!C66-'Residential Bills_Yr 1_avg_CH_'!C67))," "))</f>
        <v xml:space="preserve"> </v>
      </c>
      <c r="D68" s="14" t="str">
        <f t="shared" ref="D68:D69" si="48">IFERROR(B68*C68," ")</f>
        <v xml:space="preserve"> </v>
      </c>
      <c r="F68" s="18">
        <f>INDEX(CH_Input!$B$22:$AK$26,MATCH('Residential Bills_Yr 1_avg_CH_'!$A68,CH_Input!$A$22:$A$26,0),MATCH('Residential Bills_Yr 1_avg_CH_'!F$61,CH_Input!$B$21:$AK$21,0))</f>
        <v>0</v>
      </c>
      <c r="G68" s="2" t="str">
        <f>IF(CH_Input!G79="Tier 4",($B$55-G65-G66-G67),IF(CH_Input!G79="Tier 5",IF(('Residential Bills_Yr 1_avg_CH_'!$B$55-'Residential Bills_Yr 1_avg_CH_'!G65-'Residential Bills_Yr 1_avg_CH_'!G66-'Residential Bills_Yr 1_avg_CH_'!G67)&gt;CH_Input!G84,CH_Input!G84,('Residential Bills_Yr 1_avg_CH_'!$B$55-'Residential Bills_Yr 1_avg_CH_'!G65-'Residential Bills_Yr 1_avg_CH_'!G66-'Residential Bills_Yr 1_avg_CH_'!G67))," "))</f>
        <v xml:space="preserve"> </v>
      </c>
      <c r="H68" s="14" t="str">
        <f t="shared" ref="H68:H69" si="49">IFERROR(F68*G68," ")</f>
        <v xml:space="preserve"> </v>
      </c>
      <c r="J68" s="18">
        <f>INDEX(CH_Input!$B$22:$AK$26,MATCH('Residential Bills_Yr 1_avg_CH_'!$A68,CH_Input!$A$22:$A$26,0),MATCH('Residential Bills_Yr 1_avg_CH_'!J$61,CH_Input!$B$21:$AK$21,0))</f>
        <v>0</v>
      </c>
      <c r="K68" s="2" t="str">
        <f>IF(CH_Input!H79="Tier 4",($B$55-K65-K66-K67),IF(CH_Input!H79="Tier 5",IF(('Residential Bills_Yr 1_avg_CH_'!$B$55-'Residential Bills_Yr 1_avg_CH_'!K65-'Residential Bills_Yr 1_avg_CH_'!K66-'Residential Bills_Yr 1_avg_CH_'!K67)&gt;CH_Input!H84,CH_Input!H84,('Residential Bills_Yr 1_avg_CH_'!$B$55-'Residential Bills_Yr 1_avg_CH_'!K65-'Residential Bills_Yr 1_avg_CH_'!K66-'Residential Bills_Yr 1_avg_CH_'!K67))," "))</f>
        <v xml:space="preserve"> </v>
      </c>
      <c r="L68" s="14" t="str">
        <f t="shared" ref="L68:L69" si="50">IFERROR(J68*K68," ")</f>
        <v xml:space="preserve"> </v>
      </c>
      <c r="N68" s="18">
        <f>INDEX(CH_Input!$B$22:$AK$26,MATCH('Residential Bills_Yr 1_avg_CH_'!$A68,CH_Input!$A$22:$A$26,0),MATCH('Residential Bills_Yr 1_avg_CH_'!N$61,CH_Input!$B$21:$AK$21,0))</f>
        <v>0</v>
      </c>
      <c r="O68" s="2" t="str">
        <f>IF(CH_Input!I79="Tier 4",($B$55-O65-O66-O67),IF(CH_Input!I79="Tier 5",IF(('Residential Bills_Yr 1_avg_CH_'!$B$55-'Residential Bills_Yr 1_avg_CH_'!O65-'Residential Bills_Yr 1_avg_CH_'!O66-'Residential Bills_Yr 1_avg_CH_'!O67)&gt;CH_Input!I84,CH_Input!I84,('Residential Bills_Yr 1_avg_CH_'!$B$55-'Residential Bills_Yr 1_avg_CH_'!O65-'Residential Bills_Yr 1_avg_CH_'!O66-'Residential Bills_Yr 1_avg_CH_'!O67))," "))</f>
        <v xml:space="preserve"> </v>
      </c>
      <c r="P68" s="14" t="str">
        <f t="shared" ref="P68:P69" si="51">IFERROR(N68*O68," ")</f>
        <v xml:space="preserve"> </v>
      </c>
      <c r="R68" s="18">
        <f>INDEX(CH_Input!$B$22:$AK$26,MATCH('Residential Bills_Yr 1_avg_CH_'!$A68,CH_Input!$A$22:$A$26,0),MATCH('Residential Bills_Yr 1_avg_CH_'!R$61,CH_Input!$B$21:$AK$21,0))</f>
        <v>0</v>
      </c>
      <c r="S68" s="2" t="str">
        <f>IF(CH_Input!J79="Tier 4",($B$55-S65-S66-S67),IF(CH_Input!J79="Tier 5",IF(('Residential Bills_Yr 1_avg_CH_'!$B$55-'Residential Bills_Yr 1_avg_CH_'!S65-'Residential Bills_Yr 1_avg_CH_'!S66-'Residential Bills_Yr 1_avg_CH_'!S67)&gt;CH_Input!J84,CH_Input!J84,('Residential Bills_Yr 1_avg_CH_'!$B$55-'Residential Bills_Yr 1_avg_CH_'!S65-'Residential Bills_Yr 1_avg_CH_'!S66-'Residential Bills_Yr 1_avg_CH_'!S67))," "))</f>
        <v xml:space="preserve"> </v>
      </c>
      <c r="T68" s="14" t="str">
        <f t="shared" ref="T68:T69" si="52">IFERROR(R68*S68," ")</f>
        <v xml:space="preserve"> </v>
      </c>
      <c r="V68" s="18">
        <f>INDEX(CH_Input!$B$22:$AK$26,MATCH('Residential Bills_Yr 1_avg_CH_'!$A68,CH_Input!$A$22:$A$26,0),MATCH('Residential Bills_Yr 1_avg_CH_'!V$61,CH_Input!$B$21:$AK$21,0))</f>
        <v>0</v>
      </c>
      <c r="W68" s="2" t="str">
        <f>IF(CH_Input!K79="Tier 4",($B$55-W65-W66-W67),IF(CH_Input!K79="Tier 5",IF(('Residential Bills_Yr 1_avg_CH_'!$B$55-'Residential Bills_Yr 1_avg_CH_'!W65-'Residential Bills_Yr 1_avg_CH_'!W66-'Residential Bills_Yr 1_avg_CH_'!W67)&gt;CH_Input!K84,CH_Input!K84,('Residential Bills_Yr 1_avg_CH_'!$B$55-'Residential Bills_Yr 1_avg_CH_'!W65-'Residential Bills_Yr 1_avg_CH_'!W66-'Residential Bills_Yr 1_avg_CH_'!W67))," "))</f>
        <v xml:space="preserve"> </v>
      </c>
      <c r="X68" s="14" t="str">
        <f t="shared" ref="X68:X69" si="53">IFERROR(V68*W68," ")</f>
        <v xml:space="preserve"> </v>
      </c>
      <c r="Z68" s="18">
        <f>INDEX(CH_Input!$B$22:$AK$26,MATCH('Residential Bills_Yr 1_avg_CH_'!$A68,CH_Input!$A$22:$A$26,0),MATCH('Residential Bills_Yr 1_avg_CH_'!Z$61,CH_Input!$B$21:$AK$21,0))</f>
        <v>0</v>
      </c>
      <c r="AA68" s="2" t="str">
        <f>IF(CH_Input!L79="Tier 4",($B$55-AA65-AA66-AA67),IF(CH_Input!L79="Tier 5",IF(('Residential Bills_Yr 1_avg_CH_'!$B$55-'Residential Bills_Yr 1_avg_CH_'!AA65-'Residential Bills_Yr 1_avg_CH_'!AA66-'Residential Bills_Yr 1_avg_CH_'!AA67)&gt;CH_Input!L84,CH_Input!L84,('Residential Bills_Yr 1_avg_CH_'!$B$55-'Residential Bills_Yr 1_avg_CH_'!AA65-'Residential Bills_Yr 1_avg_CH_'!AA66-'Residential Bills_Yr 1_avg_CH_'!AA67))," "))</f>
        <v xml:space="preserve"> </v>
      </c>
      <c r="AB68" s="14" t="str">
        <f t="shared" ref="AB68:AB69" si="54">IFERROR(Z68*AA68," ")</f>
        <v xml:space="preserve"> </v>
      </c>
      <c r="AD68" s="18">
        <f>INDEX(CH_Input!$B$22:$AK$26,MATCH('Residential Bills_Yr 1_avg_CH_'!$A68,CH_Input!$A$22:$A$26,0),MATCH('Residential Bills_Yr 1_avg_CH_'!AD$61,CH_Input!$B$21:$AK$21,0))</f>
        <v>0</v>
      </c>
      <c r="AE68" s="2" t="str">
        <f>IF(CH_Input!M79="Tier 4",($B$55-AE65-AE66-AE67),IF(CH_Input!M79="Tier 5",IF(('Residential Bills_Yr 1_avg_CH_'!$B$55-'Residential Bills_Yr 1_avg_CH_'!AE65-'Residential Bills_Yr 1_avg_CH_'!AE66-'Residential Bills_Yr 1_avg_CH_'!AE67)&gt;CH_Input!M84,CH_Input!M84,('Residential Bills_Yr 1_avg_CH_'!$B$55-'Residential Bills_Yr 1_avg_CH_'!AE65-'Residential Bills_Yr 1_avg_CH_'!AE66-'Residential Bills_Yr 1_avg_CH_'!AE67))," "))</f>
        <v xml:space="preserve"> </v>
      </c>
      <c r="AF68" s="14" t="str">
        <f t="shared" ref="AF68:AF69" si="55">IFERROR(AD68*AE68," ")</f>
        <v xml:space="preserve"> </v>
      </c>
      <c r="AH68" s="18">
        <f>INDEX(CH_Input!$B$22:$AK$26,MATCH('Residential Bills_Yr 1_avg_CH_'!$A68,CH_Input!$A$22:$A$26,0),MATCH('Residential Bills_Yr 1_avg_CH_'!AH$61,CH_Input!$B$21:$AK$21,0))</f>
        <v>0</v>
      </c>
      <c r="AI68" s="2" t="str">
        <f>IF(CH_Input!N79="Tier 4",($B$55-AI65-AI66-AI67),IF(CH_Input!N79="Tier 5",IF(('Residential Bills_Yr 1_avg_CH_'!$B$55-'Residential Bills_Yr 1_avg_CH_'!AI65-'Residential Bills_Yr 1_avg_CH_'!AI66-'Residential Bills_Yr 1_avg_CH_'!AI67)&gt;CH_Input!N84,CH_Input!N84,('Residential Bills_Yr 1_avg_CH_'!$B$55-'Residential Bills_Yr 1_avg_CH_'!AI65-'Residential Bills_Yr 1_avg_CH_'!AI66-'Residential Bills_Yr 1_avg_CH_'!AI67))," "))</f>
        <v xml:space="preserve"> </v>
      </c>
      <c r="AJ68" s="14" t="str">
        <f t="shared" ref="AJ68:AJ69" si="56">IFERROR(AH68*AI68," ")</f>
        <v xml:space="preserve"> </v>
      </c>
      <c r="AL68" s="18">
        <f>INDEX(CH_Input!$B$22:$AK$26,MATCH('Residential Bills_Yr 1_avg_CH_'!$A68,CH_Input!$A$22:$A$26,0),MATCH('Residential Bills_Yr 1_avg_CH_'!AL$61,CH_Input!$B$21:$AK$21,0))</f>
        <v>0</v>
      </c>
      <c r="AM68" s="2" t="str">
        <f>IF(CH_Input!O79="Tier 4",($B$55-AM65-AM66-AM67),IF(CH_Input!O79="Tier 5",IF(('Residential Bills_Yr 1_avg_CH_'!$B$55-'Residential Bills_Yr 1_avg_CH_'!AM65-'Residential Bills_Yr 1_avg_CH_'!AM66-'Residential Bills_Yr 1_avg_CH_'!AM67)&gt;CH_Input!O84,CH_Input!O84,('Residential Bills_Yr 1_avg_CH_'!$B$55-'Residential Bills_Yr 1_avg_CH_'!AM65-'Residential Bills_Yr 1_avg_CH_'!AM66-'Residential Bills_Yr 1_avg_CH_'!AM67))," "))</f>
        <v xml:space="preserve"> </v>
      </c>
      <c r="AN68" s="14" t="str">
        <f t="shared" ref="AN68:AN69" si="57">IFERROR(AL68*AM68," ")</f>
        <v xml:space="preserve"> </v>
      </c>
      <c r="AP68" s="18">
        <f>INDEX(CH_Input!$B$22:$AK$26,MATCH('Residential Bills_Yr 1_avg_CH_'!$A68,CH_Input!$A$22:$A$26,0),MATCH('Residential Bills_Yr 1_avg_CH_'!AP$61,CH_Input!$B$21:$AK$21,0))</f>
        <v>0</v>
      </c>
      <c r="AQ68" s="2" t="str">
        <f>IF(CH_Input!P79="Tier 4",($B$55-AQ65-AQ66-AQ67),IF(CH_Input!P79="Tier 5",IF(('Residential Bills_Yr 1_avg_CH_'!$B$55-'Residential Bills_Yr 1_avg_CH_'!AQ65-'Residential Bills_Yr 1_avg_CH_'!AQ66-'Residential Bills_Yr 1_avg_CH_'!AQ67)&gt;CH_Input!P84,CH_Input!P84,('Residential Bills_Yr 1_avg_CH_'!$B$55-'Residential Bills_Yr 1_avg_CH_'!AQ65-'Residential Bills_Yr 1_avg_CH_'!AQ66-'Residential Bills_Yr 1_avg_CH_'!AQ67))," "))</f>
        <v xml:space="preserve"> </v>
      </c>
      <c r="AR68" s="14" t="str">
        <f t="shared" ref="AR68:AR69" si="58">IFERROR(AP68*AQ68," ")</f>
        <v xml:space="preserve"> </v>
      </c>
      <c r="AS68" s="6"/>
      <c r="AT68" s="18">
        <f>INDEX(CH_Input!$B$22:$AK$26,MATCH('Residential Bills_Yr 1_avg_CH_'!$A68,CH_Input!$A$22:$A$26,0),MATCH('Residential Bills_Yr 1_avg_CH_'!AT$61,CH_Input!$B$21:$AK$21,0))</f>
        <v>0</v>
      </c>
      <c r="AU68" s="2" t="str">
        <f>IF(CH_Input!Q79="Tier 4",($B$55-AU65-AU66-AU67),IF(CH_Input!Q79="Tier 5",IF(('Residential Bills_Yr 1_avg_CH_'!$B$55-'Residential Bills_Yr 1_avg_CH_'!AU65-'Residential Bills_Yr 1_avg_CH_'!AU66-'Residential Bills_Yr 1_avg_CH_'!AU67)&gt;CH_Input!Q84,CH_Input!Q84,('Residential Bills_Yr 1_avg_CH_'!$B$55-'Residential Bills_Yr 1_avg_CH_'!AU65-'Residential Bills_Yr 1_avg_CH_'!AU66-'Residential Bills_Yr 1_avg_CH_'!AU67))," "))</f>
        <v xml:space="preserve"> </v>
      </c>
      <c r="AV68" s="14" t="str">
        <f t="shared" ref="AV68:AV69" si="59">IFERROR(AT68*AU68," ")</f>
        <v xml:space="preserve"> </v>
      </c>
    </row>
    <row r="69" spans="1:48" ht="14.45" hidden="1" customHeight="1" x14ac:dyDescent="0.25">
      <c r="A69" t="str">
        <f>A21</f>
        <v>Tier 5</v>
      </c>
      <c r="B69" s="18">
        <f>INDEX(CH_Input!$B$22:$AK$26,MATCH('Residential Bills_Yr 1_avg_CH_'!$A69,CH_Input!$A$22:$A$26,0),MATCH('Residential Bills_Yr 1_avg_CH_'!B$61,CH_Input!$B$21:$AK$21,0))</f>
        <v>0</v>
      </c>
      <c r="C69" s="2" t="str">
        <f>IF(CH_Input!F79="Tier 5",('Residential Bills_Yr 1_avg_CH_'!$B$55-'Residential Bills_Yr 1_avg_CH_'!C65-'Residential Bills_Yr 1_avg_CH_'!C66-'Residential Bills_Yr 1_avg_CH_'!C67-'Residential Bills_Yr 1_avg_CH_'!C68)," ")</f>
        <v xml:space="preserve"> </v>
      </c>
      <c r="D69" s="14" t="str">
        <f t="shared" si="48"/>
        <v xml:space="preserve"> </v>
      </c>
      <c r="F69" s="18">
        <f>INDEX(CH_Input!$B$22:$AK$26,MATCH('Residential Bills_Yr 1_avg_CH_'!$A69,CH_Input!$A$22:$A$26,0),MATCH('Residential Bills_Yr 1_avg_CH_'!F$61,CH_Input!$B$21:$AK$21,0))</f>
        <v>0</v>
      </c>
      <c r="G69" s="2" t="str">
        <f>IF(CH_Input!G79="Tier 5",('Residential Bills_Yr 1_avg_CH_'!$B$55-'Residential Bills_Yr 1_avg_CH_'!G65-'Residential Bills_Yr 1_avg_CH_'!G66-'Residential Bills_Yr 1_avg_CH_'!G67-'Residential Bills_Yr 1_avg_CH_'!G68)," ")</f>
        <v xml:space="preserve"> </v>
      </c>
      <c r="H69" s="14" t="str">
        <f t="shared" si="49"/>
        <v xml:space="preserve"> </v>
      </c>
      <c r="J69" s="18">
        <f>INDEX(CH_Input!$B$22:$AK$26,MATCH('Residential Bills_Yr 1_avg_CH_'!$A69,CH_Input!$A$22:$A$26,0),MATCH('Residential Bills_Yr 1_avg_CH_'!J$61,CH_Input!$B$21:$AK$21,0))</f>
        <v>0</v>
      </c>
      <c r="K69" s="2" t="str">
        <f>IF(CH_Input!H79="Tier 5",('Residential Bills_Yr 1_avg_CH_'!$B$55-'Residential Bills_Yr 1_avg_CH_'!K$17-'Residential Bills_Yr 1_avg_CH_'!K$18-'Residential Bills_Yr 1_avg_CH_'!K$19-'Residential Bills_Yr 1_avg_CH_'!K$20)," ")</f>
        <v xml:space="preserve"> </v>
      </c>
      <c r="L69" s="14" t="str">
        <f t="shared" si="50"/>
        <v xml:space="preserve"> </v>
      </c>
      <c r="N69" s="18">
        <f>INDEX(CH_Input!$B$22:$AK$26,MATCH('Residential Bills_Yr 1_avg_CH_'!$A69,CH_Input!$A$22:$A$26,0),MATCH('Residential Bills_Yr 1_avg_CH_'!N$61,CH_Input!$B$21:$AK$21,0))</f>
        <v>0</v>
      </c>
      <c r="O69" s="2" t="str">
        <f>IF(CH_Input!I79="Tier 5",('Residential Bills_Yr 1_avg_CH_'!$B$55-'Residential Bills_Yr 1_avg_CH_'!O$17-'Residential Bills_Yr 1_avg_CH_'!O$18-'Residential Bills_Yr 1_avg_CH_'!O$19-'Residential Bills_Yr 1_avg_CH_'!O$20)," ")</f>
        <v xml:space="preserve"> </v>
      </c>
      <c r="P69" s="14" t="str">
        <f t="shared" si="51"/>
        <v xml:space="preserve"> </v>
      </c>
      <c r="R69" s="18">
        <f>INDEX(CH_Input!$B$22:$AK$26,MATCH('Residential Bills_Yr 1_avg_CH_'!$A69,CH_Input!$A$22:$A$26,0),MATCH('Residential Bills_Yr 1_avg_CH_'!R$61,CH_Input!$B$21:$AK$21,0))</f>
        <v>0</v>
      </c>
      <c r="S69" s="2" t="str">
        <f>IF(CH_Input!J79="Tier 5",('Residential Bills_Yr 1_avg_CH_'!$B$55-'Residential Bills_Yr 1_avg_CH_'!S$17-'Residential Bills_Yr 1_avg_CH_'!S$18-'Residential Bills_Yr 1_avg_CH_'!S$19-'Residential Bills_Yr 1_avg_CH_'!S$20)," ")</f>
        <v xml:space="preserve"> </v>
      </c>
      <c r="T69" s="14" t="str">
        <f t="shared" si="52"/>
        <v xml:space="preserve"> </v>
      </c>
      <c r="V69" s="18">
        <f>INDEX(CH_Input!$B$22:$AK$26,MATCH('Residential Bills_Yr 1_avg_CH_'!$A69,CH_Input!$A$22:$A$26,0),MATCH('Residential Bills_Yr 1_avg_CH_'!V$61,CH_Input!$B$21:$AK$21,0))</f>
        <v>0</v>
      </c>
      <c r="W69" s="2" t="str">
        <f>IF(CH_Input!K79="Tier 5",('Residential Bills_Yr 1_avg_CH_'!$B$55-'Residential Bills_Yr 1_avg_CH_'!W$17-'Residential Bills_Yr 1_avg_CH_'!W$18-'Residential Bills_Yr 1_avg_CH_'!W$19-'Residential Bills_Yr 1_avg_CH_'!W$20)," ")</f>
        <v xml:space="preserve"> </v>
      </c>
      <c r="X69" s="14" t="str">
        <f t="shared" si="53"/>
        <v xml:space="preserve"> </v>
      </c>
      <c r="Z69" s="18">
        <f>INDEX(CH_Input!$B$22:$AK$26,MATCH('Residential Bills_Yr 1_avg_CH_'!$A69,CH_Input!$A$22:$A$26,0),MATCH('Residential Bills_Yr 1_avg_CH_'!Z$61,CH_Input!$B$21:$AK$21,0))</f>
        <v>0</v>
      </c>
      <c r="AA69" s="2" t="str">
        <f>IF(CH_Input!L79="Tier 5",('Residential Bills_Yr 1_avg_CH_'!$B$55-'Residential Bills_Yr 1_avg_CH_'!AA$17-'Residential Bills_Yr 1_avg_CH_'!AA$18-'Residential Bills_Yr 1_avg_CH_'!AA$19-'Residential Bills_Yr 1_avg_CH_'!AA$20)," ")</f>
        <v xml:space="preserve"> </v>
      </c>
      <c r="AB69" s="14" t="str">
        <f t="shared" si="54"/>
        <v xml:space="preserve"> </v>
      </c>
      <c r="AD69" s="18">
        <f>INDEX(CH_Input!$B$22:$AK$26,MATCH('Residential Bills_Yr 1_avg_CH_'!$A69,CH_Input!$A$22:$A$26,0),MATCH('Residential Bills_Yr 1_avg_CH_'!AD$61,CH_Input!$B$21:$AK$21,0))</f>
        <v>0</v>
      </c>
      <c r="AE69" s="2" t="str">
        <f>IF(CH_Input!M79="Tier 5",('Residential Bills_Yr 1_avg_CH_'!$B$55-'Residential Bills_Yr 1_avg_CH_'!AE$17-'Residential Bills_Yr 1_avg_CH_'!AE$18-'Residential Bills_Yr 1_avg_CH_'!AE$19-'Residential Bills_Yr 1_avg_CH_'!AE$20)," ")</f>
        <v xml:space="preserve"> </v>
      </c>
      <c r="AF69" s="14" t="str">
        <f t="shared" si="55"/>
        <v xml:space="preserve"> </v>
      </c>
      <c r="AH69" s="18">
        <f>INDEX(CH_Input!$B$22:$AK$26,MATCH('Residential Bills_Yr 1_avg_CH_'!$A69,CH_Input!$A$22:$A$26,0),MATCH('Residential Bills_Yr 1_avg_CH_'!AH$61,CH_Input!$B$21:$AK$21,0))</f>
        <v>0</v>
      </c>
      <c r="AI69" s="2" t="str">
        <f>IF(CH_Input!N79="Tier 5",('Residential Bills_Yr 1_avg_CH_'!$B$55-'Residential Bills_Yr 1_avg_CH_'!AI$17-'Residential Bills_Yr 1_avg_CH_'!AI$18-'Residential Bills_Yr 1_avg_CH_'!AI$19-'Residential Bills_Yr 1_avg_CH_'!AI$20)," ")</f>
        <v xml:space="preserve"> </v>
      </c>
      <c r="AJ69" s="14" t="str">
        <f t="shared" si="56"/>
        <v xml:space="preserve"> </v>
      </c>
      <c r="AL69" s="18">
        <f>INDEX(CH_Input!$B$22:$AK$26,MATCH('Residential Bills_Yr 1_avg_CH_'!$A69,CH_Input!$A$22:$A$26,0),MATCH('Residential Bills_Yr 1_avg_CH_'!AL$61,CH_Input!$B$21:$AK$21,0))</f>
        <v>0</v>
      </c>
      <c r="AM69" s="2" t="str">
        <f>IF(CH_Input!O79="Tier 5",('Residential Bills_Yr 1_avg_CH_'!$B$55-'Residential Bills_Yr 1_avg_CH_'!AM$17-'Residential Bills_Yr 1_avg_CH_'!AM$18-'Residential Bills_Yr 1_avg_CH_'!AM$19-'Residential Bills_Yr 1_avg_CH_'!AM$20)," ")</f>
        <v xml:space="preserve"> </v>
      </c>
      <c r="AN69" s="14" t="str">
        <f t="shared" si="57"/>
        <v xml:space="preserve"> </v>
      </c>
      <c r="AP69" s="18">
        <f>INDEX(CH_Input!$B$22:$AK$26,MATCH('Residential Bills_Yr 1_avg_CH_'!$A69,CH_Input!$A$22:$A$26,0),MATCH('Residential Bills_Yr 1_avg_CH_'!AP$61,CH_Input!$B$21:$AK$21,0))</f>
        <v>0</v>
      </c>
      <c r="AQ69" s="2" t="str">
        <f>IF(CH_Input!P79="Tier 5",('Residential Bills_Yr 1_avg_CH_'!$B$55-'Residential Bills_Yr 1_avg_CH_'!AQ$17-'Residential Bills_Yr 1_avg_CH_'!AQ$18-'Residential Bills_Yr 1_avg_CH_'!AQ$19-'Residential Bills_Yr 1_avg_CH_'!AQ$20)," ")</f>
        <v xml:space="preserve"> </v>
      </c>
      <c r="AR69" s="14" t="str">
        <f t="shared" si="58"/>
        <v xml:space="preserve"> </v>
      </c>
      <c r="AS69" s="6"/>
      <c r="AT69" s="18">
        <f>INDEX(CH_Input!$B$22:$AK$26,MATCH('Residential Bills_Yr 1_avg_CH_'!$A69,CH_Input!$A$22:$A$26,0),MATCH('Residential Bills_Yr 1_avg_CH_'!AT$61,CH_Input!$B$21:$AK$21,0))</f>
        <v>0</v>
      </c>
      <c r="AU69" s="2" t="str">
        <f>IF(CH_Input!Q79="Tier 5",('Residential Bills_Yr 1_avg_CH_'!$B$55-'Residential Bills_Yr 1_avg_CH_'!AU$17-'Residential Bills_Yr 1_avg_CH_'!AU$18-'Residential Bills_Yr 1_avg_CH_'!AU$19-'Residential Bills_Yr 1_avg_CH_'!AU$20)," ")</f>
        <v xml:space="preserve"> </v>
      </c>
      <c r="AV69" s="14" t="str">
        <f t="shared" si="59"/>
        <v xml:space="preserve"> </v>
      </c>
    </row>
    <row r="70" spans="1:48" x14ac:dyDescent="0.25">
      <c r="A70" t="s">
        <v>25</v>
      </c>
      <c r="B70" s="13"/>
      <c r="C70" s="2">
        <f>SUM(C65:C69)</f>
        <v>8</v>
      </c>
      <c r="D70" s="19">
        <f>SUM(D65:D69)+D62</f>
        <v>27.98</v>
      </c>
      <c r="F70" s="13"/>
      <c r="G70" s="2">
        <f>SUM(G65:G69)</f>
        <v>8</v>
      </c>
      <c r="H70" s="19">
        <f>SUM(H65:H69)+H62</f>
        <v>27.98</v>
      </c>
      <c r="J70" s="13"/>
      <c r="K70" s="2">
        <f>SUM(K65:K69)</f>
        <v>8</v>
      </c>
      <c r="L70" s="19">
        <f>SUM(L65:L69)+L62</f>
        <v>27.98</v>
      </c>
      <c r="N70" s="13"/>
      <c r="O70" s="2">
        <f>SUM(O65:O69)</f>
        <v>8</v>
      </c>
      <c r="P70" s="19">
        <f>SUM(P65:P69)+P62</f>
        <v>27.98</v>
      </c>
      <c r="R70" s="13"/>
      <c r="S70" s="2">
        <f>SUM(S65:S69)</f>
        <v>8</v>
      </c>
      <c r="T70" s="19">
        <f>SUM(T65:T69)+T62</f>
        <v>29.09</v>
      </c>
      <c r="V70" s="13"/>
      <c r="W70" s="2">
        <f>SUM(W65:W69)</f>
        <v>8</v>
      </c>
      <c r="X70" s="19">
        <f>SUM(X65:X69)+X62</f>
        <v>29.09</v>
      </c>
      <c r="Z70" s="13"/>
      <c r="AA70" s="2">
        <f>SUM(AA65:AA69)</f>
        <v>8</v>
      </c>
      <c r="AB70" s="19">
        <f>SUM(AB65:AB69)+AB62</f>
        <v>29.09</v>
      </c>
      <c r="AD70" s="13"/>
      <c r="AE70" s="2">
        <f>SUM(AE65:AE69)</f>
        <v>8</v>
      </c>
      <c r="AF70" s="19">
        <f>SUM(AF65:AF69)+AF62</f>
        <v>29.6</v>
      </c>
      <c r="AH70" s="13"/>
      <c r="AI70" s="2">
        <f>SUM(AI65:AI69)</f>
        <v>8</v>
      </c>
      <c r="AJ70" s="19">
        <f>SUM(AJ65:AJ69)+AJ62</f>
        <v>29.6</v>
      </c>
      <c r="AL70" s="13"/>
      <c r="AM70" s="2">
        <f>SUM(AM65:AM69)</f>
        <v>8</v>
      </c>
      <c r="AN70" s="19">
        <f>SUM(AN65:AN69)+AN62</f>
        <v>29.6</v>
      </c>
      <c r="AP70" s="13"/>
      <c r="AQ70" s="2">
        <f>SUM(AQ65:AQ69)</f>
        <v>8</v>
      </c>
      <c r="AR70" s="19">
        <f>SUM(AR65:AR69)+AR62</f>
        <v>29.6</v>
      </c>
      <c r="AS70" s="43"/>
      <c r="AT70" s="13"/>
      <c r="AU70" s="2">
        <f>SUM(AU65:AU69)</f>
        <v>8</v>
      </c>
      <c r="AV70" s="19">
        <f>SUM(AV65:AV69)+AV62</f>
        <v>29.6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27.98</v>
      </c>
      <c r="D74" s="14">
        <f t="shared" si="60"/>
        <v>0</v>
      </c>
      <c r="F74" s="93">
        <f>INDEX(CH_Input!$C$49:$AL$61,MATCH($A74,CH_Input!$A$49:$A$61,0),MATCH(F$61,CH_Input!$C$48:$AL$48,0))</f>
        <v>0</v>
      </c>
      <c r="G74" s="23">
        <f>IF(VLOOKUP($A74,CH_Input!$A$49:$B$61,2,FALSE)="Percentage",H$70,IF(VLOOKUP($A74,CH_Input!$A$49:$B$61,2,FALSE)="Fixed","Fixed",(G$70)))</f>
        <v>27.98</v>
      </c>
      <c r="H74" s="14">
        <f t="shared" si="61"/>
        <v>0</v>
      </c>
      <c r="J74" s="93">
        <f>INDEX(CH_Input!$C$49:$AL$61,MATCH($A74,CH_Input!$A$49:$A$61,0),MATCH(J$61,CH_Input!$C$48:$AL$48,0))</f>
        <v>0</v>
      </c>
      <c r="K74" s="23">
        <f>IF(VLOOKUP($A74,CH_Input!$A$49:$B$61,2,FALSE)="Percentage",L$70,IF(VLOOKUP($A74,CH_Input!$A$49:$B$61,2,FALSE)="Fixed","Fixed",(K$70)))</f>
        <v>27.98</v>
      </c>
      <c r="L74" s="14">
        <f t="shared" si="62"/>
        <v>0</v>
      </c>
      <c r="N74" s="93">
        <f>INDEX(CH_Input!$C$49:$AL$61,MATCH($A74,CH_Input!$A$49:$A$61,0),MATCH(N$61,CH_Input!$C$48:$AL$48,0))</f>
        <v>0</v>
      </c>
      <c r="O74" s="23">
        <f>IF(VLOOKUP($A74,CH_Input!$A$49:$B$61,2,FALSE)="Percentage",P$70,IF(VLOOKUP($A74,CH_Input!$A$49:$B$61,2,FALSE)="Fixed","Fixed",(O$70)))</f>
        <v>27.98</v>
      </c>
      <c r="P74" s="14">
        <f t="shared" si="63"/>
        <v>0</v>
      </c>
      <c r="R74" s="93">
        <f>INDEX(CH_Input!$C$49:$AL$61,MATCH($A74,CH_Input!$A$49:$A$61,0),MATCH(R$61,CH_Input!$C$48:$AL$48,0))</f>
        <v>0</v>
      </c>
      <c r="S74" s="23">
        <f>IF(VLOOKUP($A74,CH_Input!$A$49:$B$61,2,FALSE)="Percentage",T$70,IF(VLOOKUP($A74,CH_Input!$A$49:$B$61,2,FALSE)="Fixed","Fixed",(S$70)))</f>
        <v>29.09</v>
      </c>
      <c r="T74" s="14">
        <f t="shared" si="64"/>
        <v>0</v>
      </c>
      <c r="V74" s="93">
        <f>INDEX(CH_Input!$C$49:$AL$61,MATCH($A74,CH_Input!$A$49:$A$61,0),MATCH(V$61,CH_Input!$C$48:$AL$48,0))</f>
        <v>0</v>
      </c>
      <c r="W74" s="23">
        <f>IF(VLOOKUP($A74,CH_Input!$A$49:$B$61,2,FALSE)="Percentage",X$70,IF(VLOOKUP($A74,CH_Input!$A$49:$B$61,2,FALSE)="Fixed","Fixed",(W$70)))</f>
        <v>29.09</v>
      </c>
      <c r="X74" s="14">
        <f t="shared" si="65"/>
        <v>0</v>
      </c>
      <c r="Z74" s="93">
        <f>INDEX(CH_Input!$C$49:$AL$61,MATCH($A74,CH_Input!$A$49:$A$61,0),MATCH(Z$61,CH_Input!$C$48:$AL$48,0))</f>
        <v>0</v>
      </c>
      <c r="AA74" s="23">
        <f>IF(VLOOKUP($A74,CH_Input!$A$49:$B$61,2,FALSE)="Percentage",AB$70,IF(VLOOKUP($A74,CH_Input!$A$49:$B$61,2,FALSE)="Fixed","Fixed",(AA$70)))</f>
        <v>29.09</v>
      </c>
      <c r="AB74" s="14">
        <f t="shared" si="66"/>
        <v>0</v>
      </c>
      <c r="AD74" s="93">
        <f>INDEX(CH_Input!$C$49:$AL$61,MATCH($A74,CH_Input!$A$49:$A$61,0),MATCH(AD$61,CH_Input!$C$48:$AL$48,0))</f>
        <v>0</v>
      </c>
      <c r="AE74" s="23">
        <f>IF(VLOOKUP($A74,CH_Input!$A$49:$B$61,2,FALSE)="Percentage",AF$70,IF(VLOOKUP($A74,CH_Input!$A$49:$B$61,2,FALSE)="Fixed","Fixed",(AE$70)))</f>
        <v>29.6</v>
      </c>
      <c r="AF74" s="14">
        <f t="shared" si="67"/>
        <v>0</v>
      </c>
      <c r="AH74" s="93">
        <f>INDEX(CH_Input!$C$49:$AL$61,MATCH($A74,CH_Input!$A$49:$A$61,0),MATCH(AH$61,CH_Input!$C$48:$AL$48,0))</f>
        <v>0</v>
      </c>
      <c r="AI74" s="23">
        <f>IF(VLOOKUP($A74,CH_Input!$A$49:$B$61,2,FALSE)="Percentage",AJ$70,IF(VLOOKUP($A74,CH_Input!$A$49:$B$61,2,FALSE)="Fixed","Fixed",(AI$70)))</f>
        <v>29.6</v>
      </c>
      <c r="AJ74" s="14">
        <f t="shared" si="68"/>
        <v>0</v>
      </c>
      <c r="AL74" s="93">
        <f>INDEX(CH_Input!$C$49:$AL$61,MATCH($A74,CH_Input!$A$49:$A$61,0),MATCH(AL$61,CH_Input!$C$48:$AL$48,0))</f>
        <v>0</v>
      </c>
      <c r="AM74" s="23">
        <f>IF(VLOOKUP($A74,CH_Input!$A$49:$B$61,2,FALSE)="Percentage",AN$70,IF(VLOOKUP($A74,CH_Input!$A$49:$B$61,2,FALSE)="Fixed","Fixed",(AM$70)))</f>
        <v>29.6</v>
      </c>
      <c r="AN74" s="14">
        <f t="shared" si="69"/>
        <v>0</v>
      </c>
      <c r="AP74" s="93">
        <f>INDEX(CH_Input!$C$49:$AL$61,MATCH($A74,CH_Input!$A$49:$A$61,0),MATCH(AP$61,CH_Input!$C$48:$AL$48,0))</f>
        <v>0</v>
      </c>
      <c r="AQ74" s="23">
        <f>IF(VLOOKUP($A74,CH_Input!$A$49:$B$61,2,FALSE)="Percentage",AR$70,IF(VLOOKUP($A74,CH_Input!$A$49:$B$61,2,FALSE)="Fixed","Fixed",(AQ$70)))</f>
        <v>29.6</v>
      </c>
      <c r="AR74" s="14">
        <f t="shared" si="70"/>
        <v>0</v>
      </c>
      <c r="AS74" s="6"/>
      <c r="AT74" s="93">
        <f>INDEX(CH_Input!$C$49:$AL$61,MATCH($A74,CH_Input!$A$49:$A$61,0),MATCH(AT$61,CH_Input!$C$48:$AL$48,0))</f>
        <v>0</v>
      </c>
      <c r="AU74" s="23">
        <f>IF(VLOOKUP($A74,CH_Input!$A$49:$B$61,2,FALSE)="Percentage",AV$70,IF(VLOOKUP($A74,CH_Input!$A$49:$B$61,2,FALSE)="Fixed","Fixed",(AU$70)))</f>
        <v>29.6</v>
      </c>
      <c r="AV74" s="14">
        <f t="shared" si="71"/>
        <v>0</v>
      </c>
    </row>
    <row r="75" spans="1:48" x14ac:dyDescent="0.25">
      <c r="A75" s="28" t="str">
        <f>CH_Input!$A51</f>
        <v>WRAM/MCBA</v>
      </c>
      <c r="B75" s="93">
        <f>INDEX(CH_Input!$C$49:$AL$61,MATCH($A75,CH_Input!$A$49:$A$61,0),MATCH(B$61,CH_Input!$C$48:$AL$48,0))</f>
        <v>0.10290000000000001</v>
      </c>
      <c r="C75" s="23">
        <f>IF(VLOOKUP($A75,CH_Input!$A$49:$B$61,2,FALSE)="Percentage",D$70,IF(VLOOKUP($A75,CH_Input!$A$49:$B$61,2,FALSE)="Fixed","Fixed",(C$70)))</f>
        <v>8</v>
      </c>
      <c r="D75" s="14">
        <f t="shared" si="60"/>
        <v>0.82</v>
      </c>
      <c r="F75" s="93">
        <f>INDEX(CH_Input!$C$49:$AL$61,MATCH($A75,CH_Input!$A$49:$A$61,0),MATCH(F$61,CH_Input!$C$48:$AL$48,0))</f>
        <v>0</v>
      </c>
      <c r="G75" s="23">
        <f>IF(VLOOKUP($A75,CH_Input!$A$49:$B$61,2,FALSE)="Percentage",H$70,IF(VLOOKUP($A75,CH_Input!$A$49:$B$61,2,FALSE)="Fixed","Fixed",(G$70)))</f>
        <v>8</v>
      </c>
      <c r="H75" s="14">
        <f t="shared" si="61"/>
        <v>0</v>
      </c>
      <c r="J75" s="93">
        <f>INDEX(CH_Input!$C$49:$AL$61,MATCH($A75,CH_Input!$A$49:$A$61,0),MATCH(J$61,CH_Input!$C$48:$AL$48,0))</f>
        <v>0.10290000000000001</v>
      </c>
      <c r="K75" s="23">
        <f>IF(VLOOKUP($A75,CH_Input!$A$49:$B$61,2,FALSE)="Percentage",L$70,IF(VLOOKUP($A75,CH_Input!$A$49:$B$61,2,FALSE)="Fixed","Fixed",(K$70)))</f>
        <v>8</v>
      </c>
      <c r="L75" s="14">
        <f t="shared" si="62"/>
        <v>0.82</v>
      </c>
      <c r="N75" s="93">
        <f>INDEX(CH_Input!$C$49:$AL$61,MATCH($A75,CH_Input!$A$49:$A$61,0),MATCH(N$61,CH_Input!$C$48:$AL$48,0))</f>
        <v>0.10290000000000001</v>
      </c>
      <c r="O75" s="23">
        <f>IF(VLOOKUP($A75,CH_Input!$A$49:$B$61,2,FALSE)="Percentage",P$70,IF(VLOOKUP($A75,CH_Input!$A$49:$B$61,2,FALSE)="Fixed","Fixed",(O$70)))</f>
        <v>8</v>
      </c>
      <c r="P75" s="14">
        <f t="shared" si="63"/>
        <v>0.82</v>
      </c>
      <c r="R75" s="93">
        <f>INDEX(CH_Input!$C$49:$AL$61,MATCH($A75,CH_Input!$A$49:$A$61,0),MATCH(R$61,CH_Input!$C$48:$AL$48,0))</f>
        <v>0.33229999999999998</v>
      </c>
      <c r="S75" s="23">
        <f>IF(VLOOKUP($A75,CH_Input!$A$49:$B$61,2,FALSE)="Percentage",T$70,IF(VLOOKUP($A75,CH_Input!$A$49:$B$61,2,FALSE)="Fixed","Fixed",(S$70)))</f>
        <v>8</v>
      </c>
      <c r="T75" s="14">
        <f t="shared" si="64"/>
        <v>2.66</v>
      </c>
      <c r="V75" s="93">
        <f>INDEX(CH_Input!$C$49:$AL$61,MATCH($A75,CH_Input!$A$49:$A$61,0),MATCH(V$61,CH_Input!$C$48:$AL$48,0))</f>
        <v>0</v>
      </c>
      <c r="W75" s="23">
        <f>IF(VLOOKUP($A75,CH_Input!$A$49:$B$61,2,FALSE)="Percentage",X$70,IF(VLOOKUP($A75,CH_Input!$A$49:$B$61,2,FALSE)="Fixed","Fixed",(W$70)))</f>
        <v>8</v>
      </c>
      <c r="X75" s="14">
        <f t="shared" si="65"/>
        <v>0</v>
      </c>
      <c r="Z75" s="93">
        <f>INDEX(CH_Input!$C$49:$AL$61,MATCH($A75,CH_Input!$A$49:$A$61,0),MATCH(Z$61,CH_Input!$C$48:$AL$48,0))</f>
        <v>0.33229999999999998</v>
      </c>
      <c r="AA75" s="23">
        <f>IF(VLOOKUP($A75,CH_Input!$A$49:$B$61,2,FALSE)="Percentage",AB$70,IF(VLOOKUP($A75,CH_Input!$A$49:$B$61,2,FALSE)="Fixed","Fixed",(AA$70)))</f>
        <v>8</v>
      </c>
      <c r="AB75" s="14">
        <f t="shared" si="66"/>
        <v>2.66</v>
      </c>
      <c r="AD75" s="93">
        <f>INDEX(CH_Input!$C$49:$AL$61,MATCH($A75,CH_Input!$A$49:$A$61,0),MATCH(AD$61,CH_Input!$C$48:$AL$48,0))</f>
        <v>0.33229999999999998</v>
      </c>
      <c r="AE75" s="23">
        <f>IF(VLOOKUP($A75,CH_Input!$A$49:$B$61,2,FALSE)="Percentage",AF$70,IF(VLOOKUP($A75,CH_Input!$A$49:$B$61,2,FALSE)="Fixed","Fixed",(AE$70)))</f>
        <v>8</v>
      </c>
      <c r="AF75" s="14">
        <f t="shared" si="67"/>
        <v>2.66</v>
      </c>
      <c r="AH75" s="93">
        <f>INDEX(CH_Input!$C$49:$AL$61,MATCH($A75,CH_Input!$A$49:$A$61,0),MATCH(AH$61,CH_Input!$C$48:$AL$48,0))</f>
        <v>0.33229999999999998</v>
      </c>
      <c r="AI75" s="23">
        <f>IF(VLOOKUP($A75,CH_Input!$A$49:$B$61,2,FALSE)="Percentage",AJ$70,IF(VLOOKUP($A75,CH_Input!$A$49:$B$61,2,FALSE)="Fixed","Fixed",(AI$70)))</f>
        <v>8</v>
      </c>
      <c r="AJ75" s="14">
        <f t="shared" si="68"/>
        <v>2.66</v>
      </c>
      <c r="AL75" s="93">
        <f>INDEX(CH_Input!$C$49:$AL$61,MATCH($A75,CH_Input!$A$49:$A$61,0),MATCH(AL$61,CH_Input!$C$48:$AL$48,0))</f>
        <v>0.33229999999999998</v>
      </c>
      <c r="AM75" s="23">
        <f>IF(VLOOKUP($A75,CH_Input!$A$49:$B$61,2,FALSE)="Percentage",AN$70,IF(VLOOKUP($A75,CH_Input!$A$49:$B$61,2,FALSE)="Fixed","Fixed",(AM$70)))</f>
        <v>8</v>
      </c>
      <c r="AN75" s="14">
        <f t="shared" si="69"/>
        <v>2.66</v>
      </c>
      <c r="AP75" s="93">
        <f>INDEX(CH_Input!$C$49:$AL$61,MATCH($A75,CH_Input!$A$49:$A$61,0),MATCH(AP$61,CH_Input!$C$48:$AL$48,0))</f>
        <v>0.22939999999999999</v>
      </c>
      <c r="AQ75" s="23">
        <f>IF(VLOOKUP($A75,CH_Input!$A$49:$B$61,2,FALSE)="Percentage",AR$70,IF(VLOOKUP($A75,CH_Input!$A$49:$B$61,2,FALSE)="Fixed","Fixed",(AQ$70)))</f>
        <v>8</v>
      </c>
      <c r="AR75" s="14">
        <f t="shared" si="70"/>
        <v>1.84</v>
      </c>
      <c r="AS75" s="6"/>
      <c r="AT75" s="93">
        <f>INDEX(CH_Input!$C$49:$AL$61,MATCH($A75,CH_Input!$A$49:$A$61,0),MATCH(AT$61,CH_Input!$C$48:$AL$48,0))</f>
        <v>0.22939999999999999</v>
      </c>
      <c r="AU75" s="23">
        <f>IF(VLOOKUP($A75,CH_Input!$A$49:$B$61,2,FALSE)="Percentage",AV$70,IF(VLOOKUP($A75,CH_Input!$A$49:$B$61,2,FALSE)="Fixed","Fixed",(AU$70)))</f>
        <v>8</v>
      </c>
      <c r="AV75" s="14">
        <f t="shared" si="71"/>
        <v>1.84</v>
      </c>
    </row>
    <row r="76" spans="1:48" x14ac:dyDescent="0.25">
      <c r="A76" s="28" t="str">
        <f>CH_Input!$A52</f>
        <v>PCBA</v>
      </c>
      <c r="B76" s="93">
        <f>INDEX(CH_Input!$C$49:$AL$61,MATCH($A76,CH_Input!$A$49:$A$61,0),MATCH(B$61,CH_Input!$C$48:$AL$48,0))</f>
        <v>7.5600000000000001E-2</v>
      </c>
      <c r="C76" s="23">
        <f>IF(VLOOKUP($A76,CH_Input!$A$49:$B$61,2,FALSE)="Percentage",D$70,IF(VLOOKUP($A76,CH_Input!$A$49:$B$61,2,FALSE)="Fixed","Fixed",(C$70)))</f>
        <v>8</v>
      </c>
      <c r="D76" s="14">
        <f t="shared" si="60"/>
        <v>0.6</v>
      </c>
      <c r="F76" s="93">
        <f>INDEX(CH_Input!$C$49:$AL$61,MATCH($A76,CH_Input!$A$49:$A$61,0),MATCH(F$61,CH_Input!$C$48:$AL$48,0))</f>
        <v>0</v>
      </c>
      <c r="G76" s="23">
        <f>IF(VLOOKUP($A76,CH_Input!$A$49:$B$61,2,FALSE)="Percentage",H$70,IF(VLOOKUP($A76,CH_Input!$A$49:$B$61,2,FALSE)="Fixed","Fixed",(G$70)))</f>
        <v>8</v>
      </c>
      <c r="H76" s="14">
        <f t="shared" si="61"/>
        <v>0</v>
      </c>
      <c r="J76" s="93">
        <f>INDEX(CH_Input!$C$49:$AL$61,MATCH($A76,CH_Input!$A$49:$A$61,0),MATCH(J$61,CH_Input!$C$48:$AL$48,0))</f>
        <v>7.5600000000000001E-2</v>
      </c>
      <c r="K76" s="23">
        <f>IF(VLOOKUP($A76,CH_Input!$A$49:$B$61,2,FALSE)="Percentage",L$70,IF(VLOOKUP($A76,CH_Input!$A$49:$B$61,2,FALSE)="Fixed","Fixed",(K$70)))</f>
        <v>8</v>
      </c>
      <c r="L76" s="14">
        <f t="shared" si="62"/>
        <v>0.6</v>
      </c>
      <c r="N76" s="93">
        <f>INDEX(CH_Input!$C$49:$AL$61,MATCH($A76,CH_Input!$A$49:$A$61,0),MATCH(N$61,CH_Input!$C$48:$AL$48,0))</f>
        <v>7.5600000000000001E-2</v>
      </c>
      <c r="O76" s="23">
        <f>IF(VLOOKUP($A76,CH_Input!$A$49:$B$61,2,FALSE)="Percentage",P$70,IF(VLOOKUP($A76,CH_Input!$A$49:$B$61,2,FALSE)="Fixed","Fixed",(O$70)))</f>
        <v>8</v>
      </c>
      <c r="P76" s="14">
        <f t="shared" si="63"/>
        <v>0.6</v>
      </c>
      <c r="R76" s="93">
        <f>INDEX(CH_Input!$C$49:$AL$61,MATCH($A76,CH_Input!$A$49:$A$61,0),MATCH(R$61,CH_Input!$C$48:$AL$48,0))</f>
        <v>7.5600000000000001E-2</v>
      </c>
      <c r="S76" s="23">
        <f>IF(VLOOKUP($A76,CH_Input!$A$49:$B$61,2,FALSE)="Percentage",T$70,IF(VLOOKUP($A76,CH_Input!$A$49:$B$61,2,FALSE)="Fixed","Fixed",(S$70)))</f>
        <v>8</v>
      </c>
      <c r="T76" s="14">
        <f t="shared" si="64"/>
        <v>0.6</v>
      </c>
      <c r="V76" s="93">
        <f>INDEX(CH_Input!$C$49:$AL$61,MATCH($A76,CH_Input!$A$49:$A$61,0),MATCH(V$61,CH_Input!$C$48:$AL$48,0))</f>
        <v>0</v>
      </c>
      <c r="W76" s="23">
        <f>IF(VLOOKUP($A76,CH_Input!$A$49:$B$61,2,FALSE)="Percentage",X$70,IF(VLOOKUP($A76,CH_Input!$A$49:$B$61,2,FALSE)="Fixed","Fixed",(W$70)))</f>
        <v>8</v>
      </c>
      <c r="X76" s="14">
        <f t="shared" si="65"/>
        <v>0</v>
      </c>
      <c r="Z76" s="93">
        <f>INDEX(CH_Input!$C$49:$AL$61,MATCH($A76,CH_Input!$A$49:$A$61,0),MATCH(Z$61,CH_Input!$C$48:$AL$48,0))</f>
        <v>0</v>
      </c>
      <c r="AA76" s="23">
        <f>IF(VLOOKUP($A76,CH_Input!$A$49:$B$61,2,FALSE)="Percentage",AB$70,IF(VLOOKUP($A76,CH_Input!$A$49:$B$61,2,FALSE)="Fixed","Fixed",(AA$70)))</f>
        <v>8</v>
      </c>
      <c r="AB76" s="14">
        <f t="shared" si="66"/>
        <v>0</v>
      </c>
      <c r="AD76" s="93">
        <f>INDEX(CH_Input!$C$49:$AL$61,MATCH($A76,CH_Input!$A$49:$A$61,0),MATCH(AD$61,CH_Input!$C$48:$AL$48,0))</f>
        <v>0.12470000000000001</v>
      </c>
      <c r="AE76" s="23">
        <f>IF(VLOOKUP($A76,CH_Input!$A$49:$B$61,2,FALSE)="Percentage",AF$70,IF(VLOOKUP($A76,CH_Input!$A$49:$B$61,2,FALSE)="Fixed","Fixed",(AE$70)))</f>
        <v>8</v>
      </c>
      <c r="AF76" s="14">
        <f t="shared" si="67"/>
        <v>1</v>
      </c>
      <c r="AH76" s="93">
        <f>INDEX(CH_Input!$C$49:$AL$61,MATCH($A76,CH_Input!$A$49:$A$61,0),MATCH(AH$61,CH_Input!$C$48:$AL$48,0))</f>
        <v>0.12470000000000001</v>
      </c>
      <c r="AI76" s="23">
        <f>IF(VLOOKUP($A76,CH_Input!$A$49:$B$61,2,FALSE)="Percentage",AJ$70,IF(VLOOKUP($A76,CH_Input!$A$49:$B$61,2,FALSE)="Fixed","Fixed",(AI$70)))</f>
        <v>8</v>
      </c>
      <c r="AJ76" s="14">
        <f t="shared" si="68"/>
        <v>1</v>
      </c>
      <c r="AL76" s="93">
        <f>INDEX(CH_Input!$C$49:$AL$61,MATCH($A76,CH_Input!$A$49:$A$61,0),MATCH(AL$61,CH_Input!$C$48:$AL$48,0))</f>
        <v>0.12470000000000001</v>
      </c>
      <c r="AM76" s="23">
        <f>IF(VLOOKUP($A76,CH_Input!$A$49:$B$61,2,FALSE)="Percentage",AN$70,IF(VLOOKUP($A76,CH_Input!$A$49:$B$61,2,FALSE)="Fixed","Fixed",(AM$70)))</f>
        <v>8</v>
      </c>
      <c r="AN76" s="14">
        <f t="shared" si="69"/>
        <v>1</v>
      </c>
      <c r="AP76" s="93">
        <f>INDEX(CH_Input!$C$49:$AL$61,MATCH($A76,CH_Input!$A$49:$A$61,0),MATCH(AP$61,CH_Input!$C$48:$AL$48,0))</f>
        <v>0.12470000000000001</v>
      </c>
      <c r="AQ76" s="23">
        <f>IF(VLOOKUP($A76,CH_Input!$A$49:$B$61,2,FALSE)="Percentage",AR$70,IF(VLOOKUP($A76,CH_Input!$A$49:$B$61,2,FALSE)="Fixed","Fixed",(AQ$70)))</f>
        <v>8</v>
      </c>
      <c r="AR76" s="14">
        <f t="shared" si="70"/>
        <v>1</v>
      </c>
      <c r="AS76" s="6"/>
      <c r="AT76" s="93">
        <f>INDEX(CH_Input!$C$49:$AL$61,MATCH($A76,CH_Input!$A$49:$A$61,0),MATCH(AT$61,CH_Input!$C$48:$AL$48,0))</f>
        <v>0.12470000000000001</v>
      </c>
      <c r="AU76" s="23">
        <f>IF(VLOOKUP($A76,CH_Input!$A$49:$B$61,2,FALSE)="Percentage",AV$70,IF(VLOOKUP($A76,CH_Input!$A$49:$B$61,2,FALSE)="Fixed","Fixed",(AU$70)))</f>
        <v>8</v>
      </c>
      <c r="AV76" s="14">
        <f t="shared" si="71"/>
        <v>1</v>
      </c>
    </row>
    <row r="77" spans="1:48" x14ac:dyDescent="0.25">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25">
      <c r="A78" s="28" t="str">
        <f>CH_Input!$A54</f>
        <v>IRMA</v>
      </c>
      <c r="B78" s="93">
        <f>INDEX(CH_Input!$C$49:$AL$61,MATCH($A78,CH_Input!$A$49:$A$61,0),MATCH(B$61,CH_Input!$C$48:$AL$48,0))</f>
        <v>0</v>
      </c>
      <c r="C78" s="23">
        <f>IF(VLOOKUP($A78,CH_Input!$A$49:$B$61,2,FALSE)="Percentage",D$70,IF(VLOOKUP($A78,CH_Input!$A$49:$B$61,2,FALSE)="Fixed","Fixed",(C$70)))</f>
        <v>8</v>
      </c>
      <c r="D78" s="14">
        <f t="shared" si="60"/>
        <v>0</v>
      </c>
      <c r="F78" s="93">
        <f>INDEX(CH_Input!$C$49:$AL$61,MATCH($A78,CH_Input!$A$49:$A$61,0),MATCH(F$61,CH_Input!$C$48:$AL$48,0))</f>
        <v>0.17599999999999999</v>
      </c>
      <c r="G78" s="23">
        <f>IF(VLOOKUP($A78,CH_Input!$A$49:$B$61,2,FALSE)="Percentage",H$70,IF(VLOOKUP($A78,CH_Input!$A$49:$B$61,2,FALSE)="Fixed","Fixed",(G$70)))</f>
        <v>8</v>
      </c>
      <c r="H78" s="14">
        <f t="shared" si="61"/>
        <v>1.41</v>
      </c>
      <c r="J78" s="93">
        <f>INDEX(CH_Input!$C$49:$AL$61,MATCH($A78,CH_Input!$A$49:$A$61,0),MATCH(J$61,CH_Input!$C$48:$AL$48,0))</f>
        <v>0</v>
      </c>
      <c r="K78" s="23">
        <f>IF(VLOOKUP($A78,CH_Input!$A$49:$B$61,2,FALSE)="Percentage",L$70,IF(VLOOKUP($A78,CH_Input!$A$49:$B$61,2,FALSE)="Fixed","Fixed",(K$70)))</f>
        <v>8</v>
      </c>
      <c r="L78" s="14">
        <f t="shared" si="62"/>
        <v>0</v>
      </c>
      <c r="N78" s="93">
        <f>INDEX(CH_Input!$C$49:$AL$61,MATCH($A78,CH_Input!$A$49:$A$61,0),MATCH(N$61,CH_Input!$C$48:$AL$48,0))</f>
        <v>0</v>
      </c>
      <c r="O78" s="23">
        <f>IF(VLOOKUP($A78,CH_Input!$A$49:$B$61,2,FALSE)="Percentage",P$70,IF(VLOOKUP($A78,CH_Input!$A$49:$B$61,2,FALSE)="Fixed","Fixed",(O$70)))</f>
        <v>8</v>
      </c>
      <c r="P78" s="14">
        <f t="shared" si="63"/>
        <v>0</v>
      </c>
      <c r="R78" s="93">
        <f>INDEX(CH_Input!$C$49:$AL$61,MATCH($A78,CH_Input!$A$49:$A$61,0),MATCH(R$61,CH_Input!$C$48:$AL$48,0))</f>
        <v>0</v>
      </c>
      <c r="S78" s="23">
        <f>IF(VLOOKUP($A78,CH_Input!$A$49:$B$61,2,FALSE)="Percentage",T$70,IF(VLOOKUP($A78,CH_Input!$A$49:$B$61,2,FALSE)="Fixed","Fixed",(S$70)))</f>
        <v>8</v>
      </c>
      <c r="T78" s="14">
        <f t="shared" si="64"/>
        <v>0</v>
      </c>
      <c r="V78" s="93">
        <f>INDEX(CH_Input!$C$49:$AL$61,MATCH($A78,CH_Input!$A$49:$A$61,0),MATCH(V$61,CH_Input!$C$48:$AL$48,0))</f>
        <v>0</v>
      </c>
      <c r="W78" s="23">
        <f>IF(VLOOKUP($A78,CH_Input!$A$49:$B$61,2,FALSE)="Percentage",X$70,IF(VLOOKUP($A78,CH_Input!$A$49:$B$61,2,FALSE)="Fixed","Fixed",(W$70)))</f>
        <v>8</v>
      </c>
      <c r="X78" s="14">
        <f t="shared" si="65"/>
        <v>0</v>
      </c>
      <c r="Z78" s="93">
        <f>INDEX(CH_Input!$C$49:$AL$61,MATCH($A78,CH_Input!$A$49:$A$61,0),MATCH(Z$61,CH_Input!$C$48:$AL$48,0))</f>
        <v>0</v>
      </c>
      <c r="AA78" s="23">
        <f>IF(VLOOKUP($A78,CH_Input!$A$49:$B$61,2,FALSE)="Percentage",AB$70,IF(VLOOKUP($A78,CH_Input!$A$49:$B$61,2,FALSE)="Fixed","Fixed",(AA$70)))</f>
        <v>8</v>
      </c>
      <c r="AB78" s="14">
        <f t="shared" si="66"/>
        <v>0</v>
      </c>
      <c r="AD78" s="93">
        <f>INDEX(CH_Input!$C$49:$AL$61,MATCH($A78,CH_Input!$A$49:$A$61,0),MATCH(AD$61,CH_Input!$C$48:$AL$48,0))</f>
        <v>0</v>
      </c>
      <c r="AE78" s="23">
        <f>IF(VLOOKUP($A78,CH_Input!$A$49:$B$61,2,FALSE)="Percentage",AF$70,IF(VLOOKUP($A78,CH_Input!$A$49:$B$61,2,FALSE)="Fixed","Fixed",(AE$70)))</f>
        <v>8</v>
      </c>
      <c r="AF78" s="14">
        <f t="shared" si="67"/>
        <v>0</v>
      </c>
      <c r="AH78" s="93">
        <f>INDEX(CH_Input!$C$49:$AL$61,MATCH($A78,CH_Input!$A$49:$A$61,0),MATCH(AH$61,CH_Input!$C$48:$AL$48,0))</f>
        <v>0</v>
      </c>
      <c r="AI78" s="23">
        <f>IF(VLOOKUP($A78,CH_Input!$A$49:$B$61,2,FALSE)="Percentage",AJ$70,IF(VLOOKUP($A78,CH_Input!$A$49:$B$61,2,FALSE)="Fixed","Fixed",(AI$70)))</f>
        <v>8</v>
      </c>
      <c r="AJ78" s="14">
        <f t="shared" si="68"/>
        <v>0</v>
      </c>
      <c r="AL78" s="93">
        <f>INDEX(CH_Input!$C$49:$AL$61,MATCH($A78,CH_Input!$A$49:$A$61,0),MATCH(AL$61,CH_Input!$C$48:$AL$48,0))</f>
        <v>0</v>
      </c>
      <c r="AM78" s="23">
        <f>IF(VLOOKUP($A78,CH_Input!$A$49:$B$61,2,FALSE)="Percentage",AN$70,IF(VLOOKUP($A78,CH_Input!$A$49:$B$61,2,FALSE)="Fixed","Fixed",(AM$70)))</f>
        <v>8</v>
      </c>
      <c r="AN78" s="14">
        <f t="shared" si="69"/>
        <v>0</v>
      </c>
      <c r="AP78" s="93">
        <f>INDEX(CH_Input!$C$49:$AL$61,MATCH($A78,CH_Input!$A$49:$A$61,0),MATCH(AP$61,CH_Input!$C$48:$AL$48,0))</f>
        <v>0</v>
      </c>
      <c r="AQ78" s="23">
        <f>IF(VLOOKUP($A78,CH_Input!$A$49:$B$61,2,FALSE)="Percentage",AR$70,IF(VLOOKUP($A78,CH_Input!$A$49:$B$61,2,FALSE)="Fixed","Fixed",(AQ$70)))</f>
        <v>8</v>
      </c>
      <c r="AR78" s="14">
        <f t="shared" si="70"/>
        <v>0</v>
      </c>
      <c r="AS78" s="6"/>
      <c r="AT78" s="93">
        <f>INDEX(CH_Input!$C$49:$AL$61,MATCH($A78,CH_Input!$A$49:$A$61,0),MATCH(AT$61,CH_Input!$C$48:$AL$48,0))</f>
        <v>0</v>
      </c>
      <c r="AU78" s="23">
        <f>IF(VLOOKUP($A78,CH_Input!$A$49:$B$61,2,FALSE)="Percentage",AV$70,IF(VLOOKUP($A78,CH_Input!$A$49:$B$61,2,FALSE)="Fixed","Fixed",(AU$70)))</f>
        <v>8</v>
      </c>
      <c r="AV78" s="14">
        <f t="shared" si="71"/>
        <v>0</v>
      </c>
    </row>
    <row r="79" spans="1:48" x14ac:dyDescent="0.25">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60"/>
        <v>0</v>
      </c>
      <c r="F79" s="93">
        <f>INDEX(CH_Input!$C$49:$AL$61,MATCH($A79,CH_Input!$A$49:$A$61,0),MATCH(F$61,CH_Input!$C$48:$AL$48,0))</f>
        <v>2.0999999999999999E-3</v>
      </c>
      <c r="G79" s="23">
        <f>IF(VLOOKUP($A79,CH_Input!$A$49:$B$61,2,FALSE)="Percentage",H$70,IF(VLOOKUP($A79,CH_Input!$A$49:$B$61,2,FALSE)="Fixed","Fixed",(G$70)))</f>
        <v>8</v>
      </c>
      <c r="H79" s="14">
        <f t="shared" si="61"/>
        <v>0.02</v>
      </c>
      <c r="J79" s="93">
        <f>INDEX(CH_Input!$C$49:$AL$61,MATCH($A79,CH_Input!$A$49:$A$61,0),MATCH(J$61,CH_Input!$C$48:$AL$48,0))</f>
        <v>0</v>
      </c>
      <c r="K79" s="23">
        <f>IF(VLOOKUP($A79,CH_Input!$A$49:$B$61,2,FALSE)="Percentage",L$70,IF(VLOOKUP($A79,CH_Input!$A$49:$B$61,2,FALSE)="Fixed","Fixed",(K$70)))</f>
        <v>8</v>
      </c>
      <c r="L79" s="14">
        <f t="shared" si="62"/>
        <v>0</v>
      </c>
      <c r="N79" s="93">
        <f>INDEX(CH_Input!$C$49:$AL$61,MATCH($A79,CH_Input!$A$49:$A$61,0),MATCH(N$61,CH_Input!$C$48:$AL$48,0))</f>
        <v>0</v>
      </c>
      <c r="O79" s="23">
        <f>IF(VLOOKUP($A79,CH_Input!$A$49:$B$61,2,FALSE)="Percentage",P$70,IF(VLOOKUP($A79,CH_Input!$A$49:$B$61,2,FALSE)="Fixed","Fixed",(O$70)))</f>
        <v>8</v>
      </c>
      <c r="P79" s="14">
        <f t="shared" si="63"/>
        <v>0</v>
      </c>
      <c r="R79" s="93">
        <f>INDEX(CH_Input!$C$49:$AL$61,MATCH($A79,CH_Input!$A$49:$A$61,0),MATCH(R$61,CH_Input!$C$48:$AL$48,0))</f>
        <v>0</v>
      </c>
      <c r="S79" s="23">
        <f>IF(VLOOKUP($A79,CH_Input!$A$49:$B$61,2,FALSE)="Percentage",T$70,IF(VLOOKUP($A79,CH_Input!$A$49:$B$61,2,FALSE)="Fixed","Fixed",(S$70)))</f>
        <v>8</v>
      </c>
      <c r="T79" s="14">
        <f t="shared" si="64"/>
        <v>0</v>
      </c>
      <c r="V79" s="93">
        <f>INDEX(CH_Input!$C$49:$AL$61,MATCH($A79,CH_Input!$A$49:$A$61,0),MATCH(V$61,CH_Input!$C$48:$AL$48,0))</f>
        <v>0</v>
      </c>
      <c r="W79" s="23">
        <f>IF(VLOOKUP($A79,CH_Input!$A$49:$B$61,2,FALSE)="Percentage",X$70,IF(VLOOKUP($A79,CH_Input!$A$49:$B$61,2,FALSE)="Fixed","Fixed",(W$70)))</f>
        <v>8</v>
      </c>
      <c r="X79" s="14">
        <f t="shared" si="65"/>
        <v>0</v>
      </c>
      <c r="Z79" s="93">
        <f>INDEX(CH_Input!$C$49:$AL$61,MATCH($A79,CH_Input!$A$49:$A$61,0),MATCH(Z$61,CH_Input!$C$48:$AL$48,0))</f>
        <v>0</v>
      </c>
      <c r="AA79" s="23">
        <f>IF(VLOOKUP($A79,CH_Input!$A$49:$B$61,2,FALSE)="Percentage",AB$70,IF(VLOOKUP($A79,CH_Input!$A$49:$B$61,2,FALSE)="Fixed","Fixed",(AA$70)))</f>
        <v>8</v>
      </c>
      <c r="AB79" s="14">
        <f t="shared" si="66"/>
        <v>0</v>
      </c>
      <c r="AD79" s="93">
        <f>INDEX(CH_Input!$C$49:$AL$61,MATCH($A79,CH_Input!$A$49:$A$61,0),MATCH(AD$61,CH_Input!$C$48:$AL$48,0))</f>
        <v>0</v>
      </c>
      <c r="AE79" s="23">
        <f>IF(VLOOKUP($A79,CH_Input!$A$49:$B$61,2,FALSE)="Percentage",AF$70,IF(VLOOKUP($A79,CH_Input!$A$49:$B$61,2,FALSE)="Fixed","Fixed",(AE$70)))</f>
        <v>8</v>
      </c>
      <c r="AF79" s="14">
        <f t="shared" si="67"/>
        <v>0</v>
      </c>
      <c r="AH79" s="93">
        <f>INDEX(CH_Input!$C$49:$AL$61,MATCH($A79,CH_Input!$A$49:$A$61,0),MATCH(AH$61,CH_Input!$C$48:$AL$48,0))</f>
        <v>0</v>
      </c>
      <c r="AI79" s="23">
        <f>IF(VLOOKUP($A79,CH_Input!$A$49:$B$61,2,FALSE)="Percentage",AJ$70,IF(VLOOKUP($A79,CH_Input!$A$49:$B$61,2,FALSE)="Fixed","Fixed",(AI$70)))</f>
        <v>8</v>
      </c>
      <c r="AJ79" s="14">
        <f t="shared" si="68"/>
        <v>0</v>
      </c>
      <c r="AL79" s="93">
        <f>INDEX(CH_Input!$C$49:$AL$61,MATCH($A79,CH_Input!$A$49:$A$61,0),MATCH(AL$61,CH_Input!$C$48:$AL$48,0))</f>
        <v>0</v>
      </c>
      <c r="AM79" s="23">
        <f>IF(VLOOKUP($A79,CH_Input!$A$49:$B$61,2,FALSE)="Percentage",AN$70,IF(VLOOKUP($A79,CH_Input!$A$49:$B$61,2,FALSE)="Fixed","Fixed",(AM$70)))</f>
        <v>8</v>
      </c>
      <c r="AN79" s="14">
        <f t="shared" si="69"/>
        <v>0</v>
      </c>
      <c r="AP79" s="93">
        <f>INDEX(CH_Input!$C$49:$AL$61,MATCH($A79,CH_Input!$A$49:$A$61,0),MATCH(AP$61,CH_Input!$C$48:$AL$48,0))</f>
        <v>0</v>
      </c>
      <c r="AQ79" s="23">
        <f>IF(VLOOKUP($A79,CH_Input!$A$49:$B$61,2,FALSE)="Percentage",AR$70,IF(VLOOKUP($A79,CH_Input!$A$49:$B$61,2,FALSE)="Fixed","Fixed",(AQ$70)))</f>
        <v>8</v>
      </c>
      <c r="AR79" s="14">
        <f t="shared" si="70"/>
        <v>0</v>
      </c>
      <c r="AS79" s="6"/>
      <c r="AT79" s="93">
        <f>INDEX(CH_Input!$C$49:$AL$61,MATCH($A79,CH_Input!$A$49:$A$61,0),MATCH(AT$61,CH_Input!$C$48:$AL$48,0))</f>
        <v>0</v>
      </c>
      <c r="AU79" s="23">
        <f>IF(VLOOKUP($A79,CH_Input!$A$49:$B$61,2,FALSE)="Percentage",AV$70,IF(VLOOKUP($A79,CH_Input!$A$49:$B$61,2,FALSE)="Fixed","Fixed",(AU$70)))</f>
        <v>8</v>
      </c>
      <c r="AV79" s="14">
        <f t="shared" si="71"/>
        <v>0</v>
      </c>
    </row>
    <row r="80" spans="1:48" x14ac:dyDescent="0.25">
      <c r="A80" s="28" t="str">
        <f>CH_Input!$A56</f>
        <v>Lead Service Line</v>
      </c>
      <c r="B80" s="93">
        <f>INDEX(CH_Input!$C$49:$AL$61,MATCH($A80,CH_Input!$A$49:$A$61,0),MATCH(B$61,CH_Input!$C$48:$AL$48,0))</f>
        <v>0</v>
      </c>
      <c r="C80" s="23">
        <f>IF(VLOOKUP($A80,CH_Input!$A$49:$B$61,2,FALSE)="Percentage",D$70,IF(VLOOKUP($A80,CH_Input!$A$49:$B$61,2,FALSE)="Fixed","Fixed",(C$70)))</f>
        <v>8</v>
      </c>
      <c r="D80" s="14">
        <f t="shared" si="60"/>
        <v>0</v>
      </c>
      <c r="F80" s="93">
        <f>INDEX(CH_Input!$C$49:$AL$61,MATCH($A80,CH_Input!$A$49:$A$61,0),MATCH(F$61,CH_Input!$C$48:$AL$48,0))</f>
        <v>2.5000000000000001E-3</v>
      </c>
      <c r="G80" s="23">
        <f>IF(VLOOKUP($A80,CH_Input!$A$49:$B$61,2,FALSE)="Percentage",H$70,IF(VLOOKUP($A80,CH_Input!$A$49:$B$61,2,FALSE)="Fixed","Fixed",(G$70)))</f>
        <v>8</v>
      </c>
      <c r="H80" s="14">
        <f t="shared" si="61"/>
        <v>0.02</v>
      </c>
      <c r="J80" s="93">
        <f>INDEX(CH_Input!$C$49:$AL$61,MATCH($A80,CH_Input!$A$49:$A$61,0),MATCH(J$61,CH_Input!$C$48:$AL$48,0))</f>
        <v>0</v>
      </c>
      <c r="K80" s="23">
        <f>IF(VLOOKUP($A80,CH_Input!$A$49:$B$61,2,FALSE)="Percentage",L$70,IF(VLOOKUP($A80,CH_Input!$A$49:$B$61,2,FALSE)="Fixed","Fixed",(K$70)))</f>
        <v>8</v>
      </c>
      <c r="L80" s="14">
        <f t="shared" si="62"/>
        <v>0</v>
      </c>
      <c r="N80" s="93">
        <f>INDEX(CH_Input!$C$49:$AL$61,MATCH($A80,CH_Input!$A$49:$A$61,0),MATCH(N$61,CH_Input!$C$48:$AL$48,0))</f>
        <v>0</v>
      </c>
      <c r="O80" s="23">
        <f>IF(VLOOKUP($A80,CH_Input!$A$49:$B$61,2,FALSE)="Percentage",P$70,IF(VLOOKUP($A80,CH_Input!$A$49:$B$61,2,FALSE)="Fixed","Fixed",(O$70)))</f>
        <v>8</v>
      </c>
      <c r="P80" s="14">
        <f t="shared" si="63"/>
        <v>0</v>
      </c>
      <c r="R80" s="93">
        <f>INDEX(CH_Input!$C$49:$AL$61,MATCH($A80,CH_Input!$A$49:$A$61,0),MATCH(R$61,CH_Input!$C$48:$AL$48,0))</f>
        <v>0</v>
      </c>
      <c r="S80" s="23">
        <f>IF(VLOOKUP($A80,CH_Input!$A$49:$B$61,2,FALSE)="Percentage",T$70,IF(VLOOKUP($A80,CH_Input!$A$49:$B$61,2,FALSE)="Fixed","Fixed",(S$70)))</f>
        <v>8</v>
      </c>
      <c r="T80" s="14">
        <f t="shared" si="64"/>
        <v>0</v>
      </c>
      <c r="V80" s="93">
        <f>INDEX(CH_Input!$C$49:$AL$61,MATCH($A80,CH_Input!$A$49:$A$61,0),MATCH(V$61,CH_Input!$C$48:$AL$48,0))</f>
        <v>0</v>
      </c>
      <c r="W80" s="23">
        <f>IF(VLOOKUP($A80,CH_Input!$A$49:$B$61,2,FALSE)="Percentage",X$70,IF(VLOOKUP($A80,CH_Input!$A$49:$B$61,2,FALSE)="Fixed","Fixed",(W$70)))</f>
        <v>8</v>
      </c>
      <c r="X80" s="14">
        <f t="shared" si="65"/>
        <v>0</v>
      </c>
      <c r="Z80" s="93">
        <f>INDEX(CH_Input!$C$49:$AL$61,MATCH($A80,CH_Input!$A$49:$A$61,0),MATCH(Z$61,CH_Input!$C$48:$AL$48,0))</f>
        <v>0</v>
      </c>
      <c r="AA80" s="23">
        <f>IF(VLOOKUP($A80,CH_Input!$A$49:$B$61,2,FALSE)="Percentage",AB$70,IF(VLOOKUP($A80,CH_Input!$A$49:$B$61,2,FALSE)="Fixed","Fixed",(AA$70)))</f>
        <v>8</v>
      </c>
      <c r="AB80" s="14">
        <f t="shared" si="66"/>
        <v>0</v>
      </c>
      <c r="AD80" s="93">
        <f>INDEX(CH_Input!$C$49:$AL$61,MATCH($A80,CH_Input!$A$49:$A$61,0),MATCH(AD$61,CH_Input!$C$48:$AL$48,0))</f>
        <v>0</v>
      </c>
      <c r="AE80" s="23">
        <f>IF(VLOOKUP($A80,CH_Input!$A$49:$B$61,2,FALSE)="Percentage",AF$70,IF(VLOOKUP($A80,CH_Input!$A$49:$B$61,2,FALSE)="Fixed","Fixed",(AE$70)))</f>
        <v>8</v>
      </c>
      <c r="AF80" s="14">
        <f t="shared" si="67"/>
        <v>0</v>
      </c>
      <c r="AH80" s="93">
        <f>INDEX(CH_Input!$C$49:$AL$61,MATCH($A80,CH_Input!$A$49:$A$61,0),MATCH(AH$61,CH_Input!$C$48:$AL$48,0))</f>
        <v>0</v>
      </c>
      <c r="AI80" s="23">
        <f>IF(VLOOKUP($A80,CH_Input!$A$49:$B$61,2,FALSE)="Percentage",AJ$70,IF(VLOOKUP($A80,CH_Input!$A$49:$B$61,2,FALSE)="Fixed","Fixed",(AI$70)))</f>
        <v>8</v>
      </c>
      <c r="AJ80" s="14">
        <f t="shared" si="68"/>
        <v>0</v>
      </c>
      <c r="AL80" s="93">
        <f>INDEX(CH_Input!$C$49:$AL$61,MATCH($A80,CH_Input!$A$49:$A$61,0),MATCH(AL$61,CH_Input!$C$48:$AL$48,0))</f>
        <v>0</v>
      </c>
      <c r="AM80" s="23">
        <f>IF(VLOOKUP($A80,CH_Input!$A$49:$B$61,2,FALSE)="Percentage",AN$70,IF(VLOOKUP($A80,CH_Input!$A$49:$B$61,2,FALSE)="Fixed","Fixed",(AM$70)))</f>
        <v>8</v>
      </c>
      <c r="AN80" s="14">
        <f t="shared" si="69"/>
        <v>0</v>
      </c>
      <c r="AP80" s="93">
        <f>INDEX(CH_Input!$C$49:$AL$61,MATCH($A80,CH_Input!$A$49:$A$61,0),MATCH(AP$61,CH_Input!$C$48:$AL$48,0))</f>
        <v>0</v>
      </c>
      <c r="AQ80" s="23">
        <f>IF(VLOOKUP($A80,CH_Input!$A$49:$B$61,2,FALSE)="Percentage",AR$70,IF(VLOOKUP($A80,CH_Input!$A$49:$B$61,2,FALSE)="Fixed","Fixed",(AQ$70)))</f>
        <v>8</v>
      </c>
      <c r="AR80" s="14">
        <f t="shared" si="70"/>
        <v>0</v>
      </c>
      <c r="AS80" s="6"/>
      <c r="AT80" s="93">
        <f>INDEX(CH_Input!$C$49:$AL$61,MATCH($A80,CH_Input!$A$49:$A$61,0),MATCH(AT$61,CH_Input!$C$48:$AL$48,0))</f>
        <v>0</v>
      </c>
      <c r="AU80" s="23">
        <f>IF(VLOOKUP($A80,CH_Input!$A$49:$B$61,2,FALSE)="Percentage",AV$70,IF(VLOOKUP($A80,CH_Input!$A$49:$B$61,2,FALSE)="Fixed","Fixed",(AU$70)))</f>
        <v>8</v>
      </c>
      <c r="AV80" s="14">
        <f t="shared" si="71"/>
        <v>0</v>
      </c>
    </row>
    <row r="81" spans="1:48" x14ac:dyDescent="0.25">
      <c r="A81" s="28" t="str">
        <f>CH_Input!$A57</f>
        <v>M-WRAM</v>
      </c>
      <c r="B81" s="93">
        <f>INDEX(CH_Input!$C$49:$AL$61,MATCH($A81,CH_Input!$A$49:$A$61,0),MATCH(B$61,CH_Input!$C$48:$AL$48,0))</f>
        <v>0</v>
      </c>
      <c r="C81" s="23">
        <f>IF(VLOOKUP($A81,CH_Input!$A$49:$B$61,2,FALSE)="Percentage",D$70,IF(VLOOKUP($A81,CH_Input!$A$49:$B$61,2,FALSE)="Fixed","Fixed",(C$70)))</f>
        <v>8</v>
      </c>
      <c r="D81" s="14">
        <f t="shared" si="60"/>
        <v>0</v>
      </c>
      <c r="F81" s="93">
        <f>INDEX(CH_Input!$C$49:$AL$61,MATCH($A81,CH_Input!$A$49:$A$61,0),MATCH(F$61,CH_Input!$C$48:$AL$48,0))</f>
        <v>0.1195</v>
      </c>
      <c r="G81" s="23">
        <f>IF(VLOOKUP($A81,CH_Input!$A$49:$B$61,2,FALSE)="Percentage",H$70,IF(VLOOKUP($A81,CH_Input!$A$49:$B$61,2,FALSE)="Fixed","Fixed",(G$70)))</f>
        <v>8</v>
      </c>
      <c r="H81" s="14">
        <f t="shared" si="61"/>
        <v>0.96</v>
      </c>
      <c r="J81" s="93">
        <f>INDEX(CH_Input!$C$49:$AL$61,MATCH($A81,CH_Input!$A$49:$A$61,0),MATCH(J$61,CH_Input!$C$48:$AL$48,0))</f>
        <v>0</v>
      </c>
      <c r="K81" s="23">
        <f>IF(VLOOKUP($A81,CH_Input!$A$49:$B$61,2,FALSE)="Percentage",L$70,IF(VLOOKUP($A81,CH_Input!$A$49:$B$61,2,FALSE)="Fixed","Fixed",(K$70)))</f>
        <v>8</v>
      </c>
      <c r="L81" s="14">
        <f t="shared" si="62"/>
        <v>0</v>
      </c>
      <c r="N81" s="93">
        <f>INDEX(CH_Input!$C$49:$AL$61,MATCH($A81,CH_Input!$A$49:$A$61,0),MATCH(N$61,CH_Input!$C$48:$AL$48,0))</f>
        <v>0</v>
      </c>
      <c r="O81" s="23">
        <f>IF(VLOOKUP($A81,CH_Input!$A$49:$B$61,2,FALSE)="Percentage",P$70,IF(VLOOKUP($A81,CH_Input!$A$49:$B$61,2,FALSE)="Fixed","Fixed",(O$70)))</f>
        <v>8</v>
      </c>
      <c r="P81" s="14">
        <f t="shared" si="63"/>
        <v>0</v>
      </c>
      <c r="R81" s="93">
        <f>INDEX(CH_Input!$C$49:$AL$61,MATCH($A81,CH_Input!$A$49:$A$61,0),MATCH(R$61,CH_Input!$C$48:$AL$48,0))</f>
        <v>0</v>
      </c>
      <c r="S81" s="23">
        <f>IF(VLOOKUP($A81,CH_Input!$A$49:$B$61,2,FALSE)="Percentage",T$70,IF(VLOOKUP($A81,CH_Input!$A$49:$B$61,2,FALSE)="Fixed","Fixed",(S$70)))</f>
        <v>8</v>
      </c>
      <c r="T81" s="14">
        <f t="shared" si="64"/>
        <v>0</v>
      </c>
      <c r="V81" s="93">
        <f>INDEX(CH_Input!$C$49:$AL$61,MATCH($A81,CH_Input!$A$49:$A$61,0),MATCH(V$61,CH_Input!$C$48:$AL$48,0))</f>
        <v>0</v>
      </c>
      <c r="W81" s="23">
        <f>IF(VLOOKUP($A81,CH_Input!$A$49:$B$61,2,FALSE)="Percentage",X$70,IF(VLOOKUP($A81,CH_Input!$A$49:$B$61,2,FALSE)="Fixed","Fixed",(W$70)))</f>
        <v>8</v>
      </c>
      <c r="X81" s="14">
        <f t="shared" si="65"/>
        <v>0</v>
      </c>
      <c r="Z81" s="93">
        <f>INDEX(CH_Input!$C$49:$AL$61,MATCH($A81,CH_Input!$A$49:$A$61,0),MATCH(Z$61,CH_Input!$C$48:$AL$48,0))</f>
        <v>0</v>
      </c>
      <c r="AA81" s="23">
        <f>IF(VLOOKUP($A81,CH_Input!$A$49:$B$61,2,FALSE)="Percentage",AB$70,IF(VLOOKUP($A81,CH_Input!$A$49:$B$61,2,FALSE)="Fixed","Fixed",(AA$70)))</f>
        <v>8</v>
      </c>
      <c r="AB81" s="14">
        <f t="shared" si="66"/>
        <v>0</v>
      </c>
      <c r="AD81" s="93">
        <f>INDEX(CH_Input!$C$49:$AL$61,MATCH($A81,CH_Input!$A$49:$A$61,0),MATCH(AD$61,CH_Input!$C$48:$AL$48,0))</f>
        <v>0</v>
      </c>
      <c r="AE81" s="23">
        <f>IF(VLOOKUP($A81,CH_Input!$A$49:$B$61,2,FALSE)="Percentage",AF$70,IF(VLOOKUP($A81,CH_Input!$A$49:$B$61,2,FALSE)="Fixed","Fixed",(AE$70)))</f>
        <v>8</v>
      </c>
      <c r="AF81" s="14">
        <f t="shared" si="67"/>
        <v>0</v>
      </c>
      <c r="AH81" s="93">
        <f>INDEX(CH_Input!$C$49:$AL$61,MATCH($A81,CH_Input!$A$49:$A$61,0),MATCH(AH$61,CH_Input!$C$48:$AL$48,0))</f>
        <v>0</v>
      </c>
      <c r="AI81" s="23">
        <f>IF(VLOOKUP($A81,CH_Input!$A$49:$B$61,2,FALSE)="Percentage",AJ$70,IF(VLOOKUP($A81,CH_Input!$A$49:$B$61,2,FALSE)="Fixed","Fixed",(AI$70)))</f>
        <v>8</v>
      </c>
      <c r="AJ81" s="14">
        <f t="shared" si="68"/>
        <v>0</v>
      </c>
      <c r="AL81" s="93">
        <f>INDEX(CH_Input!$C$49:$AL$61,MATCH($A81,CH_Input!$A$49:$A$61,0),MATCH(AL$61,CH_Input!$C$48:$AL$48,0))</f>
        <v>0</v>
      </c>
      <c r="AM81" s="23">
        <f>IF(VLOOKUP($A81,CH_Input!$A$49:$B$61,2,FALSE)="Percentage",AN$70,IF(VLOOKUP($A81,CH_Input!$A$49:$B$61,2,FALSE)="Fixed","Fixed",(AM$70)))</f>
        <v>8</v>
      </c>
      <c r="AN81" s="14">
        <f t="shared" si="69"/>
        <v>0</v>
      </c>
      <c r="AP81" s="93">
        <f>INDEX(CH_Input!$C$49:$AL$61,MATCH($A81,CH_Input!$A$49:$A$61,0),MATCH(AP$61,CH_Input!$C$48:$AL$48,0))</f>
        <v>0</v>
      </c>
      <c r="AQ81" s="23">
        <f>IF(VLOOKUP($A81,CH_Input!$A$49:$B$61,2,FALSE)="Percentage",AR$70,IF(VLOOKUP($A81,CH_Input!$A$49:$B$61,2,FALSE)="Fixed","Fixed",(AQ$70)))</f>
        <v>8</v>
      </c>
      <c r="AR81" s="14">
        <f t="shared" si="70"/>
        <v>0</v>
      </c>
      <c r="AS81" s="6"/>
      <c r="AT81" s="93">
        <f>INDEX(CH_Input!$C$49:$AL$61,MATCH($A81,CH_Input!$A$49:$A$61,0),MATCH(AT$61,CH_Input!$C$48:$AL$48,0))</f>
        <v>0</v>
      </c>
      <c r="AU81" s="23">
        <f>IF(VLOOKUP($A81,CH_Input!$A$49:$B$61,2,FALSE)="Percentage",AV$70,IF(VLOOKUP($A81,CH_Input!$A$49:$B$61,2,FALSE)="Fixed","Fixed",(AU$70)))</f>
        <v>8</v>
      </c>
      <c r="AV81" s="14">
        <f t="shared" si="71"/>
        <v>0</v>
      </c>
    </row>
    <row r="82" spans="1:48" x14ac:dyDescent="0.25">
      <c r="A82" s="28" t="str">
        <f>CH_Input!$A58</f>
        <v>ICBA</v>
      </c>
      <c r="B82" s="93">
        <f>INDEX(CH_Input!$C$49:$AL$61,MATCH($A82,CH_Input!$A$49:$A$61,0),MATCH(B$61,CH_Input!$C$48:$AL$48,0))</f>
        <v>0</v>
      </c>
      <c r="C82" s="23">
        <f>IF(VLOOKUP($A82,CH_Input!$A$49:$B$61,2,FALSE)="Percentage",D$70,IF(VLOOKUP($A82,CH_Input!$A$49:$B$61,2,FALSE)="Fixed","Fixed",(C$70)))</f>
        <v>8</v>
      </c>
      <c r="D82" s="14">
        <f t="shared" si="60"/>
        <v>0</v>
      </c>
      <c r="F82" s="93">
        <f>INDEX(CH_Input!$C$49:$AL$61,MATCH($A82,CH_Input!$A$49:$A$61,0),MATCH(F$61,CH_Input!$C$48:$AL$48,0))</f>
        <v>2.2700000000000001E-2</v>
      </c>
      <c r="G82" s="23">
        <f>IF(VLOOKUP($A82,CH_Input!$A$49:$B$61,2,FALSE)="Percentage",H$70,IF(VLOOKUP($A82,CH_Input!$A$49:$B$61,2,FALSE)="Fixed","Fixed",(G$70)))</f>
        <v>8</v>
      </c>
      <c r="H82" s="14">
        <f t="shared" si="61"/>
        <v>0.18</v>
      </c>
      <c r="J82" s="93">
        <f>INDEX(CH_Input!$C$49:$AL$61,MATCH($A82,CH_Input!$A$49:$A$61,0),MATCH(J$61,CH_Input!$C$48:$AL$48,0))</f>
        <v>0</v>
      </c>
      <c r="K82" s="23">
        <f>IF(VLOOKUP($A82,CH_Input!$A$49:$B$61,2,FALSE)="Percentage",L$70,IF(VLOOKUP($A82,CH_Input!$A$49:$B$61,2,FALSE)="Fixed","Fixed",(K$70)))</f>
        <v>8</v>
      </c>
      <c r="L82" s="14">
        <f t="shared" si="62"/>
        <v>0</v>
      </c>
      <c r="N82" s="93">
        <f>INDEX(CH_Input!$C$49:$AL$61,MATCH($A82,CH_Input!$A$49:$A$61,0),MATCH(N$61,CH_Input!$C$48:$AL$48,0))</f>
        <v>0</v>
      </c>
      <c r="O82" s="23">
        <f>IF(VLOOKUP($A82,CH_Input!$A$49:$B$61,2,FALSE)="Percentage",P$70,IF(VLOOKUP($A82,CH_Input!$A$49:$B$61,2,FALSE)="Fixed","Fixed",(O$70)))</f>
        <v>8</v>
      </c>
      <c r="P82" s="14">
        <f t="shared" si="63"/>
        <v>0</v>
      </c>
      <c r="R82" s="93">
        <f>INDEX(CH_Input!$C$49:$AL$61,MATCH($A82,CH_Input!$A$49:$A$61,0),MATCH(R$61,CH_Input!$C$48:$AL$48,0))</f>
        <v>0</v>
      </c>
      <c r="S82" s="23">
        <f>IF(VLOOKUP($A82,CH_Input!$A$49:$B$61,2,FALSE)="Percentage",T$70,IF(VLOOKUP($A82,CH_Input!$A$49:$B$61,2,FALSE)="Fixed","Fixed",(S$70)))</f>
        <v>8</v>
      </c>
      <c r="T82" s="14">
        <f t="shared" si="64"/>
        <v>0</v>
      </c>
      <c r="V82" s="93">
        <f>INDEX(CH_Input!$C$49:$AL$61,MATCH($A82,CH_Input!$A$49:$A$61,0),MATCH(V$61,CH_Input!$C$48:$AL$48,0))</f>
        <v>0</v>
      </c>
      <c r="W82" s="23">
        <f>IF(VLOOKUP($A82,CH_Input!$A$49:$B$61,2,FALSE)="Percentage",X$70,IF(VLOOKUP($A82,CH_Input!$A$49:$B$61,2,FALSE)="Fixed","Fixed",(W$70)))</f>
        <v>8</v>
      </c>
      <c r="X82" s="14">
        <f t="shared" si="65"/>
        <v>0</v>
      </c>
      <c r="Z82" s="93">
        <f>INDEX(CH_Input!$C$49:$AL$61,MATCH($A82,CH_Input!$A$49:$A$61,0),MATCH(Z$61,CH_Input!$C$48:$AL$48,0))</f>
        <v>0</v>
      </c>
      <c r="AA82" s="23">
        <f>IF(VLOOKUP($A82,CH_Input!$A$49:$B$61,2,FALSE)="Percentage",AB$70,IF(VLOOKUP($A82,CH_Input!$A$49:$B$61,2,FALSE)="Fixed","Fixed",(AA$70)))</f>
        <v>8</v>
      </c>
      <c r="AB82" s="14">
        <f t="shared" si="66"/>
        <v>0</v>
      </c>
      <c r="AD82" s="93">
        <f>INDEX(CH_Input!$C$49:$AL$61,MATCH($A82,CH_Input!$A$49:$A$61,0),MATCH(AD$61,CH_Input!$C$48:$AL$48,0))</f>
        <v>0</v>
      </c>
      <c r="AE82" s="23">
        <f>IF(VLOOKUP($A82,CH_Input!$A$49:$B$61,2,FALSE)="Percentage",AF$70,IF(VLOOKUP($A82,CH_Input!$A$49:$B$61,2,FALSE)="Fixed","Fixed",(AE$70)))</f>
        <v>8</v>
      </c>
      <c r="AF82" s="14">
        <f t="shared" si="67"/>
        <v>0</v>
      </c>
      <c r="AH82" s="93">
        <f>INDEX(CH_Input!$C$49:$AL$61,MATCH($A82,CH_Input!$A$49:$A$61,0),MATCH(AH$61,CH_Input!$C$48:$AL$48,0))</f>
        <v>0</v>
      </c>
      <c r="AI82" s="23">
        <f>IF(VLOOKUP($A82,CH_Input!$A$49:$B$61,2,FALSE)="Percentage",AJ$70,IF(VLOOKUP($A82,CH_Input!$A$49:$B$61,2,FALSE)="Fixed","Fixed",(AI$70)))</f>
        <v>8</v>
      </c>
      <c r="AJ82" s="14">
        <f t="shared" si="68"/>
        <v>0</v>
      </c>
      <c r="AL82" s="93">
        <f>INDEX(CH_Input!$C$49:$AL$61,MATCH($A82,CH_Input!$A$49:$A$61,0),MATCH(AL$61,CH_Input!$C$48:$AL$48,0))</f>
        <v>0</v>
      </c>
      <c r="AM82" s="23">
        <f>IF(VLOOKUP($A82,CH_Input!$A$49:$B$61,2,FALSE)="Percentage",AN$70,IF(VLOOKUP($A82,CH_Input!$A$49:$B$61,2,FALSE)="Fixed","Fixed",(AM$70)))</f>
        <v>8</v>
      </c>
      <c r="AN82" s="14">
        <f t="shared" si="69"/>
        <v>0</v>
      </c>
      <c r="AP82" s="93">
        <f>INDEX(CH_Input!$C$49:$AL$61,MATCH($A82,CH_Input!$A$49:$A$61,0),MATCH(AP$61,CH_Input!$C$48:$AL$48,0))</f>
        <v>0</v>
      </c>
      <c r="AQ82" s="23">
        <f>IF(VLOOKUP($A82,CH_Input!$A$49:$B$61,2,FALSE)="Percentage",AR$70,IF(VLOOKUP($A82,CH_Input!$A$49:$B$61,2,FALSE)="Fixed","Fixed",(AQ$70)))</f>
        <v>8</v>
      </c>
      <c r="AR82" s="14">
        <f t="shared" si="70"/>
        <v>0</v>
      </c>
      <c r="AS82" s="6"/>
      <c r="AT82" s="93">
        <f>INDEX(CH_Input!$C$49:$AL$61,MATCH($A82,CH_Input!$A$49:$A$61,0),MATCH(AT$61,CH_Input!$C$48:$AL$48,0))</f>
        <v>0</v>
      </c>
      <c r="AU82" s="23">
        <f>IF(VLOOKUP($A82,CH_Input!$A$49:$B$61,2,FALSE)="Percentage",AV$70,IF(VLOOKUP($A82,CH_Input!$A$49:$B$61,2,FALSE)="Fixed","Fixed",(AU$70)))</f>
        <v>8</v>
      </c>
      <c r="AV82" s="14">
        <f t="shared" si="71"/>
        <v>0</v>
      </c>
    </row>
    <row r="83" spans="1:48" x14ac:dyDescent="0.25">
      <c r="A83" s="28" t="str">
        <f>CH_Input!$A59</f>
        <v>DRMA</v>
      </c>
      <c r="B83" s="93">
        <f>INDEX(CH_Input!$C$49:$AL$61,MATCH($A83,CH_Input!$A$49:$A$61,0),MATCH(B$61,CH_Input!$C$48:$AL$48,0))</f>
        <v>0</v>
      </c>
      <c r="C83" s="23">
        <f>IF(VLOOKUP($A83,CH_Input!$A$49:$B$61,2,FALSE)="Percentage",D$70,IF(VLOOKUP($A83,CH_Input!$A$49:$B$61,2,FALSE)="Fixed","Fixed",(C$70)))</f>
        <v>8</v>
      </c>
      <c r="D83" s="14">
        <f t="shared" si="60"/>
        <v>0</v>
      </c>
      <c r="F83" s="93">
        <f>INDEX(CH_Input!$C$49:$AL$61,MATCH($A83,CH_Input!$A$49:$A$61,0),MATCH(F$61,CH_Input!$C$48:$AL$48,0))</f>
        <v>3.6799999999999999E-2</v>
      </c>
      <c r="G83" s="23">
        <f>IF(VLOOKUP($A83,CH_Input!$A$49:$B$61,2,FALSE)="Percentage",H$70,IF(VLOOKUP($A83,CH_Input!$A$49:$B$61,2,FALSE)="Fixed","Fixed",(G$70)))</f>
        <v>8</v>
      </c>
      <c r="H83" s="14">
        <f t="shared" si="61"/>
        <v>0.28999999999999998</v>
      </c>
      <c r="J83" s="93">
        <f>INDEX(CH_Input!$C$49:$AL$61,MATCH($A83,CH_Input!$A$49:$A$61,0),MATCH(J$61,CH_Input!$C$48:$AL$48,0))</f>
        <v>0</v>
      </c>
      <c r="K83" s="23">
        <f>IF(VLOOKUP($A83,CH_Input!$A$49:$B$61,2,FALSE)="Percentage",L$70,IF(VLOOKUP($A83,CH_Input!$A$49:$B$61,2,FALSE)="Fixed","Fixed",(K$70)))</f>
        <v>8</v>
      </c>
      <c r="L83" s="14">
        <f t="shared" si="62"/>
        <v>0</v>
      </c>
      <c r="N83" s="93">
        <f>INDEX(CH_Input!$C$49:$AL$61,MATCH($A83,CH_Input!$A$49:$A$61,0),MATCH(N$61,CH_Input!$C$48:$AL$48,0))</f>
        <v>0</v>
      </c>
      <c r="O83" s="23">
        <f>IF(VLOOKUP($A83,CH_Input!$A$49:$B$61,2,FALSE)="Percentage",P$70,IF(VLOOKUP($A83,CH_Input!$A$49:$B$61,2,FALSE)="Fixed","Fixed",(O$70)))</f>
        <v>8</v>
      </c>
      <c r="P83" s="14">
        <f t="shared" si="63"/>
        <v>0</v>
      </c>
      <c r="R83" s="93">
        <f>INDEX(CH_Input!$C$49:$AL$61,MATCH($A83,CH_Input!$A$49:$A$61,0),MATCH(R$61,CH_Input!$C$48:$AL$48,0))</f>
        <v>0</v>
      </c>
      <c r="S83" s="23">
        <f>IF(VLOOKUP($A83,CH_Input!$A$49:$B$61,2,FALSE)="Percentage",T$70,IF(VLOOKUP($A83,CH_Input!$A$49:$B$61,2,FALSE)="Fixed","Fixed",(S$70)))</f>
        <v>8</v>
      </c>
      <c r="T83" s="14">
        <f t="shared" si="64"/>
        <v>0</v>
      </c>
      <c r="V83" s="93">
        <f>INDEX(CH_Input!$C$49:$AL$61,MATCH($A83,CH_Input!$A$49:$A$61,0),MATCH(V$61,CH_Input!$C$48:$AL$48,0))</f>
        <v>0</v>
      </c>
      <c r="W83" s="23">
        <f>IF(VLOOKUP($A83,CH_Input!$A$49:$B$61,2,FALSE)="Percentage",X$70,IF(VLOOKUP($A83,CH_Input!$A$49:$B$61,2,FALSE)="Fixed","Fixed",(W$70)))</f>
        <v>8</v>
      </c>
      <c r="X83" s="14">
        <f t="shared" si="65"/>
        <v>0</v>
      </c>
      <c r="Z83" s="93">
        <f>INDEX(CH_Input!$C$49:$AL$61,MATCH($A83,CH_Input!$A$49:$A$61,0),MATCH(Z$61,CH_Input!$C$48:$AL$48,0))</f>
        <v>0</v>
      </c>
      <c r="AA83" s="23">
        <f>IF(VLOOKUP($A83,CH_Input!$A$49:$B$61,2,FALSE)="Percentage",AB$70,IF(VLOOKUP($A83,CH_Input!$A$49:$B$61,2,FALSE)="Fixed","Fixed",(AA$70)))</f>
        <v>8</v>
      </c>
      <c r="AB83" s="14">
        <f t="shared" si="66"/>
        <v>0</v>
      </c>
      <c r="AD83" s="93">
        <f>INDEX(CH_Input!$C$49:$AL$61,MATCH($A83,CH_Input!$A$49:$A$61,0),MATCH(AD$61,CH_Input!$C$48:$AL$48,0))</f>
        <v>0</v>
      </c>
      <c r="AE83" s="23">
        <f>IF(VLOOKUP($A83,CH_Input!$A$49:$B$61,2,FALSE)="Percentage",AF$70,IF(VLOOKUP($A83,CH_Input!$A$49:$B$61,2,FALSE)="Fixed","Fixed",(AE$70)))</f>
        <v>8</v>
      </c>
      <c r="AF83" s="14">
        <f t="shared" si="67"/>
        <v>0</v>
      </c>
      <c r="AH83" s="93">
        <f>INDEX(CH_Input!$C$49:$AL$61,MATCH($A83,CH_Input!$A$49:$A$61,0),MATCH(AH$61,CH_Input!$C$48:$AL$48,0))</f>
        <v>0</v>
      </c>
      <c r="AI83" s="23">
        <f>IF(VLOOKUP($A83,CH_Input!$A$49:$B$61,2,FALSE)="Percentage",AJ$70,IF(VLOOKUP($A83,CH_Input!$A$49:$B$61,2,FALSE)="Fixed","Fixed",(AI$70)))</f>
        <v>8</v>
      </c>
      <c r="AJ83" s="14">
        <f t="shared" si="68"/>
        <v>0</v>
      </c>
      <c r="AL83" s="93">
        <f>INDEX(CH_Input!$C$49:$AL$61,MATCH($A83,CH_Input!$A$49:$A$61,0),MATCH(AL$61,CH_Input!$C$48:$AL$48,0))</f>
        <v>0</v>
      </c>
      <c r="AM83" s="23">
        <f>IF(VLOOKUP($A83,CH_Input!$A$49:$B$61,2,FALSE)="Percentage",AN$70,IF(VLOOKUP($A83,CH_Input!$A$49:$B$61,2,FALSE)="Fixed","Fixed",(AM$70)))</f>
        <v>8</v>
      </c>
      <c r="AN83" s="14">
        <f t="shared" si="69"/>
        <v>0</v>
      </c>
      <c r="AP83" s="93">
        <f>INDEX(CH_Input!$C$49:$AL$61,MATCH($A83,CH_Input!$A$49:$A$61,0),MATCH(AP$61,CH_Input!$C$48:$AL$48,0))</f>
        <v>0</v>
      </c>
      <c r="AQ83" s="23">
        <f>IF(VLOOKUP($A83,CH_Input!$A$49:$B$61,2,FALSE)="Percentage",AR$70,IF(VLOOKUP($A83,CH_Input!$A$49:$B$61,2,FALSE)="Fixed","Fixed",(AQ$70)))</f>
        <v>8</v>
      </c>
      <c r="AR83" s="14">
        <f t="shared" si="70"/>
        <v>0</v>
      </c>
      <c r="AS83" s="6"/>
      <c r="AT83" s="93">
        <f>INDEX(CH_Input!$C$49:$AL$61,MATCH($A83,CH_Input!$A$49:$A$61,0),MATCH(AT$61,CH_Input!$C$48:$AL$48,0))</f>
        <v>0</v>
      </c>
      <c r="AU83" s="23">
        <f>IF(VLOOKUP($A83,CH_Input!$A$49:$B$61,2,FALSE)="Percentage",AV$70,IF(VLOOKUP($A83,CH_Input!$A$49:$B$61,2,FALSE)="Fixed","Fixed",(AU$70)))</f>
        <v>8</v>
      </c>
      <c r="AV83" s="14">
        <f t="shared" si="71"/>
        <v>0</v>
      </c>
    </row>
    <row r="84" spans="1:48" x14ac:dyDescent="0.25">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25">
      <c r="A85" s="28" t="str">
        <f>CH_Input!$A61</f>
        <v>Reserved</v>
      </c>
      <c r="B85" s="93">
        <f>INDEX(CH_Input!$C$49:$AL$61,MATCH($A85,CH_Input!$A$49:$A$61,0),MATCH(B$61,CH_Input!$C$48:$AL$48,0))</f>
        <v>0</v>
      </c>
      <c r="C85" s="23">
        <f>IF(VLOOKUP($A85,CH_Input!$A$49:$B$61,2,FALSE)="Percentage",D$70,IF(VLOOKUP($A85,CH_Input!$A$49:$B$61,2,FALSE)="Fixed","Fixed",(C$70)))</f>
        <v>8</v>
      </c>
      <c r="D85" s="14">
        <f t="shared" si="60"/>
        <v>0</v>
      </c>
      <c r="F85" s="93">
        <f>INDEX(CH_Input!$C$49:$AL$61,MATCH($A85,CH_Input!$A$49:$A$61,0),MATCH(F$61,CH_Input!$C$48:$AL$48,0))</f>
        <v>0</v>
      </c>
      <c r="G85" s="23">
        <f>IF(VLOOKUP($A85,CH_Input!$A$49:$B$61,2,FALSE)="Percentage",H$70,IF(VLOOKUP($A85,CH_Input!$A$49:$B$61,2,FALSE)="Fixed","Fixed",(G$70)))</f>
        <v>8</v>
      </c>
      <c r="H85" s="14">
        <f t="shared" si="61"/>
        <v>0</v>
      </c>
      <c r="J85" s="93">
        <f>INDEX(CH_Input!$C$49:$AL$61,MATCH($A85,CH_Input!$A$49:$A$61,0),MATCH(J$61,CH_Input!$C$48:$AL$48,0))</f>
        <v>0</v>
      </c>
      <c r="K85" s="23">
        <f>IF(VLOOKUP($A85,CH_Input!$A$49:$B$61,2,FALSE)="Percentage",L$70,IF(VLOOKUP($A85,CH_Input!$A$49:$B$61,2,FALSE)="Fixed","Fixed",(K$70)))</f>
        <v>8</v>
      </c>
      <c r="L85" s="14">
        <f t="shared" si="62"/>
        <v>0</v>
      </c>
      <c r="N85" s="93">
        <f>INDEX(CH_Input!$C$49:$AL$61,MATCH($A85,CH_Input!$A$49:$A$61,0),MATCH(N$61,CH_Input!$C$48:$AL$48,0))</f>
        <v>0</v>
      </c>
      <c r="O85" s="23">
        <f>IF(VLOOKUP($A85,CH_Input!$A$49:$B$61,2,FALSE)="Percentage",P$70,IF(VLOOKUP($A85,CH_Input!$A$49:$B$61,2,FALSE)="Fixed","Fixed",(O$70)))</f>
        <v>8</v>
      </c>
      <c r="P85" s="14">
        <f t="shared" si="63"/>
        <v>0</v>
      </c>
      <c r="R85" s="93">
        <f>INDEX(CH_Input!$C$49:$AL$61,MATCH($A85,CH_Input!$A$49:$A$61,0),MATCH(R$61,CH_Input!$C$48:$AL$48,0))</f>
        <v>0</v>
      </c>
      <c r="S85" s="23">
        <f>IF(VLOOKUP($A85,CH_Input!$A$49:$B$61,2,FALSE)="Percentage",T$70,IF(VLOOKUP($A85,CH_Input!$A$49:$B$61,2,FALSE)="Fixed","Fixed",(S$70)))</f>
        <v>8</v>
      </c>
      <c r="T85" s="14">
        <f t="shared" si="64"/>
        <v>0</v>
      </c>
      <c r="V85" s="93">
        <f>INDEX(CH_Input!$C$49:$AL$61,MATCH($A85,CH_Input!$A$49:$A$61,0),MATCH(V$61,CH_Input!$C$48:$AL$48,0))</f>
        <v>0</v>
      </c>
      <c r="W85" s="23">
        <f>IF(VLOOKUP($A85,CH_Input!$A$49:$B$61,2,FALSE)="Percentage",X$70,IF(VLOOKUP($A85,CH_Input!$A$49:$B$61,2,FALSE)="Fixed","Fixed",(W$70)))</f>
        <v>8</v>
      </c>
      <c r="X85" s="14">
        <f t="shared" si="65"/>
        <v>0</v>
      </c>
      <c r="Z85" s="93">
        <f>INDEX(CH_Input!$C$49:$AL$61,MATCH($A85,CH_Input!$A$49:$A$61,0),MATCH(Z$61,CH_Input!$C$48:$AL$48,0))</f>
        <v>0</v>
      </c>
      <c r="AA85" s="23">
        <f>IF(VLOOKUP($A85,CH_Input!$A$49:$B$61,2,FALSE)="Percentage",AB$70,IF(VLOOKUP($A85,CH_Input!$A$49:$B$61,2,FALSE)="Fixed","Fixed",(AA$70)))</f>
        <v>8</v>
      </c>
      <c r="AB85" s="14">
        <f t="shared" si="66"/>
        <v>0</v>
      </c>
      <c r="AD85" s="93">
        <f>INDEX(CH_Input!$C$49:$AL$61,MATCH($A85,CH_Input!$A$49:$A$61,0),MATCH(AD$61,CH_Input!$C$48:$AL$48,0))</f>
        <v>0</v>
      </c>
      <c r="AE85" s="23">
        <f>IF(VLOOKUP($A85,CH_Input!$A$49:$B$61,2,FALSE)="Percentage",AF$70,IF(VLOOKUP($A85,CH_Input!$A$49:$B$61,2,FALSE)="Fixed","Fixed",(AE$70)))</f>
        <v>8</v>
      </c>
      <c r="AF85" s="14">
        <f t="shared" si="67"/>
        <v>0</v>
      </c>
      <c r="AH85" s="93">
        <f>INDEX(CH_Input!$C$49:$AL$61,MATCH($A85,CH_Input!$A$49:$A$61,0),MATCH(AH$61,CH_Input!$C$48:$AL$48,0))</f>
        <v>0</v>
      </c>
      <c r="AI85" s="23">
        <f>IF(VLOOKUP($A85,CH_Input!$A$49:$B$61,2,FALSE)="Percentage",AJ$70,IF(VLOOKUP($A85,CH_Input!$A$49:$B$61,2,FALSE)="Fixed","Fixed",(AI$70)))</f>
        <v>8</v>
      </c>
      <c r="AJ85" s="14">
        <f t="shared" si="68"/>
        <v>0</v>
      </c>
      <c r="AL85" s="93">
        <f>INDEX(CH_Input!$C$49:$AL$61,MATCH($A85,CH_Input!$A$49:$A$61,0),MATCH(AL$61,CH_Input!$C$48:$AL$48,0))</f>
        <v>0</v>
      </c>
      <c r="AM85" s="23">
        <f>IF(VLOOKUP($A85,CH_Input!$A$49:$B$61,2,FALSE)="Percentage",AN$70,IF(VLOOKUP($A85,CH_Input!$A$49:$B$61,2,FALSE)="Fixed","Fixed",(AM$70)))</f>
        <v>8</v>
      </c>
      <c r="AN85" s="14">
        <f t="shared" si="69"/>
        <v>0</v>
      </c>
      <c r="AP85" s="93">
        <f>INDEX(CH_Input!$C$49:$AL$61,MATCH($A85,CH_Input!$A$49:$A$61,0),MATCH(AP$61,CH_Input!$C$48:$AL$48,0))</f>
        <v>0</v>
      </c>
      <c r="AQ85" s="23">
        <f>IF(VLOOKUP($A85,CH_Input!$A$49:$B$61,2,FALSE)="Percentage",AR$70,IF(VLOOKUP($A85,CH_Input!$A$49:$B$61,2,FALSE)="Fixed","Fixed",(AQ$70)))</f>
        <v>8</v>
      </c>
      <c r="AR85" s="14">
        <f t="shared" si="70"/>
        <v>0</v>
      </c>
      <c r="AS85" s="6"/>
      <c r="AT85" s="93">
        <f>INDEX(CH_Input!$C$49:$AL$61,MATCH($A85,CH_Input!$A$49:$A$61,0),MATCH(AT$61,CH_Input!$C$48:$AL$48,0))</f>
        <v>0</v>
      </c>
      <c r="AU85" s="23">
        <f>IF(VLOOKUP($A85,CH_Input!$A$49:$B$61,2,FALSE)="Percentage",AV$70,IF(VLOOKUP($A85,CH_Input!$A$49:$B$61,2,FALSE)="Fixed","Fixed",(AU$70)))</f>
        <v>8</v>
      </c>
      <c r="AV85" s="14">
        <f t="shared" si="71"/>
        <v>0</v>
      </c>
    </row>
    <row r="86" spans="1:48" x14ac:dyDescent="0.25">
      <c r="A86" t="s">
        <v>25</v>
      </c>
      <c r="B86" s="13"/>
      <c r="D86" s="19">
        <f>SUM(D73:D85)</f>
        <v>-6.46</v>
      </c>
      <c r="F86" s="13"/>
      <c r="H86" s="19">
        <f>SUM(H73:H85)</f>
        <v>-11.06</v>
      </c>
      <c r="J86" s="13"/>
      <c r="L86" s="19">
        <f>SUM(L73:L85)</f>
        <v>-6.46</v>
      </c>
      <c r="N86" s="13"/>
      <c r="P86" s="19">
        <f>SUM(P73:P85)</f>
        <v>-6.46</v>
      </c>
      <c r="R86" s="13"/>
      <c r="T86" s="19">
        <f>SUM(T73:T85)</f>
        <v>-4.93</v>
      </c>
      <c r="V86" s="13"/>
      <c r="X86" s="19">
        <f>SUM(X73:X85)</f>
        <v>-8.19</v>
      </c>
      <c r="Z86" s="13"/>
      <c r="AB86" s="19">
        <f>SUM(AB73:AB85)</f>
        <v>-5.5299999999999994</v>
      </c>
      <c r="AD86" s="13"/>
      <c r="AF86" s="19">
        <f>SUM(AF73:AF85)</f>
        <v>-7.24</v>
      </c>
      <c r="AH86" s="13"/>
      <c r="AJ86" s="19">
        <f>SUM(AJ73:AJ85)</f>
        <v>-7.24</v>
      </c>
      <c r="AL86" s="13"/>
      <c r="AN86" s="19">
        <f>SUM(AN73:AN85)</f>
        <v>-7.24</v>
      </c>
      <c r="AP86" s="13"/>
      <c r="AR86" s="19">
        <f>SUM(AR73:AR85)</f>
        <v>-8.06</v>
      </c>
      <c r="AS86" s="43"/>
      <c r="AT86" s="13"/>
      <c r="AV86" s="19">
        <f>SUM(AV73:AV85)</f>
        <v>-8.06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8.0000000000000002E-3</v>
      </c>
      <c r="C89" s="6">
        <f>D86+D70</f>
        <v>21.52</v>
      </c>
      <c r="D89" s="14">
        <f>ROUND(B89*C89,2)</f>
        <v>0.17</v>
      </c>
      <c r="F89" s="22" cm="1">
        <f t="array" ref="F89">SUMPRODUCT(($A89=CH_Input!$A$64:$A$69)*(F$13=CH_Input!$B$63:$BI$63)*(CH_Input!$B$64:$BI$69))</f>
        <v>8.0000000000000002E-3</v>
      </c>
      <c r="G89" s="6">
        <f>H86+H70</f>
        <v>16.920000000000002</v>
      </c>
      <c r="H89" s="14">
        <f>ROUND(F89*G89,2)</f>
        <v>0.14000000000000001</v>
      </c>
      <c r="J89" s="22" cm="1">
        <f t="array" ref="J89">SUMPRODUCT(($A89=CH_Input!$A$64:$A$69)*(J$13=CH_Input!$B$63:$BI$63)*(CH_Input!$B$64:$BI$69))</f>
        <v>8.0000000000000002E-3</v>
      </c>
      <c r="K89" s="6">
        <f>L86+L70</f>
        <v>21.52</v>
      </c>
      <c r="L89" s="14">
        <f>ROUND(J89*K89,2)</f>
        <v>0.17</v>
      </c>
      <c r="N89" s="22" cm="1">
        <f t="array" ref="N89">SUMPRODUCT(($A89=CH_Input!$A$64:$A$69)*(N$13=CH_Input!$B$63:$BI$63)*(CH_Input!$B$64:$BI$69))</f>
        <v>8.0000000000000002E-3</v>
      </c>
      <c r="O89" s="6">
        <f>P86+P70</f>
        <v>21.52</v>
      </c>
      <c r="P89" s="14">
        <f>ROUND(N89*O89,2)</f>
        <v>0.17</v>
      </c>
      <c r="R89" s="22" cm="1">
        <f t="array" ref="R89">SUMPRODUCT(($A89=CH_Input!$A$64:$A$69)*(R$13=CH_Input!$B$63:$BI$63)*(CH_Input!$B$64:$BI$69))</f>
        <v>8.0000000000000002E-3</v>
      </c>
      <c r="S89" s="6">
        <f>T86+T70</f>
        <v>24.16</v>
      </c>
      <c r="T89" s="14">
        <f>ROUND(R89*S89,2)</f>
        <v>0.19</v>
      </c>
      <c r="V89" s="22" cm="1">
        <f t="array" ref="V89">SUMPRODUCT(($A89=CH_Input!$A$64:$A$69)*(V$13=CH_Input!$B$63:$BI$63)*(CH_Input!$B$64:$BI$69))</f>
        <v>8.0000000000000002E-3</v>
      </c>
      <c r="W89" s="6">
        <f>X86+X70</f>
        <v>20.9</v>
      </c>
      <c r="X89" s="14">
        <f>ROUND(V89*W89,2)</f>
        <v>0.17</v>
      </c>
      <c r="Z89" s="22" cm="1">
        <f t="array" ref="Z89">SUMPRODUCT(($A89=CH_Input!$A$64:$A$69)*(Z$13=CH_Input!$B$63:$BI$63)*(CH_Input!$B$64:$BI$69))</f>
        <v>8.0000000000000002E-3</v>
      </c>
      <c r="AA89" s="6">
        <f>AB86+AB70</f>
        <v>23.560000000000002</v>
      </c>
      <c r="AB89" s="14">
        <f>ROUND(Z89*AA89,2)</f>
        <v>0.19</v>
      </c>
      <c r="AD89" s="22" cm="1">
        <f t="array" ref="AD89">SUMPRODUCT(($A89=CH_Input!$A$64:$A$69)*(AD$13=CH_Input!$B$63:$BI$63)*(CH_Input!$B$64:$BI$69))</f>
        <v>8.0000000000000002E-3</v>
      </c>
      <c r="AE89" s="6">
        <f>AF86+AF70</f>
        <v>22.36</v>
      </c>
      <c r="AF89" s="14">
        <f>ROUND(AD89*AE89,2)</f>
        <v>0.18</v>
      </c>
      <c r="AH89" s="22" cm="1">
        <f t="array" ref="AH89">SUMPRODUCT(($A89=CH_Input!$A$64:$A$69)*(AH$13=CH_Input!$B$63:$BI$63)*(CH_Input!$B$64:$BI$69))</f>
        <v>8.0000000000000002E-3</v>
      </c>
      <c r="AI89" s="6">
        <f>AJ86+AJ70</f>
        <v>22.36</v>
      </c>
      <c r="AJ89" s="14">
        <f>ROUND(AH89*AI89,2)</f>
        <v>0.18</v>
      </c>
      <c r="AL89" s="22" cm="1">
        <f t="array" ref="AL89">SUMPRODUCT(($A89=CH_Input!$A$64:$A$69)*(AL$13=CH_Input!$B$63:$BI$63)*(CH_Input!$B$64:$BI$69))</f>
        <v>8.0000000000000002E-3</v>
      </c>
      <c r="AM89" s="6">
        <f>AN86+AN70</f>
        <v>22.36</v>
      </c>
      <c r="AN89" s="14">
        <f>ROUND(AL89*AM89,2)</f>
        <v>0.18</v>
      </c>
      <c r="AP89" s="22" cm="1">
        <f t="array" ref="AP89">SUMPRODUCT(($A89=CH_Input!$A$64:$A$69)*(AP$13=CH_Input!$B$63:$BI$63)*(CH_Input!$B$64:$BI$69))</f>
        <v>8.0000000000000002E-3</v>
      </c>
      <c r="AQ89" s="6">
        <f>AR86+AR70</f>
        <v>21.54</v>
      </c>
      <c r="AR89" s="14">
        <f>ROUND(AP89*AQ89,2)</f>
        <v>0.17</v>
      </c>
      <c r="AS89" s="6"/>
      <c r="AT89" s="22" cm="1">
        <f t="array" ref="AT89">SUMPRODUCT(($A89=CH_Input!$A$64:$A$69)*(AT$13=CH_Input!$B$63:$BI$63)*(CH_Input!$B$64:$BI$69))</f>
        <v>8.0000000000000002E-3</v>
      </c>
      <c r="AU89" s="6">
        <f>AV86+AV70</f>
        <v>21.54</v>
      </c>
      <c r="AV89" s="14">
        <f>ROUND(AT89*AU89,2)</f>
        <v>0.17</v>
      </c>
    </row>
    <row r="90" spans="1:48" ht="14.45" hidden="1" customHeight="1" x14ac:dyDescent="0.25">
      <c r="A90">
        <f>+CH_Input!A109</f>
        <v>0</v>
      </c>
      <c r="B90" s="22" cm="1">
        <f t="array" ref="B90">SUMPRODUCT(($A90=CH_Input!$A$64:$A$69)*(B$13=CH_Input!$B$63:$BI$63)*(CH_Input!$B$64:$BI$69))</f>
        <v>0</v>
      </c>
      <c r="C90" s="6">
        <f>C89</f>
        <v>21.52</v>
      </c>
      <c r="D90" s="14">
        <f t="shared" ref="D90:D94" si="72">ROUND(B90*C90,2)</f>
        <v>0</v>
      </c>
      <c r="F90" s="22" cm="1">
        <f t="array" ref="F90">SUMPRODUCT(($A90=CH_Input!$A$64:$A$69)*(F$13=CH_Input!$B$63:$BI$63)*(CH_Input!$B$64:$BI$69))</f>
        <v>0</v>
      </c>
      <c r="G90" s="6">
        <f>G89</f>
        <v>16.920000000000002</v>
      </c>
      <c r="H90" s="14">
        <f t="shared" ref="H90:H94" si="73">ROUND(F90*G90,2)</f>
        <v>0</v>
      </c>
      <c r="J90" s="22" cm="1">
        <f t="array" ref="J90">SUMPRODUCT(($A90=CH_Input!$A$64:$A$69)*(J$13=CH_Input!$B$63:$BI$63)*(CH_Input!$B$64:$BI$69))</f>
        <v>0</v>
      </c>
      <c r="K90" s="6">
        <f>K89</f>
        <v>21.52</v>
      </c>
      <c r="L90" s="14">
        <f t="shared" ref="L90:L94" si="74">ROUND(J90*K90,2)</f>
        <v>0</v>
      </c>
      <c r="N90" s="22" cm="1">
        <f t="array" ref="N90">SUMPRODUCT(($A90=CH_Input!$A$64:$A$69)*(N$13=CH_Input!$B$63:$BI$63)*(CH_Input!$B$64:$BI$69))</f>
        <v>0</v>
      </c>
      <c r="O90" s="6">
        <f>O89</f>
        <v>21.52</v>
      </c>
      <c r="P90" s="14">
        <f t="shared" ref="P90:P94" si="75">ROUND(N90*O90,2)</f>
        <v>0</v>
      </c>
      <c r="R90" s="22" cm="1">
        <f t="array" ref="R90">SUMPRODUCT(($A90=CH_Input!$A$64:$A$69)*(R$13=CH_Input!$B$63:$BI$63)*(CH_Input!$B$64:$BI$69))</f>
        <v>0</v>
      </c>
      <c r="S90" s="6">
        <f>S89</f>
        <v>24.16</v>
      </c>
      <c r="T90" s="14">
        <f t="shared" ref="T90:T94" si="76">ROUND(R90*S90,2)</f>
        <v>0</v>
      </c>
      <c r="V90" s="22" cm="1">
        <f t="array" ref="V90">SUMPRODUCT(($A90=CH_Input!$A$64:$A$69)*(V$13=CH_Input!$B$63:$BI$63)*(CH_Input!$B$64:$BI$69))</f>
        <v>0</v>
      </c>
      <c r="W90" s="6">
        <f>W89</f>
        <v>20.9</v>
      </c>
      <c r="X90" s="14">
        <f t="shared" ref="X90:X94" si="77">ROUND(V90*W90,2)</f>
        <v>0</v>
      </c>
      <c r="Z90" s="22" cm="1">
        <f t="array" ref="Z90">SUMPRODUCT(($A90=CH_Input!$A$64:$A$69)*(Z$13=CH_Input!$B$63:$BI$63)*(CH_Input!$B$64:$BI$69))</f>
        <v>0</v>
      </c>
      <c r="AA90" s="6">
        <f>AA89</f>
        <v>23.560000000000002</v>
      </c>
      <c r="AB90" s="14">
        <f t="shared" ref="AB90:AB94" si="78">ROUND(Z90*AA90,2)</f>
        <v>0</v>
      </c>
      <c r="AD90" s="22" cm="1">
        <f t="array" ref="AD90">SUMPRODUCT(($A90=CH_Input!$A$64:$A$69)*(AD$13=CH_Input!$B$63:$BI$63)*(CH_Input!$B$64:$BI$69))</f>
        <v>0</v>
      </c>
      <c r="AE90" s="6">
        <f>AE89</f>
        <v>22.36</v>
      </c>
      <c r="AF90" s="14">
        <f t="shared" ref="AF90:AF94" si="79">ROUND(AD90*AE90,2)</f>
        <v>0</v>
      </c>
      <c r="AH90" s="22" cm="1">
        <f t="array" ref="AH90">SUMPRODUCT(($A90=CH_Input!$A$64:$A$69)*(AH$13=CH_Input!$B$63:$BI$63)*(CH_Input!$B$64:$BI$69))</f>
        <v>0</v>
      </c>
      <c r="AI90" s="6">
        <f>AI89</f>
        <v>22.36</v>
      </c>
      <c r="AJ90" s="14">
        <f t="shared" ref="AJ90:AJ94" si="80">ROUND(AH90*AI90,2)</f>
        <v>0</v>
      </c>
      <c r="AL90" s="22" cm="1">
        <f t="array" ref="AL90">SUMPRODUCT(($A90=CH_Input!$A$64:$A$69)*(AL$13=CH_Input!$B$63:$BI$63)*(CH_Input!$B$64:$BI$69))</f>
        <v>0</v>
      </c>
      <c r="AM90" s="6">
        <f>AM89</f>
        <v>22.36</v>
      </c>
      <c r="AN90" s="14">
        <f t="shared" ref="AN90:AN94" si="81">ROUND(AL90*AM90,2)</f>
        <v>0</v>
      </c>
      <c r="AP90" s="22" cm="1">
        <f t="array" ref="AP90">SUMPRODUCT(($A90=CH_Input!$A$64:$A$69)*(AP$13=CH_Input!$B$63:$BI$63)*(CH_Input!$B$64:$BI$69))</f>
        <v>0</v>
      </c>
      <c r="AQ90" s="6">
        <f>AQ89</f>
        <v>21.54</v>
      </c>
      <c r="AR90" s="14">
        <f t="shared" ref="AR90:AR94" si="82">ROUND(AP90*AQ90,2)</f>
        <v>0</v>
      </c>
      <c r="AT90" s="22" cm="1">
        <f t="array" ref="AT90">SUMPRODUCT(($A90=CH_Input!$A$64:$A$69)*(AT$13=CH_Input!$B$63:$BI$63)*(CH_Input!$B$64:$BI$69))</f>
        <v>0</v>
      </c>
      <c r="AU90" s="6">
        <f>AU89</f>
        <v>21.54</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21.52</v>
      </c>
      <c r="D91" s="14">
        <f t="shared" si="72"/>
        <v>0</v>
      </c>
      <c r="F91" s="22" cm="1">
        <f t="array" ref="F91">SUMPRODUCT(($A91=CH_Input!$A$64:$A$69)*(F$13=CH_Input!$B$63:$BI$63)*(CH_Input!$B$64:$BI$69))</f>
        <v>0</v>
      </c>
      <c r="G91" s="6">
        <f t="shared" ref="G91:G94" si="85">G90</f>
        <v>16.920000000000002</v>
      </c>
      <c r="H91" s="14">
        <f t="shared" si="73"/>
        <v>0</v>
      </c>
      <c r="J91" s="22" cm="1">
        <f t="array" ref="J91">SUMPRODUCT(($A91=CH_Input!$A$64:$A$69)*(J$13=CH_Input!$B$63:$BI$63)*(CH_Input!$B$64:$BI$69))</f>
        <v>0</v>
      </c>
      <c r="K91" s="6">
        <f t="shared" ref="K91:K94" si="86">K90</f>
        <v>21.52</v>
      </c>
      <c r="L91" s="14">
        <f t="shared" si="74"/>
        <v>0</v>
      </c>
      <c r="N91" s="22" cm="1">
        <f t="array" ref="N91">SUMPRODUCT(($A91=CH_Input!$A$64:$A$69)*(N$13=CH_Input!$B$63:$BI$63)*(CH_Input!$B$64:$BI$69))</f>
        <v>0</v>
      </c>
      <c r="O91" s="6">
        <f t="shared" ref="O91:O94" si="87">O90</f>
        <v>21.52</v>
      </c>
      <c r="P91" s="14">
        <f t="shared" si="75"/>
        <v>0</v>
      </c>
      <c r="R91" s="22" cm="1">
        <f t="array" ref="R91">SUMPRODUCT(($A91=CH_Input!$A$64:$A$69)*(R$13=CH_Input!$B$63:$BI$63)*(CH_Input!$B$64:$BI$69))</f>
        <v>0</v>
      </c>
      <c r="S91" s="6">
        <f t="shared" ref="S91:S94" si="88">S90</f>
        <v>24.16</v>
      </c>
      <c r="T91" s="14">
        <f t="shared" si="76"/>
        <v>0</v>
      </c>
      <c r="V91" s="22" cm="1">
        <f t="array" ref="V91">SUMPRODUCT(($A91=CH_Input!$A$64:$A$69)*(V$13=CH_Input!$B$63:$BI$63)*(CH_Input!$B$64:$BI$69))</f>
        <v>0</v>
      </c>
      <c r="W91" s="6">
        <f t="shared" ref="W91:W94" si="89">W90</f>
        <v>20.9</v>
      </c>
      <c r="X91" s="14">
        <f t="shared" si="77"/>
        <v>0</v>
      </c>
      <c r="Z91" s="22" cm="1">
        <f t="array" ref="Z91">SUMPRODUCT(($A91=CH_Input!$A$64:$A$69)*(Z$13=CH_Input!$B$63:$BI$63)*(CH_Input!$B$64:$BI$69))</f>
        <v>0</v>
      </c>
      <c r="AA91" s="6">
        <f t="shared" ref="AA91:AA94" si="90">AA90</f>
        <v>23.560000000000002</v>
      </c>
      <c r="AB91" s="14">
        <f t="shared" si="78"/>
        <v>0</v>
      </c>
      <c r="AD91" s="22" cm="1">
        <f t="array" ref="AD91">SUMPRODUCT(($A91=CH_Input!$A$64:$A$69)*(AD$13=CH_Input!$B$63:$BI$63)*(CH_Input!$B$64:$BI$69))</f>
        <v>0</v>
      </c>
      <c r="AE91" s="6">
        <f t="shared" ref="AE91:AE94" si="91">AE90</f>
        <v>22.36</v>
      </c>
      <c r="AF91" s="14">
        <f t="shared" si="79"/>
        <v>0</v>
      </c>
      <c r="AH91" s="22" cm="1">
        <f t="array" ref="AH91">SUMPRODUCT(($A91=CH_Input!$A$64:$A$69)*(AH$13=CH_Input!$B$63:$BI$63)*(CH_Input!$B$64:$BI$69))</f>
        <v>0</v>
      </c>
      <c r="AI91" s="6">
        <f t="shared" ref="AI91:AI94" si="92">AI90</f>
        <v>22.36</v>
      </c>
      <c r="AJ91" s="14">
        <f t="shared" si="80"/>
        <v>0</v>
      </c>
      <c r="AL91" s="22" cm="1">
        <f t="array" ref="AL91">SUMPRODUCT(($A91=CH_Input!$A$64:$A$69)*(AL$13=CH_Input!$B$63:$BI$63)*(CH_Input!$B$64:$BI$69))</f>
        <v>0</v>
      </c>
      <c r="AM91" s="6">
        <f t="shared" ref="AM91:AM94" si="93">AM90</f>
        <v>22.36</v>
      </c>
      <c r="AN91" s="14">
        <f t="shared" si="81"/>
        <v>0</v>
      </c>
      <c r="AP91" s="22" cm="1">
        <f t="array" ref="AP91">SUMPRODUCT(($A91=CH_Input!$A$64:$A$69)*(AP$13=CH_Input!$B$63:$BI$63)*(CH_Input!$B$64:$BI$69))</f>
        <v>0</v>
      </c>
      <c r="AQ91" s="6">
        <f t="shared" ref="AQ91:AQ94" si="94">AQ90</f>
        <v>21.54</v>
      </c>
      <c r="AR91" s="14">
        <f t="shared" si="82"/>
        <v>0</v>
      </c>
      <c r="AT91" s="22" cm="1">
        <f t="array" ref="AT91">SUMPRODUCT(($A91=CH_Input!$A$64:$A$69)*(AT$13=CH_Input!$B$63:$BI$63)*(CH_Input!$B$64:$BI$69))</f>
        <v>0</v>
      </c>
      <c r="AU91" s="6">
        <f t="shared" ref="AU91:AU94" si="95">AU90</f>
        <v>21.54</v>
      </c>
      <c r="AV91" s="14">
        <f t="shared" si="83"/>
        <v>0</v>
      </c>
    </row>
    <row r="92" spans="1:48" ht="14.45" hidden="1" customHeight="1" x14ac:dyDescent="0.25">
      <c r="A92">
        <f>+CH_Input!A111</f>
        <v>0</v>
      </c>
      <c r="B92" s="22" cm="1">
        <f t="array" ref="B92">SUMPRODUCT(($A92=CH_Input!$A$64:$A$69)*(B$13=CH_Input!$B$63:$BI$63)*(CH_Input!$B$64:$BI$69))</f>
        <v>0</v>
      </c>
      <c r="C92" s="6">
        <f t="shared" si="84"/>
        <v>21.52</v>
      </c>
      <c r="D92" s="14">
        <f t="shared" si="72"/>
        <v>0</v>
      </c>
      <c r="F92" s="22" cm="1">
        <f t="array" ref="F92">SUMPRODUCT(($A92=CH_Input!$A$64:$A$69)*(F$13=CH_Input!$B$63:$BI$63)*(CH_Input!$B$64:$BI$69))</f>
        <v>0</v>
      </c>
      <c r="G92" s="6">
        <f t="shared" si="85"/>
        <v>16.920000000000002</v>
      </c>
      <c r="H92" s="14">
        <f t="shared" si="73"/>
        <v>0</v>
      </c>
      <c r="J92" s="22" cm="1">
        <f t="array" ref="J92">SUMPRODUCT(($A92=CH_Input!$A$64:$A$69)*(J$13=CH_Input!$B$63:$BI$63)*(CH_Input!$B$64:$BI$69))</f>
        <v>0</v>
      </c>
      <c r="K92" s="6">
        <f t="shared" si="86"/>
        <v>21.52</v>
      </c>
      <c r="L92" s="14">
        <f t="shared" si="74"/>
        <v>0</v>
      </c>
      <c r="N92" s="22" cm="1">
        <f t="array" ref="N92">SUMPRODUCT(($A92=CH_Input!$A$64:$A$69)*(N$13=CH_Input!$B$63:$BI$63)*(CH_Input!$B$64:$BI$69))</f>
        <v>0</v>
      </c>
      <c r="O92" s="6">
        <f t="shared" si="87"/>
        <v>21.52</v>
      </c>
      <c r="P92" s="14">
        <f t="shared" si="75"/>
        <v>0</v>
      </c>
      <c r="R92" s="22" cm="1">
        <f t="array" ref="R92">SUMPRODUCT(($A92=CH_Input!$A$64:$A$69)*(R$13=CH_Input!$B$63:$BI$63)*(CH_Input!$B$64:$BI$69))</f>
        <v>0</v>
      </c>
      <c r="S92" s="6">
        <f t="shared" si="88"/>
        <v>24.16</v>
      </c>
      <c r="T92" s="14">
        <f t="shared" si="76"/>
        <v>0</v>
      </c>
      <c r="V92" s="22" cm="1">
        <f t="array" ref="V92">SUMPRODUCT(($A92=CH_Input!$A$64:$A$69)*(V$13=CH_Input!$B$63:$BI$63)*(CH_Input!$B$64:$BI$69))</f>
        <v>0</v>
      </c>
      <c r="W92" s="6">
        <f t="shared" si="89"/>
        <v>20.9</v>
      </c>
      <c r="X92" s="14">
        <f t="shared" si="77"/>
        <v>0</v>
      </c>
      <c r="Z92" s="22" cm="1">
        <f t="array" ref="Z92">SUMPRODUCT(($A92=CH_Input!$A$64:$A$69)*(Z$13=CH_Input!$B$63:$BI$63)*(CH_Input!$B$64:$BI$69))</f>
        <v>0</v>
      </c>
      <c r="AA92" s="6">
        <f t="shared" si="90"/>
        <v>23.560000000000002</v>
      </c>
      <c r="AB92" s="14">
        <f t="shared" si="78"/>
        <v>0</v>
      </c>
      <c r="AD92" s="22" cm="1">
        <f t="array" ref="AD92">SUMPRODUCT(($A92=CH_Input!$A$64:$A$69)*(AD$13=CH_Input!$B$63:$BI$63)*(CH_Input!$B$64:$BI$69))</f>
        <v>0</v>
      </c>
      <c r="AE92" s="6">
        <f t="shared" si="91"/>
        <v>22.36</v>
      </c>
      <c r="AF92" s="14">
        <f t="shared" si="79"/>
        <v>0</v>
      </c>
      <c r="AH92" s="22" cm="1">
        <f t="array" ref="AH92">SUMPRODUCT(($A92=CH_Input!$A$64:$A$69)*(AH$13=CH_Input!$B$63:$BI$63)*(CH_Input!$B$64:$BI$69))</f>
        <v>0</v>
      </c>
      <c r="AI92" s="6">
        <f t="shared" si="92"/>
        <v>22.36</v>
      </c>
      <c r="AJ92" s="14">
        <f t="shared" si="80"/>
        <v>0</v>
      </c>
      <c r="AL92" s="22" cm="1">
        <f t="array" ref="AL92">SUMPRODUCT(($A92=CH_Input!$A$64:$A$69)*(AL$13=CH_Input!$B$63:$BI$63)*(CH_Input!$B$64:$BI$69))</f>
        <v>0</v>
      </c>
      <c r="AM92" s="6">
        <f t="shared" si="93"/>
        <v>22.36</v>
      </c>
      <c r="AN92" s="14">
        <f t="shared" si="81"/>
        <v>0</v>
      </c>
      <c r="AP92" s="22" cm="1">
        <f t="array" ref="AP92">SUMPRODUCT(($A92=CH_Input!$A$64:$A$69)*(AP$13=CH_Input!$B$63:$BI$63)*(CH_Input!$B$64:$BI$69))</f>
        <v>0</v>
      </c>
      <c r="AQ92" s="6">
        <f t="shared" si="94"/>
        <v>21.54</v>
      </c>
      <c r="AR92" s="14">
        <f t="shared" si="82"/>
        <v>0</v>
      </c>
      <c r="AT92" s="22" cm="1">
        <f t="array" ref="AT92">SUMPRODUCT(($A92=CH_Input!$A$64:$A$69)*(AT$13=CH_Input!$B$63:$BI$63)*(CH_Input!$B$64:$BI$69))</f>
        <v>0</v>
      </c>
      <c r="AU92" s="6">
        <f t="shared" si="95"/>
        <v>21.54</v>
      </c>
      <c r="AV92" s="14">
        <f t="shared" si="83"/>
        <v>0</v>
      </c>
    </row>
    <row r="93" spans="1:48" ht="14.45" hidden="1" customHeight="1" x14ac:dyDescent="0.25">
      <c r="A93">
        <f>+CH_Input!A112</f>
        <v>0</v>
      </c>
      <c r="B93" s="22" cm="1">
        <f t="array" ref="B93">SUMPRODUCT(($A93=CH_Input!$A$64:$A$69)*(B$13=CH_Input!$B$63:$BI$63)*(CH_Input!$B$64:$BI$69))</f>
        <v>0</v>
      </c>
      <c r="C93" s="6">
        <f t="shared" si="84"/>
        <v>21.52</v>
      </c>
      <c r="D93" s="14">
        <f t="shared" si="72"/>
        <v>0</v>
      </c>
      <c r="F93" s="22" cm="1">
        <f t="array" ref="F93">SUMPRODUCT(($A93=CH_Input!$A$64:$A$69)*(F$13=CH_Input!$B$63:$BI$63)*(CH_Input!$B$64:$BI$69))</f>
        <v>0</v>
      </c>
      <c r="G93" s="6">
        <f t="shared" si="85"/>
        <v>16.920000000000002</v>
      </c>
      <c r="H93" s="14">
        <f t="shared" si="73"/>
        <v>0</v>
      </c>
      <c r="J93" s="22" cm="1">
        <f t="array" ref="J93">SUMPRODUCT(($A93=CH_Input!$A$64:$A$69)*(J$13=CH_Input!$B$63:$BI$63)*(CH_Input!$B$64:$BI$69))</f>
        <v>0</v>
      </c>
      <c r="K93" s="6">
        <f t="shared" si="86"/>
        <v>21.52</v>
      </c>
      <c r="L93" s="14">
        <f t="shared" si="74"/>
        <v>0</v>
      </c>
      <c r="N93" s="22" cm="1">
        <f t="array" ref="N93">SUMPRODUCT(($A93=CH_Input!$A$64:$A$69)*(N$13=CH_Input!$B$63:$BI$63)*(CH_Input!$B$64:$BI$69))</f>
        <v>0</v>
      </c>
      <c r="O93" s="6">
        <f t="shared" si="87"/>
        <v>21.52</v>
      </c>
      <c r="P93" s="14">
        <f t="shared" si="75"/>
        <v>0</v>
      </c>
      <c r="R93" s="22" cm="1">
        <f t="array" ref="R93">SUMPRODUCT(($A93=CH_Input!$A$64:$A$69)*(R$13=CH_Input!$B$63:$BI$63)*(CH_Input!$B$64:$BI$69))</f>
        <v>0</v>
      </c>
      <c r="S93" s="6">
        <f t="shared" si="88"/>
        <v>24.16</v>
      </c>
      <c r="T93" s="14">
        <f t="shared" si="76"/>
        <v>0</v>
      </c>
      <c r="V93" s="22" cm="1">
        <f t="array" ref="V93">SUMPRODUCT(($A93=CH_Input!$A$64:$A$69)*(V$13=CH_Input!$B$63:$BI$63)*(CH_Input!$B$64:$BI$69))</f>
        <v>0</v>
      </c>
      <c r="W93" s="6">
        <f t="shared" si="89"/>
        <v>20.9</v>
      </c>
      <c r="X93" s="14">
        <f t="shared" si="77"/>
        <v>0</v>
      </c>
      <c r="Z93" s="22" cm="1">
        <f t="array" ref="Z93">SUMPRODUCT(($A93=CH_Input!$A$64:$A$69)*(Z$13=CH_Input!$B$63:$BI$63)*(CH_Input!$B$64:$BI$69))</f>
        <v>0</v>
      </c>
      <c r="AA93" s="6">
        <f t="shared" si="90"/>
        <v>23.560000000000002</v>
      </c>
      <c r="AB93" s="14">
        <f t="shared" si="78"/>
        <v>0</v>
      </c>
      <c r="AD93" s="22" cm="1">
        <f t="array" ref="AD93">SUMPRODUCT(($A93=CH_Input!$A$64:$A$69)*(AD$13=CH_Input!$B$63:$BI$63)*(CH_Input!$B$64:$BI$69))</f>
        <v>0</v>
      </c>
      <c r="AE93" s="6">
        <f t="shared" si="91"/>
        <v>22.36</v>
      </c>
      <c r="AF93" s="14">
        <f t="shared" si="79"/>
        <v>0</v>
      </c>
      <c r="AH93" s="22" cm="1">
        <f t="array" ref="AH93">SUMPRODUCT(($A93=CH_Input!$A$64:$A$69)*(AH$13=CH_Input!$B$63:$BI$63)*(CH_Input!$B$64:$BI$69))</f>
        <v>0</v>
      </c>
      <c r="AI93" s="6">
        <f t="shared" si="92"/>
        <v>22.36</v>
      </c>
      <c r="AJ93" s="14">
        <f t="shared" si="80"/>
        <v>0</v>
      </c>
      <c r="AL93" s="22" cm="1">
        <f t="array" ref="AL93">SUMPRODUCT(($A93=CH_Input!$A$64:$A$69)*(AL$13=CH_Input!$B$63:$BI$63)*(CH_Input!$B$64:$BI$69))</f>
        <v>0</v>
      </c>
      <c r="AM93" s="6">
        <f t="shared" si="93"/>
        <v>22.36</v>
      </c>
      <c r="AN93" s="14">
        <f t="shared" si="81"/>
        <v>0</v>
      </c>
      <c r="AP93" s="22" cm="1">
        <f t="array" ref="AP93">SUMPRODUCT(($A93=CH_Input!$A$64:$A$69)*(AP$13=CH_Input!$B$63:$BI$63)*(CH_Input!$B$64:$BI$69))</f>
        <v>0</v>
      </c>
      <c r="AQ93" s="6">
        <f t="shared" si="94"/>
        <v>21.54</v>
      </c>
      <c r="AR93" s="14">
        <f t="shared" si="82"/>
        <v>0</v>
      </c>
      <c r="AT93" s="22" cm="1">
        <f t="array" ref="AT93">SUMPRODUCT(($A93=CH_Input!$A$64:$A$69)*(AT$13=CH_Input!$B$63:$BI$63)*(CH_Input!$B$64:$BI$69))</f>
        <v>0</v>
      </c>
      <c r="AU93" s="6">
        <f t="shared" si="95"/>
        <v>21.54</v>
      </c>
      <c r="AV93" s="14">
        <f t="shared" si="83"/>
        <v>0</v>
      </c>
    </row>
    <row r="94" spans="1:48" ht="14.45" hidden="1" customHeight="1" x14ac:dyDescent="0.25">
      <c r="A94">
        <f>+CH_Input!A113</f>
        <v>0</v>
      </c>
      <c r="B94" s="22" cm="1">
        <f t="array" ref="B94">SUMPRODUCT(($A94=CH_Input!$A$64:$A$69)*(B$13=CH_Input!$B$63:$BI$63)*(CH_Input!$B$64:$BI$69))</f>
        <v>0</v>
      </c>
      <c r="C94" s="6">
        <f t="shared" si="84"/>
        <v>21.52</v>
      </c>
      <c r="D94" s="14">
        <f t="shared" si="72"/>
        <v>0</v>
      </c>
      <c r="F94" s="22" cm="1">
        <f t="array" ref="F94">SUMPRODUCT(($A94=CH_Input!$A$64:$A$69)*(F$13=CH_Input!$B$63:$BI$63)*(CH_Input!$B$64:$BI$69))</f>
        <v>0</v>
      </c>
      <c r="G94" s="6">
        <f t="shared" si="85"/>
        <v>16.920000000000002</v>
      </c>
      <c r="H94" s="14">
        <f t="shared" si="73"/>
        <v>0</v>
      </c>
      <c r="J94" s="22" cm="1">
        <f t="array" ref="J94">SUMPRODUCT(($A94=CH_Input!$A$64:$A$69)*(J$13=CH_Input!$B$63:$BI$63)*(CH_Input!$B$64:$BI$69))</f>
        <v>0</v>
      </c>
      <c r="K94" s="6">
        <f t="shared" si="86"/>
        <v>21.52</v>
      </c>
      <c r="L94" s="14">
        <f t="shared" si="74"/>
        <v>0</v>
      </c>
      <c r="N94" s="22" cm="1">
        <f t="array" ref="N94">SUMPRODUCT(($A94=CH_Input!$A$64:$A$69)*(N$13=CH_Input!$B$63:$BI$63)*(CH_Input!$B$64:$BI$69))</f>
        <v>0</v>
      </c>
      <c r="O94" s="6">
        <f t="shared" si="87"/>
        <v>21.52</v>
      </c>
      <c r="P94" s="14">
        <f t="shared" si="75"/>
        <v>0</v>
      </c>
      <c r="R94" s="22" cm="1">
        <f t="array" ref="R94">SUMPRODUCT(($A94=CH_Input!$A$64:$A$69)*(R$13=CH_Input!$B$63:$BI$63)*(CH_Input!$B$64:$BI$69))</f>
        <v>0</v>
      </c>
      <c r="S94" s="6">
        <f t="shared" si="88"/>
        <v>24.16</v>
      </c>
      <c r="T94" s="14">
        <f t="shared" si="76"/>
        <v>0</v>
      </c>
      <c r="V94" s="22" cm="1">
        <f t="array" ref="V94">SUMPRODUCT(($A94=CH_Input!$A$64:$A$69)*(V$13=CH_Input!$B$63:$BI$63)*(CH_Input!$B$64:$BI$69))</f>
        <v>0</v>
      </c>
      <c r="W94" s="6">
        <f t="shared" si="89"/>
        <v>20.9</v>
      </c>
      <c r="X94" s="14">
        <f t="shared" si="77"/>
        <v>0</v>
      </c>
      <c r="Z94" s="22" cm="1">
        <f t="array" ref="Z94">SUMPRODUCT(($A94=CH_Input!$A$64:$A$69)*(Z$13=CH_Input!$B$63:$BI$63)*(CH_Input!$B$64:$BI$69))</f>
        <v>0</v>
      </c>
      <c r="AA94" s="6">
        <f t="shared" si="90"/>
        <v>23.560000000000002</v>
      </c>
      <c r="AB94" s="14">
        <f t="shared" si="78"/>
        <v>0</v>
      </c>
      <c r="AD94" s="22" cm="1">
        <f t="array" ref="AD94">SUMPRODUCT(($A94=CH_Input!$A$64:$A$69)*(AD$13=CH_Input!$B$63:$BI$63)*(CH_Input!$B$64:$BI$69))</f>
        <v>0</v>
      </c>
      <c r="AE94" s="6">
        <f t="shared" si="91"/>
        <v>22.36</v>
      </c>
      <c r="AF94" s="14">
        <f t="shared" si="79"/>
        <v>0</v>
      </c>
      <c r="AH94" s="22" cm="1">
        <f t="array" ref="AH94">SUMPRODUCT(($A94=CH_Input!$A$64:$A$69)*(AH$13=CH_Input!$B$63:$BI$63)*(CH_Input!$B$64:$BI$69))</f>
        <v>0</v>
      </c>
      <c r="AI94" s="6">
        <f t="shared" si="92"/>
        <v>22.36</v>
      </c>
      <c r="AJ94" s="14">
        <f t="shared" si="80"/>
        <v>0</v>
      </c>
      <c r="AL94" s="22" cm="1">
        <f t="array" ref="AL94">SUMPRODUCT(($A94=CH_Input!$A$64:$A$69)*(AL$13=CH_Input!$B$63:$BI$63)*(CH_Input!$B$64:$BI$69))</f>
        <v>0</v>
      </c>
      <c r="AM94" s="6">
        <f t="shared" si="93"/>
        <v>22.36</v>
      </c>
      <c r="AN94" s="14">
        <f t="shared" si="81"/>
        <v>0</v>
      </c>
      <c r="AP94" s="22" cm="1">
        <f t="array" ref="AP94">SUMPRODUCT(($A94=CH_Input!$A$64:$A$69)*(AP$13=CH_Input!$B$63:$BI$63)*(CH_Input!$B$64:$BI$69))</f>
        <v>0</v>
      </c>
      <c r="AQ94" s="6">
        <f t="shared" si="94"/>
        <v>21.54</v>
      </c>
      <c r="AR94" s="14">
        <f t="shared" si="82"/>
        <v>0</v>
      </c>
      <c r="AT94" s="22" cm="1">
        <f t="array" ref="AT94">SUMPRODUCT(($A94=CH_Input!$A$64:$A$69)*(AT$13=CH_Input!$B$63:$BI$63)*(CH_Input!$B$64:$BI$69))</f>
        <v>0</v>
      </c>
      <c r="AU94" s="6">
        <f t="shared" si="95"/>
        <v>21.54</v>
      </c>
      <c r="AV94" s="14">
        <f t="shared" si="83"/>
        <v>0</v>
      </c>
    </row>
    <row r="95" spans="1:48" x14ac:dyDescent="0.25">
      <c r="A95" t="s">
        <v>25</v>
      </c>
      <c r="B95" s="13"/>
      <c r="D95" s="19">
        <f>SUM(D89:D94)</f>
        <v>0.17</v>
      </c>
      <c r="F95" s="13"/>
      <c r="H95" s="19">
        <f>SUM(H89:H94)</f>
        <v>0.14000000000000001</v>
      </c>
      <c r="J95" s="13"/>
      <c r="L95" s="19">
        <f>SUM(L89:L94)</f>
        <v>0.17</v>
      </c>
      <c r="N95" s="13"/>
      <c r="P95" s="19">
        <f>SUM(P89:P94)</f>
        <v>0.17</v>
      </c>
      <c r="R95" s="13"/>
      <c r="T95" s="19">
        <f>SUM(T89:T94)</f>
        <v>0.19</v>
      </c>
      <c r="V95" s="13"/>
      <c r="X95" s="19">
        <f>SUM(X89:X94)</f>
        <v>0.17</v>
      </c>
      <c r="Z95" s="13"/>
      <c r="AB95" s="19">
        <f>SUM(AB89:AB94)</f>
        <v>0.19</v>
      </c>
      <c r="AD95" s="13"/>
      <c r="AF95" s="19">
        <f>SUM(AF89:AF94)</f>
        <v>0.18</v>
      </c>
      <c r="AH95" s="13"/>
      <c r="AJ95" s="19">
        <f>SUM(AJ89:AJ94)</f>
        <v>0.18</v>
      </c>
      <c r="AL95" s="13"/>
      <c r="AN95" s="19">
        <f>SUM(AN89:AN94)</f>
        <v>0.18</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21.69</v>
      </c>
      <c r="F97" s="118"/>
      <c r="G97" s="119"/>
      <c r="H97" s="120">
        <f>H70+H86+H95</f>
        <v>17.060000000000002</v>
      </c>
      <c r="J97" s="118"/>
      <c r="K97" s="119"/>
      <c r="L97" s="120">
        <f>L70+L86+L95</f>
        <v>21.69</v>
      </c>
      <c r="N97" s="118"/>
      <c r="O97" s="119"/>
      <c r="P97" s="120">
        <f>P70+P86+P95</f>
        <v>21.69</v>
      </c>
      <c r="R97" s="118"/>
      <c r="S97" s="119"/>
      <c r="T97" s="120">
        <f>T70+T86+T95</f>
        <v>24.35</v>
      </c>
      <c r="V97" s="118"/>
      <c r="W97" s="119"/>
      <c r="X97" s="120">
        <f>X70+X86+X95</f>
        <v>21.07</v>
      </c>
      <c r="Z97" s="118"/>
      <c r="AA97" s="119"/>
      <c r="AB97" s="120">
        <f>AB70+AB86+AB95</f>
        <v>23.750000000000004</v>
      </c>
      <c r="AD97" s="118"/>
      <c r="AE97" s="119"/>
      <c r="AF97" s="120">
        <f>AF70+AF86+AF95</f>
        <v>22.54</v>
      </c>
      <c r="AH97" s="118"/>
      <c r="AI97" s="119"/>
      <c r="AJ97" s="120">
        <f>AJ70+AJ86+AJ95</f>
        <v>22.54</v>
      </c>
      <c r="AL97" s="118"/>
      <c r="AM97" s="119"/>
      <c r="AN97" s="120">
        <f>AN70+AN86+AN95</f>
        <v>22.54</v>
      </c>
      <c r="AP97" s="118"/>
      <c r="AQ97" s="119"/>
      <c r="AR97" s="120">
        <f>AR70+AR86+AR95</f>
        <v>21.71</v>
      </c>
      <c r="AS97" s="121"/>
      <c r="AT97" s="118"/>
      <c r="AU97" s="119"/>
      <c r="AV97" s="120">
        <f>AV70+AV86+AV95</f>
        <v>21.71</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OR(CH_Input!$B33="Fixed",CH_Input!$B33="Volumetric")</xm:f>
            <x14:dxf>
              <numFmt numFmtId="172" formatCode="&quot;$&quot;#,##0.000"/>
            </x14:dxf>
          </x14:cfRule>
          <x14:cfRule type="expression" priority="44" id="{A4C3D488-32CC-4E99-ACC2-167C786FE3B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OR(CH_Input!$B49="Fixed",CH_Input!$B49="Volumetric")</xm:f>
            <x14:dxf>
              <numFmt numFmtId="172" formatCode="&quot;$&quot;#,##0.000"/>
            </x14:dxf>
          </x14:cfRule>
          <x14:cfRule type="expression" priority="2" id="{145E9C2D-2954-40D1-9B16-6047754081E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CH_Input!$A$73:$A$79</xm:f>
          </x14:formula1>
          <xm:sqref>B12 B60</xm:sqref>
        </x14:dataValidation>
        <x14:dataValidation type="list" allowBlank="1" showInputMessage="1" showErrorMessage="1" xr:uid="{00000000-0002-0000-0700-000000000000}">
          <x14:formula1>
            <xm:f>CH_Input!$A$29:$A$29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CH_Input!$B$9</f>
        <v>2024</v>
      </c>
    </row>
    <row r="6" spans="1:48" x14ac:dyDescent="0.25">
      <c r="A6" s="10" t="s">
        <v>5</v>
      </c>
      <c r="B6" s="143" t="s">
        <v>203</v>
      </c>
    </row>
    <row r="7" spans="1:48" x14ac:dyDescent="0.25">
      <c r="A7" s="10" t="s">
        <v>27</v>
      </c>
      <c r="B7" s="11">
        <f>CH_Input!C9</f>
        <v>8</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INDEX(CH_Input!$B$29:$AK$29,MATCH('Residential Bills_Yr 2_avg_CH_'!$B$6,CH_Input!$A$29:$A$29,0),MATCH('Residential Bills_Yr 2_avg_CH_'!B$13,CH_Input!$B$28:$AK$28,0))</f>
        <v>16.899999999999999</v>
      </c>
      <c r="F14" s="13"/>
      <c r="H14" s="14">
        <f>INDEX(CH_Input!$B$29:$AK$29,MATCH('Residential Bills_Yr 2_avg_CH_'!$B$6,CH_Input!$A$29:$A$29,0),MATCH('Residential Bills_Yr 2_avg_CH_'!F$13,CH_Input!$B$28:$AK$28,0))</f>
        <v>16.899999999999999</v>
      </c>
      <c r="J14" s="13"/>
      <c r="L14" s="14">
        <f>INDEX(CH_Input!$B$29:$AK$29,MATCH('Residential Bills_Yr 2_avg_CH_'!$B$6,CH_Input!$A$29:$A$29,0),MATCH('Residential Bills_Yr 2_avg_CH_'!J$13,CH_Input!$B$28:$AK$28,0))</f>
        <v>16.899999999999999</v>
      </c>
      <c r="N14" s="13"/>
      <c r="P14" s="14">
        <f>INDEX(CH_Input!$B$29:$AK$29,MATCH('Residential Bills_Yr 2_avg_CH_'!$B$6,CH_Input!$A$29:$A$29,0),MATCH('Residential Bills_Yr 2_avg_CH_'!N$13,CH_Input!$B$28:$AK$28,0))</f>
        <v>16.899999999999999</v>
      </c>
      <c r="R14" s="13"/>
      <c r="T14" s="14">
        <f>INDEX(CH_Input!$B$29:$AK$29,MATCH('Residential Bills_Yr 2_avg_CH_'!$B$6,CH_Input!$A$29:$A$29,0),MATCH('Residential Bills_Yr 2_avg_CH_'!R$13,CH_Input!$B$28:$AK$28,0))</f>
        <v>25.64</v>
      </c>
      <c r="V14" s="13"/>
      <c r="X14" s="14">
        <f>INDEX(CH_Input!$B$29:$AK$29,MATCH('Residential Bills_Yr 2_avg_CH_'!$B$6,CH_Input!$A$29:$A$29,0),MATCH('Residential Bills_Yr 2_avg_CH_'!V$13,CH_Input!$B$28:$AK$28,0))</f>
        <v>25.64</v>
      </c>
      <c r="Z14" s="13"/>
      <c r="AB14" s="14">
        <f>INDEX(CH_Input!$B$29:$AK$29,MATCH('Residential Bills_Yr 2_avg_CH_'!$B$6,CH_Input!$A$29:$A$29,0),MATCH('Residential Bills_Yr 2_avg_CH_'!Z$13,CH_Input!$B$28:$AK$28,0))</f>
        <v>25.64</v>
      </c>
      <c r="AD14" s="13"/>
      <c r="AF14" s="14">
        <f>INDEX(CH_Input!$B$29:$AK$29,MATCH('Residential Bills_Yr 2_avg_CH_'!$B$6,CH_Input!$A$29:$A$29,0),MATCH('Residential Bills_Yr 2_avg_CH_'!AD$13,CH_Input!$B$28:$AK$28,0))</f>
        <v>25.64</v>
      </c>
      <c r="AH14" s="13"/>
      <c r="AJ14" s="14">
        <f>INDEX(CH_Input!$B$29:$AK$29,MATCH('Residential Bills_Yr 2_avg_CH_'!$B$6,CH_Input!$A$29:$A$29,0),MATCH('Residential Bills_Yr 2_avg_CH_'!AH$13,CH_Input!$B$28:$AK$28,0))</f>
        <v>25.64</v>
      </c>
      <c r="AL14" s="13"/>
      <c r="AN14" s="14">
        <f>INDEX(CH_Input!$B$29:$AK$29,MATCH('Residential Bills_Yr 2_avg_CH_'!$B$6,CH_Input!$A$29:$A$29,0),MATCH('Residential Bills_Yr 2_avg_CH_'!AL$13,CH_Input!$B$28:$AK$28,0))</f>
        <v>25.64</v>
      </c>
      <c r="AP14" s="13"/>
      <c r="AR14" s="14">
        <f>INDEX(CH_Input!$B$29:$AK$29,MATCH('Residential Bills_Yr 2_avg_CH_'!$B$6,CH_Input!$A$29:$A$29,0),MATCH('Residential Bills_Yr 2_avg_CH_'!AP$13,CH_Input!$B$28:$AK$28,0))</f>
        <v>25.64</v>
      </c>
      <c r="AS14" s="6"/>
      <c r="AT14" s="13"/>
      <c r="AV14" s="14">
        <f>INDEX(CH_Input!$B$29:$AK$29,MATCH('Residential Bills_Yr 2_avg_CH_'!$B$6,CH_Input!$A$29:$A$29,0),MATCH('Residential Bills_Yr 2_avg_CH_'!AT$13,CH_Input!$B$28:$AK$28,0))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2_avg_CH_'!$A17,CH_Input!$A$22:$A$26,0),MATCH('Residential Bills_Yr 2_avg_CH_'!B$13,CH_Input!$B$21:$AK$21,0))</f>
        <v>1.6400999999999999</v>
      </c>
      <c r="C17" s="2">
        <f>IF($B$7&gt;CH_Input!F88,CH_Input!F88,'Residential Bills_Yr 2_avg_CH_'!$B$7)</f>
        <v>8</v>
      </c>
      <c r="D17" s="14">
        <f>ROUND(IFERROR(B17*C17," "),2)</f>
        <v>13.12</v>
      </c>
      <c r="F17" s="18">
        <f>INDEX(CH_Input!$B$22:$AK$26,MATCH('Residential Bills_Yr 2_avg_CH_'!$A17,CH_Input!$A$22:$A$26,0),MATCH('Residential Bills_Yr 2_avg_CH_'!F$13,CH_Input!$B$21:$AK$21,0))</f>
        <v>1.6400999999999999</v>
      </c>
      <c r="G17" s="2">
        <f>IF($B$7&gt;CH_Input!G88,CH_Input!G88,'Residential Bills_Yr 2_avg_CH_'!$B$7)</f>
        <v>8</v>
      </c>
      <c r="H17" s="14">
        <f>IFERROR(F17*G17," ")</f>
        <v>13.120799999999999</v>
      </c>
      <c r="J17" s="18">
        <f>INDEX(CH_Input!$B$22:$AK$26,MATCH('Residential Bills_Yr 2_avg_CH_'!$A17,CH_Input!$A$22:$A$26,0),MATCH('Residential Bills_Yr 2_avg_CH_'!J$13,CH_Input!$B$21:$AK$21,0))</f>
        <v>1.6400999999999999</v>
      </c>
      <c r="K17" s="2">
        <f>IF($B$7&gt;CH_Input!H88,CH_Input!H88,'Residential Bills_Yr 2_avg_CH_'!$B$7)</f>
        <v>8</v>
      </c>
      <c r="L17" s="14">
        <f>IFERROR(J17*K17," ")</f>
        <v>13.120799999999999</v>
      </c>
      <c r="N17" s="18">
        <f>INDEX(CH_Input!$B$22:$AK$26,MATCH('Residential Bills_Yr 2_avg_CH_'!$A17,CH_Input!$A$22:$A$26,0),MATCH('Residential Bills_Yr 2_avg_CH_'!N$13,CH_Input!$B$21:$AK$21,0))</f>
        <v>1.6400999999999999</v>
      </c>
      <c r="O17" s="2">
        <f>IF($B$7&gt;CH_Input!I88,CH_Input!I88,'Residential Bills_Yr 2_avg_CH_'!$B$7)</f>
        <v>8</v>
      </c>
      <c r="P17" s="14">
        <f>IFERROR(N17*O17," ")</f>
        <v>13.120799999999999</v>
      </c>
      <c r="R17" s="18">
        <f>INDEX(CH_Input!$B$22:$AK$26,MATCH('Residential Bills_Yr 2_avg_CH_'!$A17,CH_Input!$A$22:$A$26,0),MATCH('Residential Bills_Yr 2_avg_CH_'!R$13,CH_Input!$B$21:$AK$21,0))</f>
        <v>0.41959999999999997</v>
      </c>
      <c r="S17" s="2">
        <f>IF($B$7&gt;CH_Input!J88,CH_Input!J88,'Residential Bills_Yr 2_avg_CH_'!$B$7)</f>
        <v>6</v>
      </c>
      <c r="T17" s="14">
        <f>IFERROR(R17*S17," ")</f>
        <v>2.5175999999999998</v>
      </c>
      <c r="V17" s="18">
        <f>INDEX(CH_Input!$B$22:$AK$26,MATCH('Residential Bills_Yr 2_avg_CH_'!$A17,CH_Input!$A$22:$A$26,0),MATCH('Residential Bills_Yr 2_avg_CH_'!V$13,CH_Input!$B$21:$AK$21,0))</f>
        <v>0.41959999999999997</v>
      </c>
      <c r="W17" s="2">
        <f>IF($B$7&gt;CH_Input!K88,CH_Input!K88,'Residential Bills_Yr 2_avg_CH_'!$B$7)</f>
        <v>6</v>
      </c>
      <c r="X17" s="14">
        <f>IFERROR(V17*W17," ")</f>
        <v>2.5175999999999998</v>
      </c>
      <c r="Z17" s="18">
        <f>INDEX(CH_Input!$B$22:$AK$26,MATCH('Residential Bills_Yr 2_avg_CH_'!$A17,CH_Input!$A$22:$A$26,0),MATCH('Residential Bills_Yr 2_avg_CH_'!Z$13,CH_Input!$B$21:$AK$21,0))</f>
        <v>0.41959999999999997</v>
      </c>
      <c r="AA17" s="2">
        <f>IF($B$7&gt;CH_Input!L88,CH_Input!L88,'Residential Bills_Yr 2_avg_CH_'!$B$7)</f>
        <v>6</v>
      </c>
      <c r="AB17" s="14">
        <f>IFERROR(Z17*AA17," ")</f>
        <v>2.5175999999999998</v>
      </c>
      <c r="AD17" s="18">
        <f>INDEX(CH_Input!$B$22:$AK$26,MATCH('Residential Bills_Yr 2_avg_CH_'!$A17,CH_Input!$A$22:$A$26,0),MATCH('Residential Bills_Yr 2_avg_CH_'!AD$13,CH_Input!$B$21:$AK$21,0))</f>
        <v>0.41959999999999997</v>
      </c>
      <c r="AE17" s="2">
        <f>IF($B$7&gt;CH_Input!M88,CH_Input!M88,'Residential Bills_Yr 2_avg_CH_'!$B$7)</f>
        <v>6</v>
      </c>
      <c r="AF17" s="14">
        <f>IFERROR(AD17*AE17," ")</f>
        <v>2.5175999999999998</v>
      </c>
      <c r="AH17" s="18">
        <f>INDEX(CH_Input!$B$22:$AK$26,MATCH('Residential Bills_Yr 2_avg_CH_'!$A17,CH_Input!$A$22:$A$26,0),MATCH('Residential Bills_Yr 2_avg_CH_'!AH$13,CH_Input!$B$21:$AK$21,0))</f>
        <v>0.41959999999999997</v>
      </c>
      <c r="AI17" s="2">
        <f>IF($B$7&gt;CH_Input!N88,CH_Input!N88,'Residential Bills_Yr 2_avg_CH_'!$B$7)</f>
        <v>6</v>
      </c>
      <c r="AJ17" s="14">
        <f>IFERROR(AH17*AI17," ")</f>
        <v>2.5175999999999998</v>
      </c>
      <c r="AL17" s="18">
        <f>INDEX(CH_Input!$B$22:$AK$26,MATCH('Residential Bills_Yr 2_avg_CH_'!$A17,CH_Input!$A$22:$A$26,0),MATCH('Residential Bills_Yr 2_avg_CH_'!AL$13,CH_Input!$B$21:$AK$21,0))</f>
        <v>0.41959999999999997</v>
      </c>
      <c r="AM17" s="2">
        <f>IF($B$7&gt;CH_Input!O88,CH_Input!O88,'Residential Bills_Yr 2_avg_CH_'!$B$7)</f>
        <v>6</v>
      </c>
      <c r="AN17" s="14">
        <f>IFERROR(AL17*AM17," ")</f>
        <v>2.5175999999999998</v>
      </c>
      <c r="AP17" s="18">
        <f>INDEX(CH_Input!$B$22:$AK$26,MATCH('Residential Bills_Yr 2_avg_CH_'!$A17,CH_Input!$A$22:$A$26,0),MATCH('Residential Bills_Yr 2_avg_CH_'!AP$13,CH_Input!$B$21:$AK$21,0))</f>
        <v>0.41959999999999997</v>
      </c>
      <c r="AQ17" s="2">
        <f>IF($B$7&gt;CH_Input!P88,CH_Input!P88,'Residential Bills_Yr 2_avg_CH_'!$B$7)</f>
        <v>6</v>
      </c>
      <c r="AR17" s="14">
        <f>IFERROR(AP17*AQ17," ")</f>
        <v>2.5175999999999998</v>
      </c>
      <c r="AS17" s="6"/>
      <c r="AT17" s="18">
        <f>INDEX(CH_Input!$B$22:$AK$26,MATCH('Residential Bills_Yr 2_avg_CH_'!$A17,CH_Input!$A$22:$A$26,0),MATCH('Residential Bills_Yr 2_avg_CH_'!AT$13,CH_Input!$B$21:$AK$21,0))</f>
        <v>0.41959999999999997</v>
      </c>
      <c r="AU17" s="2">
        <f>IF($B$7&gt;CH_Input!Q88,CH_Input!Q88,'Residential Bills_Yr 2_avg_CH_'!$B$7)</f>
        <v>6</v>
      </c>
      <c r="AV17" s="14">
        <f>IFERROR(AT17*AU17," ")</f>
        <v>2.5175999999999998</v>
      </c>
    </row>
    <row r="18" spans="1:48" x14ac:dyDescent="0.25">
      <c r="A18" t="str">
        <f>CH_Input!A23</f>
        <v>Tier 2</v>
      </c>
      <c r="B18" s="18">
        <f>INDEX(CH_Input!$B$22:$AK$26,MATCH('Residential Bills_Yr 2_avg_CH_'!$A18,CH_Input!$A$22:$A$26,0),MATCH('Residential Bills_Yr 2_avg_CH_'!B$13,CH_Input!$B$21:$AK$21,0))</f>
        <v>2.0501</v>
      </c>
      <c r="C18" s="2">
        <f>IF(($B$7-C17)&gt;CH_Input!F89,CH_Input!F89,($B$7-C17))</f>
        <v>0</v>
      </c>
      <c r="D18" s="14">
        <f>ROUND(IFERROR(B18*C18," "),2)</f>
        <v>0</v>
      </c>
      <c r="F18" s="18">
        <f>INDEX(CH_Input!$B$22:$AK$26,MATCH('Residential Bills_Yr 2_avg_CH_'!$A18,CH_Input!$A$22:$A$26,0),MATCH('Residential Bills_Yr 2_avg_CH_'!F$13,CH_Input!$B$21:$AK$21,0))</f>
        <v>2.0501</v>
      </c>
      <c r="G18" s="2">
        <f>IF(($B$7-G17)&gt;CH_Input!G89,CH_Input!G89,($B$7-G17))</f>
        <v>0</v>
      </c>
      <c r="H18" s="14">
        <f t="shared" ref="H18:H21" si="0">IFERROR(F18*G18," ")</f>
        <v>0</v>
      </c>
      <c r="J18" s="18">
        <f>INDEX(CH_Input!$B$22:$AK$26,MATCH('Residential Bills_Yr 2_avg_CH_'!$A18,CH_Input!$A$22:$A$26,0),MATCH('Residential Bills_Yr 2_avg_CH_'!J$13,CH_Input!$B$21:$AK$21,0))</f>
        <v>2.0501</v>
      </c>
      <c r="K18" s="2">
        <f>IF(($B$7-K17)&gt;CH_Input!H89,CH_Input!H89,($B$7-K17))</f>
        <v>0</v>
      </c>
      <c r="L18" s="14">
        <f t="shared" ref="L18:L21" si="1">IFERROR(J18*K18," ")</f>
        <v>0</v>
      </c>
      <c r="N18" s="18">
        <f>INDEX(CH_Input!$B$22:$AK$26,MATCH('Residential Bills_Yr 2_avg_CH_'!$A18,CH_Input!$A$22:$A$26,0),MATCH('Residential Bills_Yr 2_avg_CH_'!N$13,CH_Input!$B$21:$AK$21,0))</f>
        <v>2.0501</v>
      </c>
      <c r="O18" s="2">
        <f>IF(($B$7-O17)&gt;CH_Input!I89,CH_Input!I89,($B$7-O17))</f>
        <v>0</v>
      </c>
      <c r="P18" s="14">
        <f t="shared" ref="P18:P21" si="2">IFERROR(N18*O18," ")</f>
        <v>0</v>
      </c>
      <c r="R18" s="18">
        <f>INDEX(CH_Input!$B$22:$AK$26,MATCH('Residential Bills_Yr 2_avg_CH_'!$A18,CH_Input!$A$22:$A$26,0),MATCH('Residential Bills_Yr 2_avg_CH_'!R$13,CH_Input!$B$21:$AK$21,0))</f>
        <v>2.0062000000000002</v>
      </c>
      <c r="S18" s="2">
        <f>IF(($B$7-S17)&gt;CH_Input!J89,CH_Input!J89,($B$7-S17))</f>
        <v>2</v>
      </c>
      <c r="T18" s="14">
        <f t="shared" ref="T18:T21" si="3">IFERROR(R18*S18," ")</f>
        <v>4.0124000000000004</v>
      </c>
      <c r="V18" s="18">
        <f>INDEX(CH_Input!$B$22:$AK$26,MATCH('Residential Bills_Yr 2_avg_CH_'!$A18,CH_Input!$A$22:$A$26,0),MATCH('Residential Bills_Yr 2_avg_CH_'!V$13,CH_Input!$B$21:$AK$21,0))</f>
        <v>2.0062000000000002</v>
      </c>
      <c r="W18" s="2">
        <f>IF(($B$7-W17)&gt;CH_Input!K89,CH_Input!K89,($B$7-W17))</f>
        <v>2</v>
      </c>
      <c r="X18" s="14">
        <f t="shared" ref="X18:X21" si="4">IFERROR(V18*W18," ")</f>
        <v>4.0124000000000004</v>
      </c>
      <c r="Z18" s="18">
        <f>INDEX(CH_Input!$B$22:$AK$26,MATCH('Residential Bills_Yr 2_avg_CH_'!$A18,CH_Input!$A$22:$A$26,0),MATCH('Residential Bills_Yr 2_avg_CH_'!Z$13,CH_Input!$B$21:$AK$21,0))</f>
        <v>2.0062000000000002</v>
      </c>
      <c r="AA18" s="2">
        <f>IF(($B$7-AA17)&gt;CH_Input!L89,CH_Input!L89,($B$7-AA17))</f>
        <v>2</v>
      </c>
      <c r="AB18" s="14">
        <f t="shared" ref="AB18:AB21" si="5">IFERROR(Z18*AA18," ")</f>
        <v>4.0124000000000004</v>
      </c>
      <c r="AD18" s="18">
        <f>INDEX(CH_Input!$B$22:$AK$26,MATCH('Residential Bills_Yr 2_avg_CH_'!$A18,CH_Input!$A$22:$A$26,0),MATCH('Residential Bills_Yr 2_avg_CH_'!AD$13,CH_Input!$B$21:$AK$21,0))</f>
        <v>2.0062000000000002</v>
      </c>
      <c r="AE18" s="2">
        <f>IF(($B$7-AE17)&gt;CH_Input!M89,CH_Input!M89,($B$7-AE17))</f>
        <v>2</v>
      </c>
      <c r="AF18" s="14">
        <f t="shared" ref="AF18:AF21" si="6">IFERROR(AD18*AE18," ")</f>
        <v>4.0124000000000004</v>
      </c>
      <c r="AH18" s="18">
        <f>INDEX(CH_Input!$B$22:$AK$26,MATCH('Residential Bills_Yr 2_avg_CH_'!$A18,CH_Input!$A$22:$A$26,0),MATCH('Residential Bills_Yr 2_avg_CH_'!AH$13,CH_Input!$B$21:$AK$21,0))</f>
        <v>2.0062000000000002</v>
      </c>
      <c r="AI18" s="2">
        <f>IF(($B$7-AI17)&gt;CH_Input!N89,CH_Input!N89,($B$7-AI17))</f>
        <v>2</v>
      </c>
      <c r="AJ18" s="14">
        <f t="shared" ref="AJ18:AJ21" si="7">IFERROR(AH18*AI18," ")</f>
        <v>4.0124000000000004</v>
      </c>
      <c r="AL18" s="18">
        <f>INDEX(CH_Input!$B$22:$AK$26,MATCH('Residential Bills_Yr 2_avg_CH_'!$A18,CH_Input!$A$22:$A$26,0),MATCH('Residential Bills_Yr 2_avg_CH_'!AL$13,CH_Input!$B$21:$AK$21,0))</f>
        <v>2.0062000000000002</v>
      </c>
      <c r="AM18" s="2">
        <f>IF(($B$7-AM17)&gt;CH_Input!O89,CH_Input!O89,($B$7-AM17))</f>
        <v>2</v>
      </c>
      <c r="AN18" s="14">
        <f t="shared" ref="AN18:AN21" si="8">IFERROR(AL18*AM18," ")</f>
        <v>4.0124000000000004</v>
      </c>
      <c r="AP18" s="18">
        <f>INDEX(CH_Input!$B$22:$AK$26,MATCH('Residential Bills_Yr 2_avg_CH_'!$A18,CH_Input!$A$22:$A$26,0),MATCH('Residential Bills_Yr 2_avg_CH_'!AP$13,CH_Input!$B$21:$AK$21,0))</f>
        <v>2.0062000000000002</v>
      </c>
      <c r="AQ18" s="2">
        <f>IF(($B$7-AQ17)&gt;CH_Input!P89,CH_Input!P89,($B$7-AQ17))</f>
        <v>2</v>
      </c>
      <c r="AR18" s="14">
        <f t="shared" ref="AR18:AR21" si="9">IFERROR(AP18*AQ18," ")</f>
        <v>4.0124000000000004</v>
      </c>
      <c r="AS18" s="6"/>
      <c r="AT18" s="18">
        <f>INDEX(CH_Input!$B$22:$AK$26,MATCH('Residential Bills_Yr 2_avg_CH_'!$A18,CH_Input!$A$22:$A$26,0),MATCH('Residential Bills_Yr 2_avg_CH_'!AT$13,CH_Input!$B$21:$AK$21,0))</f>
        <v>2.0062000000000002</v>
      </c>
      <c r="AU18" s="2">
        <f>IF(($B$7-AU17)&gt;CH_Input!Q89,CH_Input!Q89,($B$7-AU17))</f>
        <v>2</v>
      </c>
      <c r="AV18" s="14">
        <f t="shared" ref="AV18:AV21" si="10">IFERROR(AT18*AU18," ")</f>
        <v>4.0124000000000004</v>
      </c>
    </row>
    <row r="19" spans="1:48" x14ac:dyDescent="0.25">
      <c r="A19" t="str">
        <f>CH_Input!A24</f>
        <v>Tier 3</v>
      </c>
      <c r="B19" s="18">
        <f>INDEX(CH_Input!$B$22:$AK$26,MATCH('Residential Bills_Yr 2_avg_CH_'!$A19,CH_Input!$A$22:$A$26,0),MATCH('Residential Bills_Yr 2_avg_CH_'!B$13,CH_Input!$B$21:$AK$21,0))</f>
        <v>3.0751999999999997</v>
      </c>
      <c r="C19" s="2">
        <f>IF(OR(CH_Input!F86="Tier 4",CH_Input!F86="Tier 5"),IF(('Residential Bills_Yr 2_avg_CH_'!$B$7-'Residential Bills_Yr 2_avg_CH_'!C17-'Residential Bills_Yr 2_avg_CH_'!C18)&gt;CH_Input!F90,CH_Input!F90,('Residential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3.0751999999999997</v>
      </c>
      <c r="G19" s="2">
        <f>IF(OR(CH_Input!G86="Tier 4",CH_Input!G86="Tier 5"),IF(('Residential Bills_Yr 2_avg_CH_'!$B$7-'Residential Bills_Yr 2_avg_CH_'!G17-'Residential Bills_Yr 2_avg_CH_'!G18)&gt;CH_Input!G90,CH_Input!G90,('Residential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3.0751999999999997</v>
      </c>
      <c r="K19" s="2">
        <f>IF(OR(CH_Input!H86="Tier 4",CH_Input!H86="Tier 5"),IF(('Residential Bills_Yr 2_avg_CH_'!$B$7-'Residential Bills_Yr 2_avg_CH_'!K17-'Residential Bills_Yr 2_avg_CH_'!K18)&gt;CH_Input!H90,CH_Input!H90,('Residential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3.0751999999999997</v>
      </c>
      <c r="O19" s="2">
        <f>IF(OR(CH_Input!I86="Tier 4",CH_Input!I86="Tier 5"),IF(('Residential Bills_Yr 2_avg_CH_'!$B$7-'Residential Bills_Yr 2_avg_CH_'!O17-'Residential Bills_Yr 2_avg_CH_'!O18)&gt;CH_Input!I90,CH_Input!I90,('Residential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2.5350999999999999</v>
      </c>
      <c r="S19" s="2">
        <f>IF(OR(CH_Input!J86="Tier 4",CH_Input!J86="Tier 5"),IF(('Residential Bills_Yr 2_avg_CH_'!$B$7-'Residential Bills_Yr 2_avg_CH_'!S17-'Residential Bills_Yr 2_avg_CH_'!S18)&gt;CH_Input!J90,CH_Input!J90,('Residential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2.5350999999999999</v>
      </c>
      <c r="W19" s="2">
        <f>IF(OR(CH_Input!K86="Tier 4",CH_Input!K86="Tier 5"),IF(('Residential Bills_Yr 2_avg_CH_'!$B$7-'Residential Bills_Yr 2_avg_CH_'!W17-'Residential Bills_Yr 2_avg_CH_'!W18)&gt;CH_Input!K90,CH_Input!K90,('Residential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2.5350999999999999</v>
      </c>
      <c r="AA19" s="2">
        <f>IF(OR(CH_Input!L86="Tier 4",CH_Input!L86="Tier 5"),IF(('Residential Bills_Yr 2_avg_CH_'!$B$7-'Residential Bills_Yr 2_avg_CH_'!AA17-'Residential Bills_Yr 2_avg_CH_'!AA18)&gt;CH_Input!L90,CH_Input!L90,('Residential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2.5350999999999999</v>
      </c>
      <c r="AE19" s="2">
        <f>IF(OR(CH_Input!M86="Tier 4",CH_Input!M86="Tier 5"),IF(('Residential Bills_Yr 2_avg_CH_'!$B$7-'Residential Bills_Yr 2_avg_CH_'!AE17-'Residential Bills_Yr 2_avg_CH_'!AE18)&gt;CH_Input!M90,CH_Input!M90,('Residential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2.5350999999999999</v>
      </c>
      <c r="AI19" s="2">
        <f>IF(OR(CH_Input!N86="Tier 4",CH_Input!N86="Tier 5"),IF(('Residential Bills_Yr 2_avg_CH_'!$B$7-'Residential Bills_Yr 2_avg_CH_'!AI17-'Residential Bills_Yr 2_avg_CH_'!AI18)&gt;CH_Input!N90,CH_Input!N90,('Residential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2.5350999999999999</v>
      </c>
      <c r="AM19" s="2">
        <f>IF(OR(CH_Input!O86="Tier 4",CH_Input!O86="Tier 5"),IF(('Residential Bills_Yr 2_avg_CH_'!$B$7-'Residential Bills_Yr 2_avg_CH_'!AM17-'Residential Bills_Yr 2_avg_CH_'!AM18)&gt;CH_Input!O90,CH_Input!O90,('Residential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2.5350999999999999</v>
      </c>
      <c r="AQ19" s="2">
        <f>IF(OR(CH_Input!P86="Tier 4",CH_Input!P86="Tier 5"),IF(('Residential Bills_Yr 2_avg_CH_'!$B$7-'Residential Bills_Yr 2_avg_CH_'!AQ17-'Residential Bills_Yr 2_avg_CH_'!AQ18)&gt;CH_Input!P90,CH_Input!P90,('Residential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2.5350999999999999</v>
      </c>
      <c r="AU19" s="2">
        <f>IF(OR(CH_Input!Q86="Tier 4",CH_Input!Q86="Tier 5"),IF(('Residential Bills_Yr 2_avg_CH_'!$B$7-'Residential Bills_Yr 2_avg_CH_'!AU17-'Residential Bills_Yr 2_avg_CH_'!AU18)&gt;CH_Input!Q90,CH_Input!Q90,('Residential Bills_Yr 2_avg_CH_'!$B$7-'Residential Bills_Yr 2_avg_CH_'!AU17-'Residential Bills_Yr 2_avg_CH_'!AU18)),('Residential Bills_Yr 2_avg_CH_'!$B$7-'Residential Bills_Yr 2_avg_CH_'!AU17-'Residential Bills_Yr 2_avg_CH_'!AU18))</f>
        <v>0</v>
      </c>
      <c r="AV19" s="14">
        <f t="shared" si="10"/>
        <v>0</v>
      </c>
    </row>
    <row r="20" spans="1:48" ht="14.45" hidden="1" customHeight="1" x14ac:dyDescent="0.25">
      <c r="A20" t="str">
        <f>CH_Input!A25</f>
        <v>Tier 4</v>
      </c>
      <c r="B20" s="18">
        <f>INDEX(CH_Input!$B$22:$AK$26,MATCH('Residential Bills_Yr 2_avg_CH_'!$A20,CH_Input!$A$22:$A$26,0),MATCH('Residential Bills_Yr 2_avg_CH_'!B$13,CH_Input!$B$21:$AK$21,0))</f>
        <v>0</v>
      </c>
      <c r="C20" s="2" t="str">
        <f>IF(CH_Input!F86="Tier 4",($B$7-C17-C18-C19),IF(CH_Input!F86="Tier 5",IF(('Residential Bills_Yr 2_avg_CH_'!$B$7-'Residential Bills_Yr 2_avg_CH_'!C17-'Residential Bills_Yr 2_avg_CH_'!C18-'Residential Bills_Yr 2_avg_CH_'!C19)&gt;CH_Input!F91,CH_Input!F91,('Residential Bills_Yr 2_avg_CH_'!$B$7-'Residential Bills_Yr 2_avg_CH_'!C17-'Residential Bills_Yr 2_avg_CH_'!C18-'Residential Bills_Yr 2_avg_CH_'!C19))," "))</f>
        <v xml:space="preserve"> </v>
      </c>
      <c r="D20" s="14" t="str">
        <f t="shared" ref="D20:D21" si="11">IFERROR(B20*C20," ")</f>
        <v xml:space="preserve"> </v>
      </c>
      <c r="F20" s="18">
        <f>INDEX(CH_Input!$B$22:$AK$26,MATCH('Residential Bills_Yr 2_avg_CH_'!$A20,CH_Input!$A$22:$A$26,0),MATCH('Residential Bills_Yr 2_avg_CH_'!F$13,CH_Input!$B$21:$AK$21,0))</f>
        <v>0</v>
      </c>
      <c r="G20" s="2" t="str">
        <f>IF(CH_Input!G86="Tier 4",($B$7-G17-G18-G19),IF(CH_Input!G86="Tier 5",IF(('Residential Bills_Yr 2_avg_CH_'!$B$7-'Residential Bills_Yr 2_avg_CH_'!G17-'Residential Bills_Yr 2_avg_CH_'!G18-'Residential Bills_Yr 2_avg_CH_'!G19)&gt;CH_Input!G91,CH_Input!G91,('Residential Bills_Yr 2_avg_CH_'!$B$7-'Residential Bills_Yr 2_avg_CH_'!G17-'Residential Bills_Yr 2_avg_CH_'!G18-'Residential Bills_Yr 2_avg_CH_'!G19))," "))</f>
        <v xml:space="preserve"> </v>
      </c>
      <c r="H20" s="14" t="str">
        <f t="shared" si="0"/>
        <v xml:space="preserve"> </v>
      </c>
      <c r="J20" s="18">
        <f>INDEX(CH_Input!$B$22:$AK$26,MATCH('Residential Bills_Yr 2_avg_CH_'!$A20,CH_Input!$A$22:$A$26,0),MATCH('Residential Bills_Yr 2_avg_CH_'!J$13,CH_Input!$B$21:$AK$21,0))</f>
        <v>0</v>
      </c>
      <c r="K20" s="2" t="str">
        <f>IF(CH_Input!H86="Tier 4",($B$7-K17-K18-K19),IF(CH_Input!H86="Tier 5",IF(('Residential Bills_Yr 2_avg_CH_'!$B$7-'Residential Bills_Yr 2_avg_CH_'!K17-'Residential Bills_Yr 2_avg_CH_'!K18-'Residential Bills_Yr 2_avg_CH_'!K19)&gt;CH_Input!H91,CH_Input!H91,('Residential Bills_Yr 2_avg_CH_'!$B$7-'Residential Bills_Yr 2_avg_CH_'!K17-'Residential Bills_Yr 2_avg_CH_'!K18-'Residential Bills_Yr 2_avg_CH_'!K19))," "))</f>
        <v xml:space="preserve"> </v>
      </c>
      <c r="L20" s="14" t="str">
        <f t="shared" si="1"/>
        <v xml:space="preserve"> </v>
      </c>
      <c r="N20" s="18">
        <f>INDEX(CH_Input!$B$22:$AK$26,MATCH('Residential Bills_Yr 2_avg_CH_'!$A20,CH_Input!$A$22:$A$26,0),MATCH('Residential Bills_Yr 2_avg_CH_'!N$13,CH_Input!$B$21:$AK$21,0))</f>
        <v>0</v>
      </c>
      <c r="O20" s="2" t="str">
        <f>IF(CH_Input!I86="Tier 4",($B$7-O17-O18-O19),IF(CH_Input!I86="Tier 5",IF(('Residential Bills_Yr 2_avg_CH_'!$B$7-'Residential Bills_Yr 2_avg_CH_'!O17-'Residential Bills_Yr 2_avg_CH_'!O18-'Residential Bills_Yr 2_avg_CH_'!O19)&gt;CH_Input!I91,CH_Input!I91,('Residential Bills_Yr 2_avg_CH_'!$B$7-'Residential Bills_Yr 2_avg_CH_'!O17-'Residential Bills_Yr 2_avg_CH_'!O18-'Residential Bills_Yr 2_avg_CH_'!O19))," "))</f>
        <v xml:space="preserve"> </v>
      </c>
      <c r="P20" s="14" t="str">
        <f t="shared" si="2"/>
        <v xml:space="preserve"> </v>
      </c>
      <c r="R20" s="18">
        <f>INDEX(CH_Input!$B$22:$AK$26,MATCH('Residential Bills_Yr 2_avg_CH_'!$A20,CH_Input!$A$22:$A$26,0),MATCH('Residential Bills_Yr 2_avg_CH_'!R$13,CH_Input!$B$21:$AK$21,0))</f>
        <v>3.8572000000000002</v>
      </c>
      <c r="S20" s="2">
        <f>IF(CH_Input!J86="Tier 4",($B$7-S17-S18-S19),IF(CH_Input!J86="Tier 5",IF(('Residential Bills_Yr 2_avg_CH_'!$B$7-'Residential Bills_Yr 2_avg_CH_'!S17-'Residential Bills_Yr 2_avg_CH_'!S18-'Residential Bills_Yr 2_avg_CH_'!S19)&gt;CH_Input!J91,CH_Input!J91,('Residential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3.8572000000000002</v>
      </c>
      <c r="W20" s="2">
        <f>IF(CH_Input!K86="Tier 4",($B$7-W17-W18-W19),IF(CH_Input!K86="Tier 5",IF(('Residential Bills_Yr 2_avg_CH_'!$B$7-'Residential Bills_Yr 2_avg_CH_'!W17-'Residential Bills_Yr 2_avg_CH_'!W18-'Residential Bills_Yr 2_avg_CH_'!W19)&gt;CH_Input!K91,CH_Input!K91,('Residential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3.8572000000000002</v>
      </c>
      <c r="AA20" s="2">
        <f>IF(CH_Input!L86="Tier 4",($B$7-AA17-AA18-AA19),IF(CH_Input!L86="Tier 5",IF(('Residential Bills_Yr 2_avg_CH_'!$B$7-'Residential Bills_Yr 2_avg_CH_'!AA17-'Residential Bills_Yr 2_avg_CH_'!AA18-'Residential Bills_Yr 2_avg_CH_'!AA19)&gt;CH_Input!L91,CH_Input!L91,('Residential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3.8572000000000002</v>
      </c>
      <c r="AE20" s="2">
        <f>IF(CH_Input!M86="Tier 4",($B$7-AE17-AE18-AE19),IF(CH_Input!M86="Tier 5",IF(('Residential Bills_Yr 2_avg_CH_'!$B$7-'Residential Bills_Yr 2_avg_CH_'!AE17-'Residential Bills_Yr 2_avg_CH_'!AE18-'Residential Bills_Yr 2_avg_CH_'!AE19)&gt;CH_Input!M91,CH_Input!M91,('Residential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3.8572000000000002</v>
      </c>
      <c r="AI20" s="2">
        <f>IF(CH_Input!N86="Tier 4",($B$7-AI17-AI18-AI19),IF(CH_Input!N86="Tier 5",IF(('Residential Bills_Yr 2_avg_CH_'!$B$7-'Residential Bills_Yr 2_avg_CH_'!AI17-'Residential Bills_Yr 2_avg_CH_'!AI18-'Residential Bills_Yr 2_avg_CH_'!AI19)&gt;CH_Input!N91,CH_Input!N91,('Residential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3.8572000000000002</v>
      </c>
      <c r="AM20" s="2">
        <f>IF(CH_Input!O86="Tier 4",($B$7-AM17-AM18-AM19),IF(CH_Input!O86="Tier 5",IF(('Residential Bills_Yr 2_avg_CH_'!$B$7-'Residential Bills_Yr 2_avg_CH_'!AM17-'Residential Bills_Yr 2_avg_CH_'!AM18-'Residential Bills_Yr 2_avg_CH_'!AM19)&gt;CH_Input!O91,CH_Input!O91,('Residential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3.8572000000000002</v>
      </c>
      <c r="AQ20" s="2">
        <f>IF(CH_Input!P86="Tier 4",($B$7-AQ17-AQ18-AQ19),IF(CH_Input!P86="Tier 5",IF(('Residential Bills_Yr 2_avg_CH_'!$B$7-'Residential Bills_Yr 2_avg_CH_'!AQ17-'Residential Bills_Yr 2_avg_CH_'!AQ18-'Residential Bills_Yr 2_avg_CH_'!AQ19)&gt;CH_Input!P91,CH_Input!P91,('Residential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3.8572000000000002</v>
      </c>
      <c r="AU20" s="2">
        <f>IF(CH_Input!Q86="Tier 4",($B$7-AU17-AU18-AU19),IF(CH_Input!Q86="Tier 5",IF(('Residential Bills_Yr 2_avg_CH_'!$B$7-'Residential Bills_Yr 2_avg_CH_'!AU17-'Residential Bills_Yr 2_avg_CH_'!AU18-'Residential Bills_Yr 2_avg_CH_'!AU19)&gt;CH_Input!Q91,CH_Input!Q91,('Residential Bills_Yr 2_avg_CH_'!$B$7-'Residential Bills_Yr 2_avg_CH_'!AU17-'Residential Bills_Yr 2_avg_CH_'!AU18-'Residential Bills_Yr 2_avg_CH_'!AU19))," "))</f>
        <v>0</v>
      </c>
      <c r="AV20" s="14">
        <f t="shared" si="10"/>
        <v>0</v>
      </c>
    </row>
    <row r="21" spans="1:48" ht="14.45" hidden="1" customHeight="1" x14ac:dyDescent="0.25">
      <c r="A21" t="str">
        <f>CH_Input!A26</f>
        <v>Tier 5</v>
      </c>
      <c r="B21" s="18">
        <f>INDEX(CH_Input!$B$22:$AK$26,MATCH('Residential Bills_Yr 2_avg_CH_'!$A21,CH_Input!$A$22:$A$26,0),MATCH('Residential Bills_Yr 2_avg_CH_'!B$13,CH_Input!$B$21:$AK$21,0))</f>
        <v>0</v>
      </c>
      <c r="C21" s="2" t="str">
        <f>IF(CH_Input!F86="Tier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IF(CH_Input!G86="Tier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IF(CH_Input!H86="Tier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IF(CH_Input!I86="Tier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IF(CH_Input!J86="Tier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IF(CH_Input!K86="Tier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IF(CH_Input!L86="Tier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IF(CH_Input!M86="Tier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IF(CH_Input!N86="Tier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IF(CH_Input!O86="Tier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IF(CH_Input!P86="Tier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IF(CH_Input!Q86="Tier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25">
      <c r="A22" t="s">
        <v>25</v>
      </c>
      <c r="B22" s="13"/>
      <c r="C22" s="2">
        <f>SUM(C17:C21)</f>
        <v>8</v>
      </c>
      <c r="D22" s="19">
        <f>SUM(D17:D21)+D14</f>
        <v>30.019999999999996</v>
      </c>
      <c r="F22" s="13"/>
      <c r="G22" s="2">
        <f>SUM(G17:G21)</f>
        <v>8</v>
      </c>
      <c r="H22" s="19">
        <f>SUM(H17:H21)+H14</f>
        <v>30.020799999999998</v>
      </c>
      <c r="J22" s="13"/>
      <c r="K22" s="2">
        <f>SUM(K17:K21)</f>
        <v>8</v>
      </c>
      <c r="L22" s="19">
        <f>SUM(L17:L21)+L14</f>
        <v>30.020799999999998</v>
      </c>
      <c r="N22" s="13"/>
      <c r="O22" s="2">
        <f>SUM(O17:O21)</f>
        <v>8</v>
      </c>
      <c r="P22" s="19">
        <f>SUM(P17:P21)+P14</f>
        <v>30.020799999999998</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2.69E-2</v>
      </c>
      <c r="C25" s="23">
        <f>IF(VLOOKUP($A25,CH_Input!$A$33:$B$45,2,FALSE)="Percentage",D$22,IF(VLOOKUP($A25,CH_Input!$A$33:$B$45,2,FALSE)="Fixed","Fixed",(C$22)))</f>
        <v>30.019999999999996</v>
      </c>
      <c r="D25" s="14">
        <f t="shared" ref="D25:D36" si="12">ROUND(IF(C25="Fixed",B25,(B25*C25)),2)</f>
        <v>0.81</v>
      </c>
      <c r="F25" s="93">
        <f>INDEX(CH_Input!$C$33:$AL$45,MATCH($A25,CH_Input!$A$33:$A$45,0),MATCH(F$13,CH_Input!$C$32:$AL$32,0))</f>
        <v>2.69E-2</v>
      </c>
      <c r="G25" s="23">
        <f>IF(VLOOKUP($A25,CH_Input!$A$33:$B$45,2,FALSE)="Percentage",H$22,IF(VLOOKUP($A25,CH_Input!$A$33:$B$45,2,FALSE)="Fixed","Fixed",(G$22)))</f>
        <v>30.020799999999998</v>
      </c>
      <c r="H25" s="14">
        <f t="shared" ref="H25:H36" si="13">ROUND(IF(G25="Fixed",F25,(F25*G25)),2)</f>
        <v>0.81</v>
      </c>
      <c r="J25" s="93">
        <f>INDEX(CH_Input!$C$33:$AL$45,MATCH($A25,CH_Input!$A$33:$A$45,0),MATCH(J$13,CH_Input!$C$32:$AL$32,0))</f>
        <v>2.69E-2</v>
      </c>
      <c r="K25" s="23">
        <f>IF(VLOOKUP($A25,CH_Input!$A$33:$B$45,2,FALSE)="Percentage",L$22,IF(VLOOKUP($A25,CH_Input!$A$33:$B$45,2,FALSE)="Fixed","Fixed",(K$22)))</f>
        <v>30.020799999999998</v>
      </c>
      <c r="L25" s="14">
        <f t="shared" ref="L25:L36" si="14">ROUND(IF(K25="Fixed",J25,(J25*K25)),2)</f>
        <v>0.81</v>
      </c>
      <c r="N25" s="93">
        <f>INDEX(CH_Input!$C$33:$AL$45,MATCH($A25,CH_Input!$A$33:$A$45,0),MATCH(N$13,CH_Input!$C$32:$AL$32,0))</f>
        <v>2.69E-2</v>
      </c>
      <c r="O25" s="23">
        <f>IF(VLOOKUP($A25,CH_Input!$A$33:$B$45,2,FALSE)="Percentage",P$22,IF(VLOOKUP($A25,CH_Input!$A$33:$B$45,2,FALSE)="Fixed","Fixed",(O$22)))</f>
        <v>30.020799999999998</v>
      </c>
      <c r="P25" s="14">
        <f t="shared" ref="P25:P36" si="15">ROUND(IF(O25="Fixed",N25,(N25*O25)),2)</f>
        <v>0.81</v>
      </c>
      <c r="R25" s="93">
        <f>INDEX(CH_Input!$C$33:$AL$45,MATCH($A25,CH_Input!$A$33:$A$45,0),MATCH(R$13,CH_Input!$C$32:$AL$32,0))</f>
        <v>2.69E-2</v>
      </c>
      <c r="S25" s="23">
        <f>IF(VLOOKUP($A25,CH_Input!$A$33:$B$45,2,FALSE)="Percentage",T$22,IF(VLOOKUP($A25,CH_Input!$A$33:$B$45,2,FALSE)="Fixed","Fixed",(S$22)))</f>
        <v>32.17</v>
      </c>
      <c r="T25" s="14">
        <f t="shared" ref="T25:T36" si="16">ROUND(IF(S25="Fixed",R25,(R25*S25)),2)</f>
        <v>0.87</v>
      </c>
      <c r="V25" s="93">
        <f>INDEX(CH_Input!$C$33:$AL$45,MATCH($A25,CH_Input!$A$33:$A$45,0),MATCH(V$13,CH_Input!$C$32:$AL$32,0))</f>
        <v>2.69E-2</v>
      </c>
      <c r="W25" s="23">
        <f>IF(VLOOKUP($A25,CH_Input!$A$33:$B$45,2,FALSE)="Percentage",X$22,IF(VLOOKUP($A25,CH_Input!$A$33:$B$45,2,FALSE)="Fixed","Fixed",(W$22)))</f>
        <v>32.17</v>
      </c>
      <c r="X25" s="14">
        <f t="shared" ref="X25:X36" si="17">ROUND(IF(W25="Fixed",V25,(V25*W25)),2)</f>
        <v>0.87</v>
      </c>
      <c r="Z25" s="93">
        <f>INDEX(CH_Input!$C$33:$AL$45,MATCH($A25,CH_Input!$A$33:$A$45,0),MATCH(Z$13,CH_Input!$C$32:$AL$32,0))</f>
        <v>2.69E-2</v>
      </c>
      <c r="AA25" s="23">
        <f>IF(VLOOKUP($A25,CH_Input!$A$33:$B$45,2,FALSE)="Percentage",AB$22,IF(VLOOKUP($A25,CH_Input!$A$33:$B$45,2,FALSE)="Fixed","Fixed",(AA$22)))</f>
        <v>32.17</v>
      </c>
      <c r="AB25" s="14">
        <f t="shared" ref="AB25:AB36" si="18">ROUND(IF(AA25="Fixed",Z25,(Z25*AA25)),2)</f>
        <v>0.87</v>
      </c>
      <c r="AD25" s="93">
        <f>INDEX(CH_Input!$C$33:$AL$45,MATCH($A25,CH_Input!$A$33:$A$45,0),MATCH(AD$13,CH_Input!$C$32:$AL$32,0))</f>
        <v>2.69E-2</v>
      </c>
      <c r="AE25" s="23">
        <f>IF(VLOOKUP($A25,CH_Input!$A$33:$B$45,2,FALSE)="Percentage",AF$22,IF(VLOOKUP($A25,CH_Input!$A$33:$B$45,2,FALSE)="Fixed","Fixed",(AE$22)))</f>
        <v>32.17</v>
      </c>
      <c r="AF25" s="14">
        <f t="shared" ref="AF25:AF36" si="19">ROUND(IF(AE25="Fixed",AD25,(AD25*AE25)),2)</f>
        <v>0.87</v>
      </c>
      <c r="AH25" s="93">
        <f>INDEX(CH_Input!$C$33:$AL$45,MATCH($A25,CH_Input!$A$33:$A$45,0),MATCH(AH$13,CH_Input!$C$32:$AL$32,0))</f>
        <v>2.69E-2</v>
      </c>
      <c r="AI25" s="23">
        <f>IF(VLOOKUP($A25,CH_Input!$A$33:$B$45,2,FALSE)="Percentage",AJ$22,IF(VLOOKUP($A25,CH_Input!$A$33:$B$45,2,FALSE)="Fixed","Fixed",(AI$22)))</f>
        <v>32.17</v>
      </c>
      <c r="AJ25" s="14">
        <f t="shared" ref="AJ25:AJ36" si="20">ROUND(IF(AI25="Fixed",AH25,(AH25*AI25)),2)</f>
        <v>0.87</v>
      </c>
      <c r="AL25" s="93">
        <f>INDEX(CH_Input!$C$33:$AL$45,MATCH($A25,CH_Input!$A$33:$A$45,0),MATCH(AL$13,CH_Input!$C$32:$AL$32,0))</f>
        <v>2.69E-2</v>
      </c>
      <c r="AM25" s="23">
        <f>IF(VLOOKUP($A25,CH_Input!$A$33:$B$45,2,FALSE)="Percentage",AN$22,IF(VLOOKUP($A25,CH_Input!$A$33:$B$45,2,FALSE)="Fixed","Fixed",(AM$22)))</f>
        <v>32.17</v>
      </c>
      <c r="AN25" s="14">
        <f t="shared" ref="AN25:AN36" si="21">ROUND(IF(AM25="Fixed",AL25,(AL25*AM25)),2)</f>
        <v>0.87</v>
      </c>
      <c r="AP25" s="93">
        <f>INDEX(CH_Input!$C$33:$AL$45,MATCH($A25,CH_Input!$A$33:$A$45,0),MATCH(AP$13,CH_Input!$C$32:$AL$32,0))</f>
        <v>2.69E-2</v>
      </c>
      <c r="AQ25" s="23">
        <f>IF(VLOOKUP($A25,CH_Input!$A$33:$B$45,2,FALSE)="Percentage",AR$22,IF(VLOOKUP($A25,CH_Input!$A$33:$B$45,2,FALSE)="Fixed","Fixed",(AQ$22)))</f>
        <v>32.17</v>
      </c>
      <c r="AR25" s="14">
        <f t="shared" ref="AR25:AR36" si="22">ROUND(IF(AQ25="Fixed",AP25,(AP25*AQ25)),2)</f>
        <v>0.87</v>
      </c>
      <c r="AT25" s="93">
        <f>INDEX(CH_Input!$C$33:$AL$45,MATCH($A25,CH_Input!$A$33:$A$45,0),MATCH(AT$13,CH_Input!$C$32:$AL$32,0))</f>
        <v>2.69E-2</v>
      </c>
      <c r="AU25" s="23">
        <f>IF(VLOOKUP($A25,CH_Input!$A$33:$B$45,2,FALSE)="Percentage",AV$22,IF(VLOOKUP($A25,CH_Input!$A$33:$B$45,2,FALSE)="Fixed","Fixed",(AU$22)))</f>
        <v>32.17</v>
      </c>
      <c r="AV25" s="14">
        <f t="shared" ref="AV25:AV36" si="23">ROUND(IF(AU25="Fixed",AT25,(AT25*AU25)),2)</f>
        <v>0.87</v>
      </c>
    </row>
    <row r="26" spans="1:48" x14ac:dyDescent="0.25">
      <c r="A26" t="str">
        <f>CH_Input!A34</f>
        <v>RSF Surcharge</v>
      </c>
      <c r="B26" s="93">
        <f>INDEX(CH_Input!$C$33:$AL$45,MATCH($A26,CH_Input!$A$33:$A$45,0),MATCH(B$13,CH_Input!$C$32:$AL$32,0))</f>
        <v>6.2179999999999996E-3</v>
      </c>
      <c r="C26" s="23">
        <f>IF(VLOOKUP($A26,CH_Input!$A$33:$B$45,2,FALSE)="Percentage",D$22,IF(VLOOKUP($A26,CH_Input!$A$33:$B$45,2,FALSE)="Fixed","Fixed",(C$22)))</f>
        <v>30.019999999999996</v>
      </c>
      <c r="D26" s="14">
        <f t="shared" si="12"/>
        <v>0.19</v>
      </c>
      <c r="F26" s="93">
        <f>INDEX(CH_Input!$C$33:$AL$45,MATCH($A26,CH_Input!$A$33:$A$45,0),MATCH(F$13,CH_Input!$C$32:$AL$32,0))</f>
        <v>6.2179999999999996E-3</v>
      </c>
      <c r="G26" s="23">
        <f>IF(VLOOKUP($A26,CH_Input!$A$33:$B$45,2,FALSE)="Percentage",H$22,IF(VLOOKUP($A26,CH_Input!$A$33:$B$45,2,FALSE)="Fixed","Fixed",(G$22)))</f>
        <v>30.020799999999998</v>
      </c>
      <c r="H26" s="14">
        <f t="shared" si="13"/>
        <v>0.19</v>
      </c>
      <c r="J26" s="93">
        <f>INDEX(CH_Input!$C$33:$AL$45,MATCH($A26,CH_Input!$A$33:$A$45,0),MATCH(J$13,CH_Input!$C$32:$AL$32,0))</f>
        <v>6.2179999999999996E-3</v>
      </c>
      <c r="K26" s="23">
        <f>IF(VLOOKUP($A26,CH_Input!$A$33:$B$45,2,FALSE)="Percentage",L$22,IF(VLOOKUP($A26,CH_Input!$A$33:$B$45,2,FALSE)="Fixed","Fixed",(K$22)))</f>
        <v>30.020799999999998</v>
      </c>
      <c r="L26" s="14">
        <f t="shared" si="14"/>
        <v>0.19</v>
      </c>
      <c r="N26" s="93">
        <f>INDEX(CH_Input!$C$33:$AL$45,MATCH($A26,CH_Input!$A$33:$A$45,0),MATCH(N$13,CH_Input!$C$32:$AL$32,0))</f>
        <v>6.2179999999999996E-3</v>
      </c>
      <c r="O26" s="23">
        <f>IF(VLOOKUP($A26,CH_Input!$A$33:$B$45,2,FALSE)="Percentage",P$22,IF(VLOOKUP($A26,CH_Input!$A$33:$B$45,2,FALSE)="Fixed","Fixed",(O$22)))</f>
        <v>30.020799999999998</v>
      </c>
      <c r="P26" s="14">
        <f t="shared" si="15"/>
        <v>0.19</v>
      </c>
      <c r="R26" s="93">
        <f>INDEX(CH_Input!$C$33:$AL$45,MATCH($A26,CH_Input!$A$33:$A$45,0),MATCH(R$13,CH_Input!$C$32:$AL$32,0))</f>
        <v>6.2179999999999996E-3</v>
      </c>
      <c r="S26" s="23">
        <f>IF(VLOOKUP($A26,CH_Input!$A$33:$B$45,2,FALSE)="Percentage",T$22,IF(VLOOKUP($A26,CH_Input!$A$33:$B$45,2,FALSE)="Fixed","Fixed",(S$22)))</f>
        <v>32.17</v>
      </c>
      <c r="T26" s="14">
        <f t="shared" si="16"/>
        <v>0.2</v>
      </c>
      <c r="V26" s="93">
        <f>INDEX(CH_Input!$C$33:$AL$45,MATCH($A26,CH_Input!$A$33:$A$45,0),MATCH(V$13,CH_Input!$C$32:$AL$32,0))</f>
        <v>6.2179999999999996E-3</v>
      </c>
      <c r="W26" s="23">
        <f>IF(VLOOKUP($A26,CH_Input!$A$33:$B$45,2,FALSE)="Percentage",X$22,IF(VLOOKUP($A26,CH_Input!$A$33:$B$45,2,FALSE)="Fixed","Fixed",(W$22)))</f>
        <v>32.17</v>
      </c>
      <c r="X26" s="14">
        <f t="shared" si="17"/>
        <v>0.2</v>
      </c>
      <c r="Z26" s="93">
        <f>INDEX(CH_Input!$C$33:$AL$45,MATCH($A26,CH_Input!$A$33:$A$45,0),MATCH(Z$13,CH_Input!$C$32:$AL$32,0))</f>
        <v>6.2179999999999996E-3</v>
      </c>
      <c r="AA26" s="23">
        <f>IF(VLOOKUP($A26,CH_Input!$A$33:$B$45,2,FALSE)="Percentage",AB$22,IF(VLOOKUP($A26,CH_Input!$A$33:$B$45,2,FALSE)="Fixed","Fixed",(AA$22)))</f>
        <v>32.17</v>
      </c>
      <c r="AB26" s="14">
        <f t="shared" si="18"/>
        <v>0.2</v>
      </c>
      <c r="AD26" s="93">
        <f>INDEX(CH_Input!$C$33:$AL$45,MATCH($A26,CH_Input!$A$33:$A$45,0),MATCH(AD$13,CH_Input!$C$32:$AL$32,0))</f>
        <v>6.2179999999999996E-3</v>
      </c>
      <c r="AE26" s="23">
        <f>IF(VLOOKUP($A26,CH_Input!$A$33:$B$45,2,FALSE)="Percentage",AF$22,IF(VLOOKUP($A26,CH_Input!$A$33:$B$45,2,FALSE)="Fixed","Fixed",(AE$22)))</f>
        <v>32.17</v>
      </c>
      <c r="AF26" s="14">
        <f t="shared" si="19"/>
        <v>0.2</v>
      </c>
      <c r="AH26" s="93">
        <f>INDEX(CH_Input!$C$33:$AL$45,MATCH($A26,CH_Input!$A$33:$A$45,0),MATCH(AH$13,CH_Input!$C$32:$AL$32,0))</f>
        <v>6.2179999999999996E-3</v>
      </c>
      <c r="AI26" s="23">
        <f>IF(VLOOKUP($A26,CH_Input!$A$33:$B$45,2,FALSE)="Percentage",AJ$22,IF(VLOOKUP($A26,CH_Input!$A$33:$B$45,2,FALSE)="Fixed","Fixed",(AI$22)))</f>
        <v>32.17</v>
      </c>
      <c r="AJ26" s="14">
        <f t="shared" si="20"/>
        <v>0.2</v>
      </c>
      <c r="AL26" s="93">
        <f>INDEX(CH_Input!$C$33:$AL$45,MATCH($A26,CH_Input!$A$33:$A$45,0),MATCH(AL$13,CH_Input!$C$32:$AL$32,0))</f>
        <v>6.2179999999999996E-3</v>
      </c>
      <c r="AM26" s="23">
        <f>IF(VLOOKUP($A26,CH_Input!$A$33:$B$45,2,FALSE)="Percentage",AN$22,IF(VLOOKUP($A26,CH_Input!$A$33:$B$45,2,FALSE)="Fixed","Fixed",(AM$22)))</f>
        <v>32.17</v>
      </c>
      <c r="AN26" s="14">
        <f t="shared" si="21"/>
        <v>0.2</v>
      </c>
      <c r="AP26" s="93">
        <f>INDEX(CH_Input!$C$33:$AL$45,MATCH($A26,CH_Input!$A$33:$A$45,0),MATCH(AP$13,CH_Input!$C$32:$AL$32,0))</f>
        <v>6.2179999999999996E-3</v>
      </c>
      <c r="AQ26" s="23">
        <f>IF(VLOOKUP($A26,CH_Input!$A$33:$B$45,2,FALSE)="Percentage",AR$22,IF(VLOOKUP($A26,CH_Input!$A$33:$B$45,2,FALSE)="Fixed","Fixed",(AQ$22)))</f>
        <v>32.17</v>
      </c>
      <c r="AR26" s="14">
        <f t="shared" si="22"/>
        <v>0.2</v>
      </c>
      <c r="AT26" s="93">
        <f>INDEX(CH_Input!$C$33:$AL$45,MATCH($A26,CH_Input!$A$33:$A$45,0),MATCH(AT$13,CH_Input!$C$32:$AL$32,0))</f>
        <v>6.2179999999999996E-3</v>
      </c>
      <c r="AU26" s="23">
        <f>IF(VLOOKUP($A26,CH_Input!$A$33:$B$45,2,FALSE)="Percentage",AV$22,IF(VLOOKUP($A26,CH_Input!$A$33:$B$45,2,FALSE)="Fixed","Fixed",(AU$22)))</f>
        <v>32.17</v>
      </c>
      <c r="AV26" s="14">
        <f t="shared" si="23"/>
        <v>0.2</v>
      </c>
    </row>
    <row r="27" spans="1:48" x14ac:dyDescent="0.25">
      <c r="A27" t="str">
        <f>CH_Input!A35</f>
        <v>WRAM/MCBA</v>
      </c>
      <c r="B27" s="93">
        <f>INDEX(CH_Input!$C$33:$AL$45,MATCH($A27,CH_Input!$A$33:$A$45,0),MATCH(B$13,CH_Input!$C$32:$AL$32,0))</f>
        <v>0.22939999999999999</v>
      </c>
      <c r="C27" s="23">
        <f>IF(VLOOKUP($A27,CH_Input!$A$33:$B$45,2,FALSE)="Percentage",D$22,IF(VLOOKUP($A27,CH_Input!$A$33:$B$45,2,FALSE)="Fixed","Fixed",(C$22)))</f>
        <v>8</v>
      </c>
      <c r="D27" s="14">
        <f t="shared" si="12"/>
        <v>1.84</v>
      </c>
      <c r="F27" s="93">
        <f>INDEX(CH_Input!$C$33:$AL$45,MATCH($A27,CH_Input!$A$33:$A$45,0),MATCH(F$13,CH_Input!$C$32:$AL$32,0))</f>
        <v>0.22939999999999999</v>
      </c>
      <c r="G27" s="23">
        <f>IF(VLOOKUP($A27,CH_Input!$A$33:$B$45,2,FALSE)="Percentage",H$22,IF(VLOOKUP($A27,CH_Input!$A$33:$B$45,2,FALSE)="Fixed","Fixed",(G$22)))</f>
        <v>8</v>
      </c>
      <c r="H27" s="14">
        <f t="shared" si="13"/>
        <v>1.84</v>
      </c>
      <c r="J27" s="93">
        <f>INDEX(CH_Input!$C$33:$AL$45,MATCH($A27,CH_Input!$A$33:$A$45,0),MATCH(J$13,CH_Input!$C$32:$AL$32,0))</f>
        <v>0.22939999999999999</v>
      </c>
      <c r="K27" s="23">
        <f>IF(VLOOKUP($A27,CH_Input!$A$33:$B$45,2,FALSE)="Percentage",L$22,IF(VLOOKUP($A27,CH_Input!$A$33:$B$45,2,FALSE)="Fixed","Fixed",(K$22)))</f>
        <v>8</v>
      </c>
      <c r="L27" s="14">
        <f t="shared" si="14"/>
        <v>1.84</v>
      </c>
      <c r="N27" s="93">
        <f>INDEX(CH_Input!$C$33:$AL$45,MATCH($A27,CH_Input!$A$33:$A$45,0),MATCH(N$13,CH_Input!$C$32:$AL$32,0))</f>
        <v>0.22939999999999999</v>
      </c>
      <c r="O27" s="23">
        <f>IF(VLOOKUP($A27,CH_Input!$A$33:$B$45,2,FALSE)="Percentage",P$22,IF(VLOOKUP($A27,CH_Input!$A$33:$B$45,2,FALSE)="Fixed","Fixed",(O$22)))</f>
        <v>8</v>
      </c>
      <c r="P27" s="14">
        <f t="shared" si="15"/>
        <v>1.84</v>
      </c>
      <c r="R27" s="93">
        <f>INDEX(CH_Input!$C$33:$AL$45,MATCH($A27,CH_Input!$A$33:$A$45,0),MATCH(R$13,CH_Input!$C$32:$AL$32,0))</f>
        <v>0.22939999999999999</v>
      </c>
      <c r="S27" s="23">
        <f>IF(VLOOKUP($A27,CH_Input!$A$33:$B$45,2,FALSE)="Percentage",T$22,IF(VLOOKUP($A27,CH_Input!$A$33:$B$45,2,FALSE)="Fixed","Fixed",(S$22)))</f>
        <v>8</v>
      </c>
      <c r="T27" s="14">
        <f t="shared" si="16"/>
        <v>1.84</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T27" s="93">
        <f>INDEX(CH_Input!$C$33:$AL$45,MATCH($A27,CH_Input!$A$33:$A$45,0),MATCH(AT$13,CH_Input!$C$32:$AL$32,0))</f>
        <v>0</v>
      </c>
      <c r="AU27" s="23">
        <f>IF(VLOOKUP($A27,CH_Input!$A$33:$B$45,2,FALSE)="Percentage",AV$22,IF(VLOOKUP($A27,CH_Input!$A$33:$B$45,2,FALSE)="Fixed","Fixed",(AU$22)))</f>
        <v>8</v>
      </c>
      <c r="AV27" s="14">
        <f t="shared" si="23"/>
        <v>0</v>
      </c>
    </row>
    <row r="28" spans="1:48" x14ac:dyDescent="0.25">
      <c r="A28" t="str">
        <f>CH_Input!A36</f>
        <v>PCBA</v>
      </c>
      <c r="B28" s="93">
        <f>INDEX(CH_Input!$C$33:$AL$45,MATCH($A28,CH_Input!$A$33:$A$45,0),MATCH(B$13,CH_Input!$C$32:$AL$32,0))</f>
        <v>0.12470000000000001</v>
      </c>
      <c r="C28" s="23">
        <f>IF(VLOOKUP($A28,CH_Input!$A$33:$B$45,2,FALSE)="Percentage",D$22,IF(VLOOKUP($A28,CH_Input!$A$33:$B$45,2,FALSE)="Fixed","Fixed",(C$22)))</f>
        <v>8</v>
      </c>
      <c r="D28" s="14">
        <f t="shared" si="12"/>
        <v>1</v>
      </c>
      <c r="F28" s="93">
        <f>INDEX(CH_Input!$C$33:$AL$45,MATCH($A28,CH_Input!$A$33:$A$45,0),MATCH(F$13,CH_Input!$C$32:$AL$32,0))</f>
        <v>0.12470000000000001</v>
      </c>
      <c r="G28" s="23">
        <f>IF(VLOOKUP($A28,CH_Input!$A$33:$B$45,2,FALSE)="Percentage",H$22,IF(VLOOKUP($A28,CH_Input!$A$33:$B$45,2,FALSE)="Fixed","Fixed",(G$22)))</f>
        <v>8</v>
      </c>
      <c r="H28" s="14">
        <f t="shared" si="13"/>
        <v>1</v>
      </c>
      <c r="J28" s="93">
        <f>INDEX(CH_Input!$C$33:$AL$45,MATCH($A28,CH_Input!$A$33:$A$45,0),MATCH(J$13,CH_Input!$C$32:$AL$32,0))</f>
        <v>0.12470000000000001</v>
      </c>
      <c r="K28" s="23">
        <f>IF(VLOOKUP($A28,CH_Input!$A$33:$B$45,2,FALSE)="Percentage",L$22,IF(VLOOKUP($A28,CH_Input!$A$33:$B$45,2,FALSE)="Fixed","Fixed",(K$22)))</f>
        <v>8</v>
      </c>
      <c r="L28" s="14">
        <f t="shared" si="14"/>
        <v>1</v>
      </c>
      <c r="N28" s="93">
        <f>INDEX(CH_Input!$C$33:$AL$45,MATCH($A28,CH_Input!$A$33:$A$45,0),MATCH(N$13,CH_Input!$C$32:$AL$32,0))</f>
        <v>0.12470000000000001</v>
      </c>
      <c r="O28" s="23">
        <f>IF(VLOOKUP($A28,CH_Input!$A$33:$B$45,2,FALSE)="Percentage",P$22,IF(VLOOKUP($A28,CH_Input!$A$33:$B$45,2,FALSE)="Fixed","Fixed",(O$22)))</f>
        <v>8</v>
      </c>
      <c r="P28" s="14">
        <f t="shared" si="15"/>
        <v>1</v>
      </c>
      <c r="R28" s="93">
        <f>INDEX(CH_Input!$C$33:$AL$45,MATCH($A28,CH_Input!$A$33:$A$45,0),MATCH(R$13,CH_Input!$C$32:$AL$32,0))</f>
        <v>0.12470000000000001</v>
      </c>
      <c r="S28" s="23">
        <f>IF(VLOOKUP($A28,CH_Input!$A$33:$B$45,2,FALSE)="Percentage",T$22,IF(VLOOKUP($A28,CH_Input!$A$33:$B$45,2,FALSE)="Fixed","Fixed",(S$22)))</f>
        <v>8</v>
      </c>
      <c r="T28" s="14">
        <f t="shared" si="16"/>
        <v>1</v>
      </c>
      <c r="V28" s="93">
        <f>INDEX(CH_Input!$C$33:$AL$45,MATCH($A28,CH_Input!$A$33:$A$45,0),MATCH(V$13,CH_Input!$C$32:$AL$32,0))</f>
        <v>0.12470000000000001</v>
      </c>
      <c r="W28" s="23">
        <f>IF(VLOOKUP($A28,CH_Input!$A$33:$B$45,2,FALSE)="Percentage",X$22,IF(VLOOKUP($A28,CH_Input!$A$33:$B$45,2,FALSE)="Fixed","Fixed",(W$22)))</f>
        <v>8</v>
      </c>
      <c r="X28" s="14">
        <f t="shared" si="17"/>
        <v>1</v>
      </c>
      <c r="Z28" s="93">
        <f>INDEX(CH_Input!$C$33:$AL$45,MATCH($A28,CH_Input!$A$33:$A$45,0),MATCH(Z$13,CH_Input!$C$32:$AL$32,0))</f>
        <v>0.12470000000000001</v>
      </c>
      <c r="AA28" s="23">
        <f>IF(VLOOKUP($A28,CH_Input!$A$33:$B$45,2,FALSE)="Percentage",AB$22,IF(VLOOKUP($A28,CH_Input!$A$33:$B$45,2,FALSE)="Fixed","Fixed",(AA$22)))</f>
        <v>8</v>
      </c>
      <c r="AB28" s="14">
        <f t="shared" si="18"/>
        <v>1</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T28" s="93">
        <f>INDEX(CH_Input!$C$33:$AL$45,MATCH($A28,CH_Input!$A$33:$A$45,0),MATCH(AT$13,CH_Input!$C$32:$AL$32,0))</f>
        <v>0</v>
      </c>
      <c r="AU28" s="23">
        <f>IF(VLOOKUP($A28,CH_Input!$A$33:$B$45,2,FALSE)="Percentage",AV$22,IF(VLOOKUP($A28,CH_Input!$A$33:$B$45,2,FALSE)="Fixed","Fixed",(AU$22)))</f>
        <v>8</v>
      </c>
      <c r="AV28" s="14">
        <f t="shared" si="23"/>
        <v>0</v>
      </c>
    </row>
    <row r="29" spans="1:48" x14ac:dyDescent="0.25">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25">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25">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2.0999999999999999E-3</v>
      </c>
      <c r="AM31" s="23">
        <f>IF(VLOOKUP($A31,CH_Input!$A$33:$B$45,2,FALSE)="Percentage",AN$22,IF(VLOOKUP($A31,CH_Input!$A$33:$B$45,2,FALSE)="Fixed","Fixed",(AM$22)))</f>
        <v>8</v>
      </c>
      <c r="AN31" s="14">
        <f t="shared" si="21"/>
        <v>0.02</v>
      </c>
      <c r="AP31" s="93">
        <f>INDEX(CH_Input!$C$33:$AL$45,MATCH($A31,CH_Input!$A$33:$A$45,0),MATCH(AP$13,CH_Input!$C$32:$AL$32,0))</f>
        <v>2.0999999999999999E-3</v>
      </c>
      <c r="AQ31" s="23">
        <f>IF(VLOOKUP($A31,CH_Input!$A$33:$B$45,2,FALSE)="Percentage",AR$22,IF(VLOOKUP($A31,CH_Input!$A$33:$B$45,2,FALSE)="Fixed","Fixed",(AQ$22)))</f>
        <v>8</v>
      </c>
      <c r="AR31" s="14">
        <f t="shared" si="22"/>
        <v>0.02</v>
      </c>
      <c r="AT31" s="93">
        <f>INDEX(CH_Input!$C$33:$AL$45,MATCH($A31,CH_Input!$A$33:$A$45,0),MATCH(AT$13,CH_Input!$C$32:$AL$32,0))</f>
        <v>2.0999999999999999E-3</v>
      </c>
      <c r="AU31" s="23">
        <f>IF(VLOOKUP($A31,CH_Input!$A$33:$B$45,2,FALSE)="Percentage",AV$22,IF(VLOOKUP($A31,CH_Input!$A$33:$B$45,2,FALSE)="Fixed","Fixed",(AU$22)))</f>
        <v>8</v>
      </c>
      <c r="AV31" s="14">
        <f t="shared" si="23"/>
        <v>0.02</v>
      </c>
    </row>
    <row r="32" spans="1:48" x14ac:dyDescent="0.25">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2.5000000000000001E-3</v>
      </c>
      <c r="AM32" s="23">
        <f>IF(VLOOKUP($A32,CH_Input!$A$33:$B$45,2,FALSE)="Percentage",AN$22,IF(VLOOKUP($A32,CH_Input!$A$33:$B$45,2,FALSE)="Fixed","Fixed",(AM$22)))</f>
        <v>8</v>
      </c>
      <c r="AN32" s="14">
        <f t="shared" si="21"/>
        <v>0.02</v>
      </c>
      <c r="AP32" s="93">
        <f>INDEX(CH_Input!$C$33:$AL$45,MATCH($A32,CH_Input!$A$33:$A$45,0),MATCH(AP$13,CH_Input!$C$32:$AL$32,0))</f>
        <v>2.5000000000000001E-3</v>
      </c>
      <c r="AQ32" s="23">
        <f>IF(VLOOKUP($A32,CH_Input!$A$33:$B$45,2,FALSE)="Percentage",AR$22,IF(VLOOKUP($A32,CH_Input!$A$33:$B$45,2,FALSE)="Fixed","Fixed",(AQ$22)))</f>
        <v>8</v>
      </c>
      <c r="AR32" s="14">
        <f t="shared" si="22"/>
        <v>0.02</v>
      </c>
      <c r="AT32" s="93">
        <f>INDEX(CH_Input!$C$33:$AL$45,MATCH($A32,CH_Input!$A$33:$A$45,0),MATCH(AT$13,CH_Input!$C$32:$AL$32,0))</f>
        <v>2.5000000000000001E-3</v>
      </c>
      <c r="AU32" s="23">
        <f>IF(VLOOKUP($A32,CH_Input!$A$33:$B$45,2,FALSE)="Percentage",AV$22,IF(VLOOKUP($A32,CH_Input!$A$33:$B$45,2,FALSE)="Fixed","Fixed",(AU$22)))</f>
        <v>8</v>
      </c>
      <c r="AV32" s="14">
        <f t="shared" si="23"/>
        <v>0.02</v>
      </c>
    </row>
    <row r="33" spans="1:48" x14ac:dyDescent="0.25">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T33" s="93">
        <f>INDEX(CH_Input!$C$33:$AL$45,MATCH($A33,CH_Input!$A$33:$A$45,0),MATCH(AT$13,CH_Input!$C$32:$AL$32,0))</f>
        <v>0.1195</v>
      </c>
      <c r="AU33" s="23">
        <f>IF(VLOOKUP($A33,CH_Input!$A$33:$B$45,2,FALSE)="Percentage",AV$22,IF(VLOOKUP($A33,CH_Input!$A$33:$B$45,2,FALSE)="Fixed","Fixed",(AU$22)))</f>
        <v>8</v>
      </c>
      <c r="AV33" s="14">
        <f t="shared" si="23"/>
        <v>0.96</v>
      </c>
    </row>
    <row r="34" spans="1:48" x14ac:dyDescent="0.25">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2.2700000000000001E-2</v>
      </c>
      <c r="AM34" s="23">
        <f>IF(VLOOKUP($A34,CH_Input!$A$33:$B$45,2,FALSE)="Percentage",AN$22,IF(VLOOKUP($A34,CH_Input!$A$33:$B$45,2,FALSE)="Fixed","Fixed",(AM$22)))</f>
        <v>8</v>
      </c>
      <c r="AN34" s="14">
        <f t="shared" si="21"/>
        <v>0.18</v>
      </c>
      <c r="AP34" s="93">
        <f>INDEX(CH_Input!$C$33:$AL$45,MATCH($A34,CH_Input!$A$33:$A$45,0),MATCH(AP$13,CH_Input!$C$32:$AL$32,0))</f>
        <v>2.2700000000000001E-2</v>
      </c>
      <c r="AQ34" s="23">
        <f>IF(VLOOKUP($A34,CH_Input!$A$33:$B$45,2,FALSE)="Percentage",AR$22,IF(VLOOKUP($A34,CH_Input!$A$33:$B$45,2,FALSE)="Fixed","Fixed",(AQ$22)))</f>
        <v>8</v>
      </c>
      <c r="AR34" s="14">
        <f t="shared" si="22"/>
        <v>0.18</v>
      </c>
      <c r="AT34" s="93">
        <f>INDEX(CH_Input!$C$33:$AL$45,MATCH($A34,CH_Input!$A$33:$A$45,0),MATCH(AT$13,CH_Input!$C$32:$AL$32,0))</f>
        <v>2.2700000000000001E-2</v>
      </c>
      <c r="AU34" s="23">
        <f>IF(VLOOKUP($A34,CH_Input!$A$33:$B$45,2,FALSE)="Percentage",AV$22,IF(VLOOKUP($A34,CH_Input!$A$33:$B$45,2,FALSE)="Fixed","Fixed",(AU$22)))</f>
        <v>8</v>
      </c>
      <c r="AV34" s="14">
        <f t="shared" si="23"/>
        <v>0.18</v>
      </c>
    </row>
    <row r="35" spans="1:48" x14ac:dyDescent="0.25">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25">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8</v>
      </c>
      <c r="D37" s="14">
        <f t="shared" ref="D37" si="24">ROUND(IF(C37="Fixed",B37,(B37*C37)),2)</f>
        <v>0</v>
      </c>
      <c r="F37" s="93">
        <f>INDEX(CH_Input!$C$33:$AL$45,MATCH($A37,CH_Input!$A$33:$A$45,0),MATCH(F$13,CH_Input!$C$32:$AL$32,0))</f>
        <v>0</v>
      </c>
      <c r="G37" s="23">
        <f>IF(VLOOKUP($A37,CH_Input!$A$33:$B$45,2,FALSE)="Percentage",H$22,IF(VLOOKUP($A37,CH_Input!$A$33:$B$45,2,FALSE)="Fixed","Fixed",(G$22)))</f>
        <v>8</v>
      </c>
      <c r="H37" s="14">
        <f t="shared" ref="H37" si="25">ROUND(IF(G37="Fixed",F37,(F37*G37)),2)</f>
        <v>0</v>
      </c>
      <c r="J37" s="93">
        <f>INDEX(CH_Input!$C$33:$AL$45,MATCH($A37,CH_Input!$A$33:$A$45,0),MATCH(J$13,CH_Input!$C$32:$AL$32,0))</f>
        <v>0</v>
      </c>
      <c r="K37" s="23">
        <f>IF(VLOOKUP($A37,CH_Input!$A$33:$B$45,2,FALSE)="Percentage",L$22,IF(VLOOKUP($A37,CH_Input!$A$33:$B$45,2,FALSE)="Fixed","Fixed",(K$22)))</f>
        <v>8</v>
      </c>
      <c r="L37" s="14">
        <f t="shared" ref="L37" si="26">ROUND(IF(K37="Fixed",J37,(J37*K37)),2)</f>
        <v>0</v>
      </c>
      <c r="N37" s="93">
        <f>INDEX(CH_Input!$C$33:$AL$45,MATCH($A37,CH_Input!$A$33:$A$45,0),MATCH(N$13,CH_Input!$C$32:$AL$32,0))</f>
        <v>0</v>
      </c>
      <c r="O37" s="23">
        <f>IF(VLOOKUP($A37,CH_Input!$A$33:$B$45,2,FALSE)="Percentage",P$22,IF(VLOOKUP($A37,CH_Input!$A$33:$B$45,2,FALSE)="Fixed","Fixed",(O$22)))</f>
        <v>8</v>
      </c>
      <c r="P37" s="14">
        <f t="shared" ref="P37" si="27">ROUND(IF(O37="Fixed",N37,(N37*O37)),2)</f>
        <v>0</v>
      </c>
      <c r="R37" s="93">
        <f>INDEX(CH_Input!$C$33:$AL$45,MATCH($A37,CH_Input!$A$33:$A$45,0),MATCH(R$13,CH_Input!$C$32:$AL$32,0))</f>
        <v>0</v>
      </c>
      <c r="S37" s="23">
        <f>IF(VLOOKUP($A37,CH_Input!$A$33:$B$45,2,FALSE)="Percentage",T$22,IF(VLOOKUP($A37,CH_Input!$A$33:$B$45,2,FALSE)="Fixed","Fixed",(S$22)))</f>
        <v>8</v>
      </c>
      <c r="T37" s="14">
        <f t="shared" ref="T37" si="28">ROUND(IF(S37="Fixed",R37,(R37*S37)),2)</f>
        <v>0</v>
      </c>
      <c r="V37" s="93">
        <f>INDEX(CH_Input!$C$33:$AL$45,MATCH($A37,CH_Input!$A$33:$A$45,0),MATCH(V$13,CH_Input!$C$32:$AL$32,0))</f>
        <v>0</v>
      </c>
      <c r="W37" s="23">
        <f>IF(VLOOKUP($A37,CH_Input!$A$33:$B$45,2,FALSE)="Percentage",X$22,IF(VLOOKUP($A37,CH_Input!$A$33:$B$45,2,FALSE)="Fixed","Fixed",(W$22)))</f>
        <v>8</v>
      </c>
      <c r="X37" s="14">
        <f t="shared" ref="X37" si="29">ROUND(IF(W37="Fixed",V37,(V37*W37)),2)</f>
        <v>0</v>
      </c>
      <c r="Z37" s="93">
        <f>INDEX(CH_Input!$C$33:$AL$45,MATCH($A37,CH_Input!$A$33:$A$45,0),MATCH(Z$13,CH_Input!$C$32:$AL$32,0))</f>
        <v>0</v>
      </c>
      <c r="AA37" s="23">
        <f>IF(VLOOKUP($A37,CH_Input!$A$33:$B$45,2,FALSE)="Percentage",AB$22,IF(VLOOKUP($A37,CH_Input!$A$33:$B$45,2,FALSE)="Fixed","Fixed",(AA$22)))</f>
        <v>8</v>
      </c>
      <c r="AB37" s="14">
        <f t="shared" ref="AB37" si="30">ROUND(IF(AA37="Fixed",Z37,(Z37*AA37)),2)</f>
        <v>0</v>
      </c>
      <c r="AD37" s="93">
        <f>INDEX(CH_Input!$C$33:$AL$45,MATCH($A37,CH_Input!$A$33:$A$45,0),MATCH(AD$13,CH_Input!$C$32:$AL$32,0))</f>
        <v>0</v>
      </c>
      <c r="AE37" s="23">
        <f>IF(VLOOKUP($A37,CH_Input!$A$33:$B$45,2,FALSE)="Percentage",AF$22,IF(VLOOKUP($A37,CH_Input!$A$33:$B$45,2,FALSE)="Fixed","Fixed",(AE$22)))</f>
        <v>8</v>
      </c>
      <c r="AF37" s="14">
        <f t="shared" ref="AF37" si="31">ROUND(IF(AE37="Fixed",AD37,(AD37*AE37)),2)</f>
        <v>0</v>
      </c>
      <c r="AH37" s="93">
        <f>INDEX(CH_Input!$C$33:$AL$45,MATCH($A37,CH_Input!$A$33:$A$45,0),MATCH(AH$13,CH_Input!$C$32:$AL$32,0))</f>
        <v>0</v>
      </c>
      <c r="AI37" s="23">
        <f>IF(VLOOKUP($A37,CH_Input!$A$33:$B$45,2,FALSE)="Percentage",AJ$22,IF(VLOOKUP($A37,CH_Input!$A$33:$B$45,2,FALSE)="Fixed","Fixed",(AI$22)))</f>
        <v>8</v>
      </c>
      <c r="AJ37" s="14">
        <f t="shared" ref="AJ37" si="32">ROUND(IF(AI37="Fixed",AH37,(AH37*AI37)),2)</f>
        <v>0</v>
      </c>
      <c r="AL37" s="93">
        <f>INDEX(CH_Input!$C$33:$AL$45,MATCH($A37,CH_Input!$A$33:$A$45,0),MATCH(AL$13,CH_Input!$C$32:$AL$32,0))</f>
        <v>0</v>
      </c>
      <c r="AM37" s="23">
        <f>IF(VLOOKUP($A37,CH_Input!$A$33:$B$45,2,FALSE)="Percentage",AN$22,IF(VLOOKUP($A37,CH_Input!$A$33:$B$45,2,FALSE)="Fixed","Fixed",(AM$22)))</f>
        <v>8</v>
      </c>
      <c r="AN37" s="14">
        <f t="shared" ref="AN37" si="33">ROUND(IF(AM37="Fixed",AL37,(AL37*AM37)),2)</f>
        <v>0</v>
      </c>
      <c r="AP37" s="93">
        <f>INDEX(CH_Input!$C$33:$AL$45,MATCH($A37,CH_Input!$A$33:$A$45,0),MATCH(AP$13,CH_Input!$C$32:$AL$32,0))</f>
        <v>0</v>
      </c>
      <c r="AQ37" s="23">
        <f>IF(VLOOKUP($A37,CH_Input!$A$33:$B$45,2,FALSE)="Percentage",AR$22,IF(VLOOKUP($A37,CH_Input!$A$33:$B$45,2,FALSE)="Fixed","Fixed",(AQ$22)))</f>
        <v>8</v>
      </c>
      <c r="AR37" s="14">
        <f t="shared" ref="AR37" si="34">ROUND(IF(AQ37="Fixed",AP37,(AP37*AQ37)),2)</f>
        <v>0</v>
      </c>
      <c r="AS37" s="6"/>
      <c r="AT37" s="93">
        <f>INDEX(CH_Input!$C$33:$AL$45,MATCH($A37,CH_Input!$A$33:$A$45,0),MATCH(AT$13,CH_Input!$C$32:$AL$32,0))</f>
        <v>0</v>
      </c>
      <c r="AU37" s="23">
        <f>IF(VLOOKUP($A37,CH_Input!$A$33:$B$45,2,FALSE)="Percentage",AV$22,IF(VLOOKUP($A37,CH_Input!$A$33:$B$45,2,FALSE)="Fixed","Fixed",(AU$22)))</f>
        <v>8</v>
      </c>
      <c r="AV37" s="14">
        <f t="shared" ref="AV37" si="35">ROUND(IF(AU37="Fixed",AT37,(AT37*AU37)),2)</f>
        <v>0</v>
      </c>
    </row>
    <row r="38" spans="1:48" x14ac:dyDescent="0.25">
      <c r="A38" t="s">
        <v>25</v>
      </c>
      <c r="B38" s="13"/>
      <c r="D38" s="19">
        <f>SUM(D25:D37)</f>
        <v>1.27</v>
      </c>
      <c r="F38" s="13"/>
      <c r="H38" s="19">
        <f>SUM(H25:H37)</f>
        <v>1.27</v>
      </c>
      <c r="J38" s="13"/>
      <c r="L38" s="19">
        <f>SUM(L25:L37)</f>
        <v>1.27</v>
      </c>
      <c r="N38" s="13"/>
      <c r="P38" s="19">
        <f>SUM(P25:P37)</f>
        <v>1.27</v>
      </c>
      <c r="R38" s="13"/>
      <c r="T38" s="19">
        <f>SUM(T25:T37)</f>
        <v>1.3400000000000003</v>
      </c>
      <c r="V38" s="13"/>
      <c r="X38" s="19">
        <f>SUM(X25:X37)</f>
        <v>-0.49999999999999956</v>
      </c>
      <c r="Z38" s="13"/>
      <c r="AB38" s="19">
        <f>SUM(AB25:AB37)</f>
        <v>-0.49999999999999956</v>
      </c>
      <c r="AD38" s="13"/>
      <c r="AF38" s="19">
        <f>SUM(AF25:AF37)</f>
        <v>1.07</v>
      </c>
      <c r="AH38" s="13"/>
      <c r="AJ38" s="19">
        <f>SUM(AJ25:AJ37)</f>
        <v>1.07</v>
      </c>
      <c r="AL38" s="13"/>
      <c r="AN38" s="19">
        <f>SUM(AN25:AN37)</f>
        <v>3.66</v>
      </c>
      <c r="AP38" s="13"/>
      <c r="AR38" s="19">
        <f>SUM(AR25:AR37)</f>
        <v>3.66</v>
      </c>
      <c r="AS38" s="43"/>
      <c r="AT38" s="13"/>
      <c r="AV38" s="19">
        <f>SUM(AV25:AV37)</f>
        <v>3.66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7.0000000000000001E-3</v>
      </c>
      <c r="C41" s="6">
        <f>D38+D22</f>
        <v>31.289999999999996</v>
      </c>
      <c r="D41" s="14">
        <f>ROUND(B41*C41,2)</f>
        <v>0.22</v>
      </c>
      <c r="F41" s="22" cm="1">
        <f t="array" ref="F41">SUMPRODUCT(($A41=CH_Input!$A$64:$A$69)*(F$13=CH_Input!$B$63:$BI$63)*(CH_Input!$B$64:$BI$69))</f>
        <v>7.0000000000000001E-3</v>
      </c>
      <c r="G41" s="6">
        <f>H38+H22</f>
        <v>31.290799999999997</v>
      </c>
      <c r="H41" s="14">
        <f>ROUND(F41*G41,2)</f>
        <v>0.22</v>
      </c>
      <c r="J41" s="22" cm="1">
        <f t="array" ref="J41">SUMPRODUCT(($A41=CH_Input!$A$64:$A$69)*(J$13=CH_Input!$B$63:$BI$63)*(CH_Input!$B$64:$BI$69))</f>
        <v>7.0000000000000001E-3</v>
      </c>
      <c r="K41" s="6">
        <f>L38+L22</f>
        <v>31.290799999999997</v>
      </c>
      <c r="L41" s="14">
        <f>ROUND(J41*K41,2)</f>
        <v>0.22</v>
      </c>
      <c r="N41" s="22" cm="1">
        <f t="array" ref="N41">SUMPRODUCT(($A41=CH_Input!$A$64:$A$69)*(N$13=CH_Input!$B$63:$BI$63)*(CH_Input!$B$64:$BI$69))</f>
        <v>7.0000000000000001E-3</v>
      </c>
      <c r="O41" s="6">
        <f>P38+P22</f>
        <v>31.290799999999997</v>
      </c>
      <c r="P41" s="14">
        <f>ROUND(N41*O41,2)</f>
        <v>0.22</v>
      </c>
      <c r="R41" s="22" cm="1">
        <f t="array" ref="R41">SUMPRODUCT(($A41=CH_Input!$A$64:$A$69)*(R$13=CH_Input!$B$63:$BI$63)*(CH_Input!$B$64:$BI$69))</f>
        <v>7.0000000000000001E-3</v>
      </c>
      <c r="S41" s="6">
        <f>T38+T22</f>
        <v>33.510000000000005</v>
      </c>
      <c r="T41" s="14">
        <f>ROUND(R41*S41,2)</f>
        <v>0.23</v>
      </c>
      <c r="V41" s="22" cm="1">
        <f t="array" ref="V41">SUMPRODUCT(($A41=CH_Input!$A$64:$A$69)*(V$13=CH_Input!$B$63:$BI$63)*(CH_Input!$B$64:$BI$69))</f>
        <v>7.0000000000000001E-3</v>
      </c>
      <c r="W41" s="6">
        <f>X38+X22</f>
        <v>31.67</v>
      </c>
      <c r="X41" s="14">
        <f>ROUND(V41*W41,2)</f>
        <v>0.22</v>
      </c>
      <c r="Z41" s="22" cm="1">
        <f t="array" ref="Z41">SUMPRODUCT(($A41=CH_Input!$A$64:$A$69)*(Z$13=CH_Input!$B$63:$BI$63)*(CH_Input!$B$64:$BI$69))</f>
        <v>7.0000000000000001E-3</v>
      </c>
      <c r="AA41" s="6">
        <f>AB38+AB22</f>
        <v>31.67</v>
      </c>
      <c r="AB41" s="14">
        <f>ROUND(Z41*AA41,2)</f>
        <v>0.22</v>
      </c>
      <c r="AD41" s="22" cm="1">
        <f t="array" ref="AD41">SUMPRODUCT(($A41=CH_Input!$A$64:$A$69)*(AD$13=CH_Input!$B$63:$BI$63)*(CH_Input!$B$64:$BI$69))</f>
        <v>7.0000000000000001E-3</v>
      </c>
      <c r="AE41" s="6">
        <f>AF38+AF22</f>
        <v>33.24</v>
      </c>
      <c r="AF41" s="14">
        <f>ROUND(AD41*AE41,2)</f>
        <v>0.23</v>
      </c>
      <c r="AH41" s="22" cm="1">
        <f t="array" ref="AH41">SUMPRODUCT(($A41=CH_Input!$A$64:$A$69)*(AH$13=CH_Input!$B$63:$BI$63)*(CH_Input!$B$64:$BI$69))</f>
        <v>7.0000000000000001E-3</v>
      </c>
      <c r="AI41" s="6">
        <f>AJ38+AJ22</f>
        <v>33.24</v>
      </c>
      <c r="AJ41" s="14">
        <f>ROUND(AH41*AI41,2)</f>
        <v>0.23</v>
      </c>
      <c r="AL41" s="22" cm="1">
        <f t="array" ref="AL41">SUMPRODUCT(($A41=CH_Input!$A$64:$A$69)*(AL$13=CH_Input!$B$63:$BI$63)*(CH_Input!$B$64:$BI$69))</f>
        <v>7.0000000000000001E-3</v>
      </c>
      <c r="AM41" s="6">
        <f>AN38+AN22</f>
        <v>35.83</v>
      </c>
      <c r="AN41" s="14">
        <f>ROUND(AL41*AM41,2)</f>
        <v>0.25</v>
      </c>
      <c r="AP41" s="22" cm="1">
        <f t="array" ref="AP41">SUMPRODUCT(($A41=CH_Input!$A$64:$A$69)*(AP$13=CH_Input!$B$63:$BI$63)*(CH_Input!$B$64:$BI$69))</f>
        <v>7.0000000000000001E-3</v>
      </c>
      <c r="AQ41" s="6">
        <f>AR38+AR22</f>
        <v>35.83</v>
      </c>
      <c r="AR41" s="14">
        <f>ROUND(AP41*AQ41,2)</f>
        <v>0.25</v>
      </c>
      <c r="AS41" s="6"/>
      <c r="AT41" s="22" cm="1">
        <f t="array" ref="AT41">SUMPRODUCT(($A41=CH_Input!$A$64:$A$69)*(AT$13=CH_Input!$B$63:$BI$63)*(CH_Input!$B$64:$BI$69))</f>
        <v>7.0000000000000001E-3</v>
      </c>
      <c r="AU41" s="6">
        <f>AV38+AV22</f>
        <v>35.83</v>
      </c>
      <c r="AV41" s="14">
        <f>ROUND(AT41*AU41,2)</f>
        <v>0.25</v>
      </c>
    </row>
    <row r="42" spans="1:48" ht="14.45" hidden="1" customHeight="1" x14ac:dyDescent="0.25">
      <c r="A42" t="str">
        <f>+CH_Input!A65</f>
        <v>Reserved</v>
      </c>
      <c r="B42" s="22" cm="1">
        <f t="array" ref="B42">SUMPRODUCT(($A42=CH_Input!$A$64:$A$69)*(B$13=CH_Input!$B$63:$BI$63)*(CH_Input!$B$64:$BI$69))</f>
        <v>0</v>
      </c>
      <c r="C42" s="6">
        <f>C41</f>
        <v>31.289999999999996</v>
      </c>
      <c r="D42" s="14">
        <f t="shared" ref="D42:D46" si="36">ROUND(B42*C42,2)</f>
        <v>0</v>
      </c>
      <c r="F42" s="22" cm="1">
        <f t="array" ref="F42">SUMPRODUCT(($A42=CH_Input!$A$64:$A$69)*(F$13=CH_Input!$B$63:$BI$63)*(CH_Input!$B$64:$BI$69))</f>
        <v>0</v>
      </c>
      <c r="G42" s="6">
        <f>G41</f>
        <v>31.290799999999997</v>
      </c>
      <c r="H42" s="14">
        <f t="shared" ref="H42:H46" si="37">ROUND(F42*G42,2)</f>
        <v>0</v>
      </c>
      <c r="J42" s="22" cm="1">
        <f t="array" ref="J42">SUMPRODUCT(($A42=CH_Input!$A$64:$A$69)*(J$13=CH_Input!$B$63:$BI$63)*(CH_Input!$B$64:$BI$69))</f>
        <v>0</v>
      </c>
      <c r="K42" s="6">
        <f>K41</f>
        <v>31.290799999999997</v>
      </c>
      <c r="L42" s="14">
        <f t="shared" ref="L42:L46" si="38">ROUND(J42*K42,2)</f>
        <v>0</v>
      </c>
      <c r="N42" s="22" cm="1">
        <f t="array" ref="N42">SUMPRODUCT(($A42=CH_Input!$A$64:$A$69)*(N$13=CH_Input!$B$63:$BI$63)*(CH_Input!$B$64:$BI$69))</f>
        <v>0</v>
      </c>
      <c r="O42" s="6">
        <f>O41</f>
        <v>31.290799999999997</v>
      </c>
      <c r="P42" s="14">
        <f t="shared" ref="P42:P46" si="39">ROUND(N42*O42,2)</f>
        <v>0</v>
      </c>
      <c r="R42" s="22" cm="1">
        <f t="array" ref="R42">SUMPRODUCT(($A42=CH_Input!$A$64:$A$69)*(R$13=CH_Input!$B$63:$BI$63)*(CH_Input!$B$64:$BI$69))</f>
        <v>0</v>
      </c>
      <c r="S42" s="6">
        <f>S41</f>
        <v>33.510000000000005</v>
      </c>
      <c r="T42" s="14">
        <f t="shared" ref="T42:T46" si="40">ROUND(R42*S42,2)</f>
        <v>0</v>
      </c>
      <c r="V42" s="22" cm="1">
        <f t="array" ref="V42">SUMPRODUCT(($A42=CH_Input!$A$64:$A$69)*(V$13=CH_Input!$B$63:$BI$63)*(CH_Input!$B$64:$BI$69))</f>
        <v>0</v>
      </c>
      <c r="W42" s="6">
        <f>W41</f>
        <v>31.67</v>
      </c>
      <c r="X42" s="14">
        <f t="shared" ref="X42:X46" si="41">ROUND(V42*W42,2)</f>
        <v>0</v>
      </c>
      <c r="Z42" s="22" cm="1">
        <f t="array" ref="Z42">SUMPRODUCT(($A42=CH_Input!$A$64:$A$69)*(Z$13=CH_Input!$B$63:$BI$63)*(CH_Input!$B$64:$BI$69))</f>
        <v>0</v>
      </c>
      <c r="AA42" s="6">
        <f>AA41</f>
        <v>31.67</v>
      </c>
      <c r="AB42" s="14">
        <f t="shared" ref="AB42:AB46" si="42">ROUND(Z42*AA42,2)</f>
        <v>0</v>
      </c>
      <c r="AD42" s="22" cm="1">
        <f t="array" ref="AD42">SUMPRODUCT(($A42=CH_Input!$A$64:$A$69)*(AD$13=CH_Input!$B$63:$BI$63)*(CH_Input!$B$64:$BI$69))</f>
        <v>0</v>
      </c>
      <c r="AE42" s="6">
        <f>AE41</f>
        <v>33.24</v>
      </c>
      <c r="AF42" s="14">
        <f t="shared" ref="AF42:AF46" si="43">ROUND(AD42*AE42,2)</f>
        <v>0</v>
      </c>
      <c r="AH42" s="22" cm="1">
        <f t="array" ref="AH42">SUMPRODUCT(($A42=CH_Input!$A$64:$A$69)*(AH$13=CH_Input!$B$63:$BI$63)*(CH_Input!$B$64:$BI$69))</f>
        <v>0</v>
      </c>
      <c r="AI42" s="6">
        <f>AI41</f>
        <v>33.24</v>
      </c>
      <c r="AJ42" s="14">
        <f t="shared" ref="AJ42:AJ46" si="44">ROUND(AH42*AI42,2)</f>
        <v>0</v>
      </c>
      <c r="AL42" s="22" cm="1">
        <f t="array" ref="AL42">SUMPRODUCT(($A42=CH_Input!$A$64:$A$69)*(AL$13=CH_Input!$B$63:$BI$63)*(CH_Input!$B$64:$BI$69))</f>
        <v>0</v>
      </c>
      <c r="AM42" s="6">
        <f>AM41</f>
        <v>35.83</v>
      </c>
      <c r="AN42" s="14">
        <f t="shared" ref="AN42:AN46" si="45">ROUND(AL42*AM42,2)</f>
        <v>0</v>
      </c>
      <c r="AP42" s="22" cm="1">
        <f t="array" ref="AP42">SUMPRODUCT(($A42=CH_Input!$A$64:$A$69)*(AP$13=CH_Input!$B$63:$BI$63)*(CH_Input!$B$64:$BI$69))</f>
        <v>0</v>
      </c>
      <c r="AQ42" s="6">
        <f>AQ41</f>
        <v>35.83</v>
      </c>
      <c r="AR42" s="14">
        <f t="shared" ref="AR42:AR46" si="46">ROUND(AP42*AQ42,2)</f>
        <v>0</v>
      </c>
      <c r="AT42" s="22" cm="1">
        <f t="array" ref="AT42">SUMPRODUCT(($A42=CH_Input!$A$64:$A$69)*(AT$13=CH_Input!$B$63:$BI$63)*(CH_Input!$B$64:$BI$69))</f>
        <v>0</v>
      </c>
      <c r="AU42" s="6">
        <f>AU41</f>
        <v>35.83</v>
      </c>
      <c r="AV42" s="14">
        <f t="shared" ref="AV42:AV46" si="47">ROUND(AT42*AU42,2)</f>
        <v>0</v>
      </c>
    </row>
    <row r="43" spans="1:48" ht="14.45" hidden="1" customHeight="1" x14ac:dyDescent="0.25">
      <c r="A43" t="str">
        <f>+CH_Input!A66</f>
        <v>Reserved</v>
      </c>
      <c r="B43" s="22" cm="1">
        <f t="array" ref="B43">SUMPRODUCT(($A43=CH_Input!$A$64:$A$69)*(B$13=CH_Input!$B$63:$BI$63)*(CH_Input!$B$64:$BI$69))</f>
        <v>0</v>
      </c>
      <c r="C43" s="6">
        <f t="shared" ref="C43:C46" si="48">C42</f>
        <v>31.289999999999996</v>
      </c>
      <c r="D43" s="14">
        <f t="shared" si="36"/>
        <v>0</v>
      </c>
      <c r="F43" s="22" cm="1">
        <f t="array" ref="F43">SUMPRODUCT(($A43=CH_Input!$A$64:$A$69)*(F$13=CH_Input!$B$63:$BI$63)*(CH_Input!$B$64:$BI$69))</f>
        <v>0</v>
      </c>
      <c r="G43" s="6">
        <f t="shared" ref="G43:G46" si="49">G42</f>
        <v>31.290799999999997</v>
      </c>
      <c r="H43" s="14">
        <f t="shared" si="37"/>
        <v>0</v>
      </c>
      <c r="J43" s="22" cm="1">
        <f t="array" ref="J43">SUMPRODUCT(($A43=CH_Input!$A$64:$A$69)*(J$13=CH_Input!$B$63:$BI$63)*(CH_Input!$B$64:$BI$69))</f>
        <v>0</v>
      </c>
      <c r="K43" s="6">
        <f t="shared" ref="K43:K46" si="50">K42</f>
        <v>31.290799999999997</v>
      </c>
      <c r="L43" s="14">
        <f t="shared" si="38"/>
        <v>0</v>
      </c>
      <c r="N43" s="22" cm="1">
        <f t="array" ref="N43">SUMPRODUCT(($A43=CH_Input!$A$64:$A$69)*(N$13=CH_Input!$B$63:$BI$63)*(CH_Input!$B$64:$BI$69))</f>
        <v>0</v>
      </c>
      <c r="O43" s="6">
        <f t="shared" ref="O43:O46" si="51">O42</f>
        <v>31.290799999999997</v>
      </c>
      <c r="P43" s="14">
        <f t="shared" si="39"/>
        <v>0</v>
      </c>
      <c r="R43" s="22" cm="1">
        <f t="array" ref="R43">SUMPRODUCT(($A43=CH_Input!$A$64:$A$69)*(R$13=CH_Input!$B$63:$BI$63)*(CH_Input!$B$64:$BI$69))</f>
        <v>0</v>
      </c>
      <c r="S43" s="6">
        <f t="shared" ref="S43:S46" si="52">S42</f>
        <v>33.510000000000005</v>
      </c>
      <c r="T43" s="14">
        <f t="shared" si="40"/>
        <v>0</v>
      </c>
      <c r="V43" s="22" cm="1">
        <f t="array" ref="V43">SUMPRODUCT(($A43=CH_Input!$A$64:$A$69)*(V$13=CH_Input!$B$63:$BI$63)*(CH_Input!$B$64:$BI$69))</f>
        <v>0</v>
      </c>
      <c r="W43" s="6">
        <f t="shared" ref="W43:W46" si="53">W42</f>
        <v>31.67</v>
      </c>
      <c r="X43" s="14">
        <f t="shared" si="41"/>
        <v>0</v>
      </c>
      <c r="Z43" s="22" cm="1">
        <f t="array" ref="Z43">SUMPRODUCT(($A43=CH_Input!$A$64:$A$69)*(Z$13=CH_Input!$B$63:$BI$63)*(CH_Input!$B$64:$BI$69))</f>
        <v>0</v>
      </c>
      <c r="AA43" s="6">
        <f t="shared" ref="AA43:AA46" si="54">AA42</f>
        <v>31.67</v>
      </c>
      <c r="AB43" s="14">
        <f t="shared" si="42"/>
        <v>0</v>
      </c>
      <c r="AD43" s="22" cm="1">
        <f t="array" ref="AD43">SUMPRODUCT(($A43=CH_Input!$A$64:$A$69)*(AD$13=CH_Input!$B$63:$BI$63)*(CH_Input!$B$64:$BI$69))</f>
        <v>0</v>
      </c>
      <c r="AE43" s="6">
        <f t="shared" ref="AE43:AE46" si="55">AE42</f>
        <v>33.24</v>
      </c>
      <c r="AF43" s="14">
        <f t="shared" si="43"/>
        <v>0</v>
      </c>
      <c r="AH43" s="22" cm="1">
        <f t="array" ref="AH43">SUMPRODUCT(($A43=CH_Input!$A$64:$A$69)*(AH$13=CH_Input!$B$63:$BI$63)*(CH_Input!$B$64:$BI$69))</f>
        <v>0</v>
      </c>
      <c r="AI43" s="6">
        <f t="shared" ref="AI43:AI46" si="56">AI42</f>
        <v>33.24</v>
      </c>
      <c r="AJ43" s="14">
        <f t="shared" si="44"/>
        <v>0</v>
      </c>
      <c r="AL43" s="22" cm="1">
        <f t="array" ref="AL43">SUMPRODUCT(($A43=CH_Input!$A$64:$A$69)*(AL$13=CH_Input!$B$63:$BI$63)*(CH_Input!$B$64:$BI$69))</f>
        <v>0</v>
      </c>
      <c r="AM43" s="6">
        <f t="shared" ref="AM43:AM46" si="57">AM42</f>
        <v>35.83</v>
      </c>
      <c r="AN43" s="14">
        <f t="shared" si="45"/>
        <v>0</v>
      </c>
      <c r="AP43" s="22" cm="1">
        <f t="array" ref="AP43">SUMPRODUCT(($A43=CH_Input!$A$64:$A$69)*(AP$13=CH_Input!$B$63:$BI$63)*(CH_Input!$B$64:$BI$69))</f>
        <v>0</v>
      </c>
      <c r="AQ43" s="6">
        <f t="shared" ref="AQ43:AQ46" si="58">AQ42</f>
        <v>35.83</v>
      </c>
      <c r="AR43" s="14">
        <f t="shared" si="46"/>
        <v>0</v>
      </c>
      <c r="AT43" s="22" cm="1">
        <f t="array" ref="AT43">SUMPRODUCT(($A43=CH_Input!$A$64:$A$69)*(AT$13=CH_Input!$B$63:$BI$63)*(CH_Input!$B$64:$BI$69))</f>
        <v>0</v>
      </c>
      <c r="AU43" s="6">
        <f t="shared" ref="AU43:AU46" si="59">AU42</f>
        <v>35.83</v>
      </c>
      <c r="AV43" s="14">
        <f t="shared" si="47"/>
        <v>0</v>
      </c>
    </row>
    <row r="44" spans="1:48" ht="14.45" hidden="1" customHeight="1" x14ac:dyDescent="0.25">
      <c r="A44" t="str">
        <f>+CH_Input!A67</f>
        <v>Reserved</v>
      </c>
      <c r="B44" s="22" cm="1">
        <f t="array" ref="B44">SUMPRODUCT(($A44=CH_Input!$A$64:$A$69)*(B$13=CH_Input!$B$63:$BI$63)*(CH_Input!$B$64:$BI$69))</f>
        <v>0</v>
      </c>
      <c r="C44" s="6">
        <f t="shared" si="48"/>
        <v>31.289999999999996</v>
      </c>
      <c r="D44" s="14">
        <f t="shared" si="36"/>
        <v>0</v>
      </c>
      <c r="F44" s="22" cm="1">
        <f t="array" ref="F44">SUMPRODUCT(($A44=CH_Input!$A$64:$A$69)*(F$13=CH_Input!$B$63:$BI$63)*(CH_Input!$B$64:$BI$69))</f>
        <v>0</v>
      </c>
      <c r="G44" s="6">
        <f t="shared" si="49"/>
        <v>31.290799999999997</v>
      </c>
      <c r="H44" s="14">
        <f t="shared" si="37"/>
        <v>0</v>
      </c>
      <c r="J44" s="22" cm="1">
        <f t="array" ref="J44">SUMPRODUCT(($A44=CH_Input!$A$64:$A$69)*(J$13=CH_Input!$B$63:$BI$63)*(CH_Input!$B$64:$BI$69))</f>
        <v>0</v>
      </c>
      <c r="K44" s="6">
        <f t="shared" si="50"/>
        <v>31.290799999999997</v>
      </c>
      <c r="L44" s="14">
        <f t="shared" si="38"/>
        <v>0</v>
      </c>
      <c r="N44" s="22" cm="1">
        <f t="array" ref="N44">SUMPRODUCT(($A44=CH_Input!$A$64:$A$69)*(N$13=CH_Input!$B$63:$BI$63)*(CH_Input!$B$64:$BI$69))</f>
        <v>0</v>
      </c>
      <c r="O44" s="6">
        <f t="shared" si="51"/>
        <v>31.290799999999997</v>
      </c>
      <c r="P44" s="14">
        <f t="shared" si="39"/>
        <v>0</v>
      </c>
      <c r="R44" s="22" cm="1">
        <f t="array" ref="R44">SUMPRODUCT(($A44=CH_Input!$A$64:$A$69)*(R$13=CH_Input!$B$63:$BI$63)*(CH_Input!$B$64:$BI$69))</f>
        <v>0</v>
      </c>
      <c r="S44" s="6">
        <f t="shared" si="52"/>
        <v>33.510000000000005</v>
      </c>
      <c r="T44" s="14">
        <f t="shared" si="40"/>
        <v>0</v>
      </c>
      <c r="V44" s="22" cm="1">
        <f t="array" ref="V44">SUMPRODUCT(($A44=CH_Input!$A$64:$A$69)*(V$13=CH_Input!$B$63:$BI$63)*(CH_Input!$B$64:$BI$69))</f>
        <v>0</v>
      </c>
      <c r="W44" s="6">
        <f t="shared" si="53"/>
        <v>31.67</v>
      </c>
      <c r="X44" s="14">
        <f t="shared" si="41"/>
        <v>0</v>
      </c>
      <c r="Z44" s="22" cm="1">
        <f t="array" ref="Z44">SUMPRODUCT(($A44=CH_Input!$A$64:$A$69)*(Z$13=CH_Input!$B$63:$BI$63)*(CH_Input!$B$64:$BI$69))</f>
        <v>0</v>
      </c>
      <c r="AA44" s="6">
        <f t="shared" si="54"/>
        <v>31.67</v>
      </c>
      <c r="AB44" s="14">
        <f t="shared" si="42"/>
        <v>0</v>
      </c>
      <c r="AD44" s="22" cm="1">
        <f t="array" ref="AD44">SUMPRODUCT(($A44=CH_Input!$A$64:$A$69)*(AD$13=CH_Input!$B$63:$BI$63)*(CH_Input!$B$64:$BI$69))</f>
        <v>0</v>
      </c>
      <c r="AE44" s="6">
        <f t="shared" si="55"/>
        <v>33.24</v>
      </c>
      <c r="AF44" s="14">
        <f t="shared" si="43"/>
        <v>0</v>
      </c>
      <c r="AH44" s="22" cm="1">
        <f t="array" ref="AH44">SUMPRODUCT(($A44=CH_Input!$A$64:$A$69)*(AH$13=CH_Input!$B$63:$BI$63)*(CH_Input!$B$64:$BI$69))</f>
        <v>0</v>
      </c>
      <c r="AI44" s="6">
        <f t="shared" si="56"/>
        <v>33.24</v>
      </c>
      <c r="AJ44" s="14">
        <f t="shared" si="44"/>
        <v>0</v>
      </c>
      <c r="AL44" s="22" cm="1">
        <f t="array" ref="AL44">SUMPRODUCT(($A44=CH_Input!$A$64:$A$69)*(AL$13=CH_Input!$B$63:$BI$63)*(CH_Input!$B$64:$BI$69))</f>
        <v>0</v>
      </c>
      <c r="AM44" s="6">
        <f t="shared" si="57"/>
        <v>35.83</v>
      </c>
      <c r="AN44" s="14">
        <f t="shared" si="45"/>
        <v>0</v>
      </c>
      <c r="AP44" s="22" cm="1">
        <f t="array" ref="AP44">SUMPRODUCT(($A44=CH_Input!$A$64:$A$69)*(AP$13=CH_Input!$B$63:$BI$63)*(CH_Input!$B$64:$BI$69))</f>
        <v>0</v>
      </c>
      <c r="AQ44" s="6">
        <f t="shared" si="58"/>
        <v>35.83</v>
      </c>
      <c r="AR44" s="14">
        <f t="shared" si="46"/>
        <v>0</v>
      </c>
      <c r="AT44" s="22" cm="1">
        <f t="array" ref="AT44">SUMPRODUCT(($A44=CH_Input!$A$64:$A$69)*(AT$13=CH_Input!$B$63:$BI$63)*(CH_Input!$B$64:$BI$69))</f>
        <v>0</v>
      </c>
      <c r="AU44" s="6">
        <f t="shared" si="59"/>
        <v>35.83</v>
      </c>
      <c r="AV44" s="14">
        <f t="shared" si="47"/>
        <v>0</v>
      </c>
    </row>
    <row r="45" spans="1:48" ht="14.45" hidden="1" customHeight="1" x14ac:dyDescent="0.25">
      <c r="A45" t="str">
        <f>+CH_Input!A68</f>
        <v>Reserved</v>
      </c>
      <c r="B45" s="22" cm="1">
        <f t="array" ref="B45">SUMPRODUCT(($A45=CH_Input!$A$64:$A$69)*(B$13=CH_Input!$B$63:$BI$63)*(CH_Input!$B$64:$BI$69))</f>
        <v>0</v>
      </c>
      <c r="C45" s="6">
        <f t="shared" si="48"/>
        <v>31.289999999999996</v>
      </c>
      <c r="D45" s="14">
        <f t="shared" si="36"/>
        <v>0</v>
      </c>
      <c r="F45" s="22" cm="1">
        <f t="array" ref="F45">SUMPRODUCT(($A45=CH_Input!$A$64:$A$69)*(F$13=CH_Input!$B$63:$BI$63)*(CH_Input!$B$64:$BI$69))</f>
        <v>0</v>
      </c>
      <c r="G45" s="6">
        <f t="shared" si="49"/>
        <v>31.290799999999997</v>
      </c>
      <c r="H45" s="14">
        <f t="shared" si="37"/>
        <v>0</v>
      </c>
      <c r="J45" s="22" cm="1">
        <f t="array" ref="J45">SUMPRODUCT(($A45=CH_Input!$A$64:$A$69)*(J$13=CH_Input!$B$63:$BI$63)*(CH_Input!$B$64:$BI$69))</f>
        <v>0</v>
      </c>
      <c r="K45" s="6">
        <f t="shared" si="50"/>
        <v>31.290799999999997</v>
      </c>
      <c r="L45" s="14">
        <f t="shared" si="38"/>
        <v>0</v>
      </c>
      <c r="N45" s="22" cm="1">
        <f t="array" ref="N45">SUMPRODUCT(($A45=CH_Input!$A$64:$A$69)*(N$13=CH_Input!$B$63:$BI$63)*(CH_Input!$B$64:$BI$69))</f>
        <v>0</v>
      </c>
      <c r="O45" s="6">
        <f t="shared" si="51"/>
        <v>31.290799999999997</v>
      </c>
      <c r="P45" s="14">
        <f t="shared" si="39"/>
        <v>0</v>
      </c>
      <c r="R45" s="22" cm="1">
        <f t="array" ref="R45">SUMPRODUCT(($A45=CH_Input!$A$64:$A$69)*(R$13=CH_Input!$B$63:$BI$63)*(CH_Input!$B$64:$BI$69))</f>
        <v>0</v>
      </c>
      <c r="S45" s="6">
        <f t="shared" si="52"/>
        <v>33.510000000000005</v>
      </c>
      <c r="T45" s="14">
        <f t="shared" si="40"/>
        <v>0</v>
      </c>
      <c r="V45" s="22" cm="1">
        <f t="array" ref="V45">SUMPRODUCT(($A45=CH_Input!$A$64:$A$69)*(V$13=CH_Input!$B$63:$BI$63)*(CH_Input!$B$64:$BI$69))</f>
        <v>0</v>
      </c>
      <c r="W45" s="6">
        <f t="shared" si="53"/>
        <v>31.67</v>
      </c>
      <c r="X45" s="14">
        <f t="shared" si="41"/>
        <v>0</v>
      </c>
      <c r="Z45" s="22" cm="1">
        <f t="array" ref="Z45">SUMPRODUCT(($A45=CH_Input!$A$64:$A$69)*(Z$13=CH_Input!$B$63:$BI$63)*(CH_Input!$B$64:$BI$69))</f>
        <v>0</v>
      </c>
      <c r="AA45" s="6">
        <f t="shared" si="54"/>
        <v>31.67</v>
      </c>
      <c r="AB45" s="14">
        <f t="shared" si="42"/>
        <v>0</v>
      </c>
      <c r="AD45" s="22" cm="1">
        <f t="array" ref="AD45">SUMPRODUCT(($A45=CH_Input!$A$64:$A$69)*(AD$13=CH_Input!$B$63:$BI$63)*(CH_Input!$B$64:$BI$69))</f>
        <v>0</v>
      </c>
      <c r="AE45" s="6">
        <f t="shared" si="55"/>
        <v>33.24</v>
      </c>
      <c r="AF45" s="14">
        <f t="shared" si="43"/>
        <v>0</v>
      </c>
      <c r="AH45" s="22" cm="1">
        <f t="array" ref="AH45">SUMPRODUCT(($A45=CH_Input!$A$64:$A$69)*(AH$13=CH_Input!$B$63:$BI$63)*(CH_Input!$B$64:$BI$69))</f>
        <v>0</v>
      </c>
      <c r="AI45" s="6">
        <f t="shared" si="56"/>
        <v>33.24</v>
      </c>
      <c r="AJ45" s="14">
        <f t="shared" si="44"/>
        <v>0</v>
      </c>
      <c r="AL45" s="22" cm="1">
        <f t="array" ref="AL45">SUMPRODUCT(($A45=CH_Input!$A$64:$A$69)*(AL$13=CH_Input!$B$63:$BI$63)*(CH_Input!$B$64:$BI$69))</f>
        <v>0</v>
      </c>
      <c r="AM45" s="6">
        <f t="shared" si="57"/>
        <v>35.83</v>
      </c>
      <c r="AN45" s="14">
        <f t="shared" si="45"/>
        <v>0</v>
      </c>
      <c r="AP45" s="22" cm="1">
        <f t="array" ref="AP45">SUMPRODUCT(($A45=CH_Input!$A$64:$A$69)*(AP$13=CH_Input!$B$63:$BI$63)*(CH_Input!$B$64:$BI$69))</f>
        <v>0</v>
      </c>
      <c r="AQ45" s="6">
        <f t="shared" si="58"/>
        <v>35.83</v>
      </c>
      <c r="AR45" s="14">
        <f t="shared" si="46"/>
        <v>0</v>
      </c>
      <c r="AT45" s="22" cm="1">
        <f t="array" ref="AT45">SUMPRODUCT(($A45=CH_Input!$A$64:$A$69)*(AT$13=CH_Input!$B$63:$BI$63)*(CH_Input!$B$64:$BI$69))</f>
        <v>0</v>
      </c>
      <c r="AU45" s="6">
        <f t="shared" si="59"/>
        <v>35.83</v>
      </c>
      <c r="AV45" s="14">
        <f t="shared" si="47"/>
        <v>0</v>
      </c>
    </row>
    <row r="46" spans="1:48" ht="14.45" hidden="1" customHeight="1" x14ac:dyDescent="0.25">
      <c r="A46" t="str">
        <f>+CH_Input!A69</f>
        <v>Reserved</v>
      </c>
      <c r="B46" s="22" cm="1">
        <f t="array" ref="B46">SUMPRODUCT(($A46=CH_Input!$A$64:$A$69)*(B$13=CH_Input!$B$63:$BI$63)*(CH_Input!$B$64:$BI$69))</f>
        <v>0</v>
      </c>
      <c r="C46" s="6">
        <f t="shared" si="48"/>
        <v>31.289999999999996</v>
      </c>
      <c r="D46" s="14">
        <f t="shared" si="36"/>
        <v>0</v>
      </c>
      <c r="F46" s="22" cm="1">
        <f t="array" ref="F46">SUMPRODUCT(($A46=CH_Input!$A$64:$A$69)*(F$13=CH_Input!$B$63:$BI$63)*(CH_Input!$B$64:$BI$69))</f>
        <v>0</v>
      </c>
      <c r="G46" s="6">
        <f t="shared" si="49"/>
        <v>31.290799999999997</v>
      </c>
      <c r="H46" s="14">
        <f t="shared" si="37"/>
        <v>0</v>
      </c>
      <c r="J46" s="22" cm="1">
        <f t="array" ref="J46">SUMPRODUCT(($A46=CH_Input!$A$64:$A$69)*(J$13=CH_Input!$B$63:$BI$63)*(CH_Input!$B$64:$BI$69))</f>
        <v>0</v>
      </c>
      <c r="K46" s="6">
        <f t="shared" si="50"/>
        <v>31.290799999999997</v>
      </c>
      <c r="L46" s="14">
        <f t="shared" si="38"/>
        <v>0</v>
      </c>
      <c r="N46" s="22" cm="1">
        <f t="array" ref="N46">SUMPRODUCT(($A46=CH_Input!$A$64:$A$69)*(N$13=CH_Input!$B$63:$BI$63)*(CH_Input!$B$64:$BI$69))</f>
        <v>0</v>
      </c>
      <c r="O46" s="6">
        <f t="shared" si="51"/>
        <v>31.290799999999997</v>
      </c>
      <c r="P46" s="14">
        <f t="shared" si="39"/>
        <v>0</v>
      </c>
      <c r="R46" s="22" cm="1">
        <f t="array" ref="R46">SUMPRODUCT(($A46=CH_Input!$A$64:$A$69)*(R$13=CH_Input!$B$63:$BI$63)*(CH_Input!$B$64:$BI$69))</f>
        <v>0</v>
      </c>
      <c r="S46" s="6">
        <f t="shared" si="52"/>
        <v>33.510000000000005</v>
      </c>
      <c r="T46" s="14">
        <f t="shared" si="40"/>
        <v>0</v>
      </c>
      <c r="V46" s="22" cm="1">
        <f t="array" ref="V46">SUMPRODUCT(($A46=CH_Input!$A$64:$A$69)*(V$13=CH_Input!$B$63:$BI$63)*(CH_Input!$B$64:$BI$69))</f>
        <v>0</v>
      </c>
      <c r="W46" s="6">
        <f t="shared" si="53"/>
        <v>31.67</v>
      </c>
      <c r="X46" s="14">
        <f t="shared" si="41"/>
        <v>0</v>
      </c>
      <c r="Z46" s="22" cm="1">
        <f t="array" ref="Z46">SUMPRODUCT(($A46=CH_Input!$A$64:$A$69)*(Z$13=CH_Input!$B$63:$BI$63)*(CH_Input!$B$64:$BI$69))</f>
        <v>0</v>
      </c>
      <c r="AA46" s="6">
        <f t="shared" si="54"/>
        <v>31.67</v>
      </c>
      <c r="AB46" s="14">
        <f t="shared" si="42"/>
        <v>0</v>
      </c>
      <c r="AD46" s="22" cm="1">
        <f t="array" ref="AD46">SUMPRODUCT(($A46=CH_Input!$A$64:$A$69)*(AD$13=CH_Input!$B$63:$BI$63)*(CH_Input!$B$64:$BI$69))</f>
        <v>0</v>
      </c>
      <c r="AE46" s="6">
        <f t="shared" si="55"/>
        <v>33.24</v>
      </c>
      <c r="AF46" s="14">
        <f t="shared" si="43"/>
        <v>0</v>
      </c>
      <c r="AH46" s="22" cm="1">
        <f t="array" ref="AH46">SUMPRODUCT(($A46=CH_Input!$A$64:$A$69)*(AH$13=CH_Input!$B$63:$BI$63)*(CH_Input!$B$64:$BI$69))</f>
        <v>0</v>
      </c>
      <c r="AI46" s="6">
        <f t="shared" si="56"/>
        <v>33.24</v>
      </c>
      <c r="AJ46" s="14">
        <f t="shared" si="44"/>
        <v>0</v>
      </c>
      <c r="AL46" s="22" cm="1">
        <f t="array" ref="AL46">SUMPRODUCT(($A46=CH_Input!$A$64:$A$69)*(AL$13=CH_Input!$B$63:$BI$63)*(CH_Input!$B$64:$BI$69))</f>
        <v>0</v>
      </c>
      <c r="AM46" s="6">
        <f t="shared" si="57"/>
        <v>35.83</v>
      </c>
      <c r="AN46" s="14">
        <f t="shared" si="45"/>
        <v>0</v>
      </c>
      <c r="AP46" s="22" cm="1">
        <f t="array" ref="AP46">SUMPRODUCT(($A46=CH_Input!$A$64:$A$69)*(AP$13=CH_Input!$B$63:$BI$63)*(CH_Input!$B$64:$BI$69))</f>
        <v>0</v>
      </c>
      <c r="AQ46" s="6">
        <f t="shared" si="58"/>
        <v>35.83</v>
      </c>
      <c r="AR46" s="14">
        <f t="shared" si="46"/>
        <v>0</v>
      </c>
      <c r="AT46" s="22" cm="1">
        <f t="array" ref="AT46">SUMPRODUCT(($A46=CH_Input!$A$64:$A$69)*(AT$13=CH_Input!$B$63:$BI$63)*(CH_Input!$B$64:$BI$69))</f>
        <v>0</v>
      </c>
      <c r="AU46" s="6">
        <f t="shared" si="59"/>
        <v>35.83</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31.289999999999996</v>
      </c>
      <c r="F49" s="20"/>
      <c r="G49" s="21"/>
      <c r="H49" s="24">
        <f>H22+H38+H41</f>
        <v>31.510799999999996</v>
      </c>
      <c r="J49" s="20"/>
      <c r="K49" s="21"/>
      <c r="L49" s="24">
        <f>L22+L38+L41</f>
        <v>31.510799999999996</v>
      </c>
      <c r="N49" s="20"/>
      <c r="O49" s="21"/>
      <c r="P49" s="24">
        <f>P22+P38+P41</f>
        <v>31.510799999999996</v>
      </c>
      <c r="R49" s="20"/>
      <c r="S49" s="21"/>
      <c r="T49" s="24">
        <f>T22+T38+T41</f>
        <v>33.74</v>
      </c>
      <c r="V49" s="20"/>
      <c r="W49" s="21"/>
      <c r="X49" s="24">
        <f>X22+X38+X41</f>
        <v>31.89</v>
      </c>
      <c r="Z49" s="20"/>
      <c r="AA49" s="21"/>
      <c r="AB49" s="24">
        <f>AB22+AB38+AB41</f>
        <v>31.89</v>
      </c>
      <c r="AD49" s="20"/>
      <c r="AE49" s="21"/>
      <c r="AF49" s="24">
        <f>AF22+AF38+AF41</f>
        <v>33.47</v>
      </c>
      <c r="AH49" s="20"/>
      <c r="AI49" s="21"/>
      <c r="AJ49" s="24">
        <f>AJ22+AJ38+AJ41</f>
        <v>33.47</v>
      </c>
      <c r="AL49" s="20"/>
      <c r="AM49" s="21"/>
      <c r="AN49" s="24">
        <f>AN22+AN38+AN41</f>
        <v>36.08</v>
      </c>
      <c r="AP49" s="20"/>
      <c r="AQ49" s="21"/>
      <c r="AR49" s="24">
        <f>AR22+AR38+AR41</f>
        <v>36.08</v>
      </c>
      <c r="AS49" s="95"/>
      <c r="AT49" s="20"/>
      <c r="AU49" s="21"/>
      <c r="AV49" s="24">
        <f>AV22+AV38+AV41</f>
        <v>36.08</v>
      </c>
    </row>
    <row r="51" spans="1:48" x14ac:dyDescent="0.25">
      <c r="A51" t="s">
        <v>53</v>
      </c>
    </row>
    <row r="52" spans="1:48" ht="15.75" thickBot="1" x14ac:dyDescent="0.3"/>
    <row r="53" spans="1:48" x14ac:dyDescent="0.25">
      <c r="A53" s="8" t="s">
        <v>55</v>
      </c>
      <c r="B53" s="9">
        <f>CH_Input!$B$9</f>
        <v>2024</v>
      </c>
    </row>
    <row r="54" spans="1:48" x14ac:dyDescent="0.25">
      <c r="A54" s="10" t="s">
        <v>5</v>
      </c>
      <c r="B54" s="11" t="str">
        <f>B6</f>
        <v>5/8 x 3/4"</v>
      </c>
    </row>
    <row r="55" spans="1:48" x14ac:dyDescent="0.25">
      <c r="A55" s="10" t="s">
        <v>27</v>
      </c>
      <c r="B55" s="11">
        <f>CH_Input!D9</f>
        <v>8</v>
      </c>
    </row>
    <row r="56" spans="1:48" x14ac:dyDescent="0.25">
      <c r="A56" s="10" t="s">
        <v>7</v>
      </c>
      <c r="B56" s="11" t="s">
        <v>10</v>
      </c>
    </row>
    <row r="57" spans="1:48" x14ac:dyDescent="0.25">
      <c r="A57" s="10" t="s">
        <v>60</v>
      </c>
      <c r="B57" s="11" t="s">
        <v>12</v>
      </c>
    </row>
    <row r="58" spans="1:48" x14ac:dyDescent="0.25">
      <c r="A58" s="10" t="s">
        <v>35</v>
      </c>
      <c r="B58" s="11" t="str">
        <f>VLOOKUP(B59,CH_Input!$A$73:$C$79,2,FALSE)</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INDEX(CH_Input!$B$29:$AK$29,MATCH('Residential Bills_Yr 2_avg_CH_'!$B$54,CH_Input!$A$29:$A$29,0),MATCH('Residential Bills_Yr 2_avg_CH_'!B$61,CH_Input!$B$28:$AK$28,0))</f>
        <v>16.899999999999999</v>
      </c>
      <c r="F62" s="13"/>
      <c r="H62" s="14">
        <f>INDEX(CH_Input!$B$29:$AK$29,MATCH('Residential Bills_Yr 2_avg_CH_'!$B$54,CH_Input!$A$29:$A$29,0),MATCH('Residential Bills_Yr 2_avg_CH_'!F$61,CH_Input!$B$28:$AK$28,0))</f>
        <v>16.899999999999999</v>
      </c>
      <c r="J62" s="13"/>
      <c r="L62" s="14">
        <f>INDEX(CH_Input!$B$29:$AK$29,MATCH('Residential Bills_Yr 2_avg_CH_'!$B$54,CH_Input!$A$29:$A$29,0),MATCH('Residential Bills_Yr 2_avg_CH_'!J$61,CH_Input!$B$28:$AK$28,0))</f>
        <v>16.899999999999999</v>
      </c>
      <c r="N62" s="13"/>
      <c r="P62" s="14">
        <f>INDEX(CH_Input!$B$29:$AK$29,MATCH('Residential Bills_Yr 2_avg_CH_'!$B$54,CH_Input!$A$29:$A$29,0),MATCH('Residential Bills_Yr 2_avg_CH_'!N$61,CH_Input!$B$28:$AK$28,0))</f>
        <v>16.899999999999999</v>
      </c>
      <c r="R62" s="13"/>
      <c r="T62" s="14">
        <f>INDEX(CH_Input!$B$29:$AK$29,MATCH('Residential Bills_Yr 2_avg_CH_'!$B$54,CH_Input!$A$29:$A$29,0),MATCH('Residential Bills_Yr 2_avg_CH_'!R$61,CH_Input!$B$28:$AK$28,0))</f>
        <v>25.64</v>
      </c>
      <c r="V62" s="13"/>
      <c r="X62" s="14">
        <f>INDEX(CH_Input!$B$29:$AK$29,MATCH('Residential Bills_Yr 2_avg_CH_'!$B$54,CH_Input!$A$29:$A$29,0),MATCH('Residential Bills_Yr 2_avg_CH_'!V$61,CH_Input!$B$28:$AK$28,0))</f>
        <v>25.64</v>
      </c>
      <c r="Z62" s="13"/>
      <c r="AB62" s="14">
        <f>INDEX(CH_Input!$B$29:$AK$29,MATCH('Residential Bills_Yr 2_avg_CH_'!$B$54,CH_Input!$A$29:$A$29,0),MATCH('Residential Bills_Yr 2_avg_CH_'!Z$61,CH_Input!$B$28:$AK$28,0))</f>
        <v>25.64</v>
      </c>
      <c r="AD62" s="13"/>
      <c r="AF62" s="14">
        <f>INDEX(CH_Input!$B$29:$AK$29,MATCH('Residential Bills_Yr 2_avg_CH_'!$B$54,CH_Input!$A$29:$A$29,0),MATCH('Residential Bills_Yr 2_avg_CH_'!AD$61,CH_Input!$B$28:$AK$28,0))</f>
        <v>25.64</v>
      </c>
      <c r="AH62" s="13"/>
      <c r="AJ62" s="14">
        <f>INDEX(CH_Input!$B$29:$AK$29,MATCH('Residential Bills_Yr 2_avg_CH_'!$B$54,CH_Input!$A$29:$A$29,0),MATCH('Residential Bills_Yr 2_avg_CH_'!AH$61,CH_Input!$B$28:$AK$28,0))</f>
        <v>25.64</v>
      </c>
      <c r="AL62" s="13"/>
      <c r="AN62" s="14">
        <f>INDEX(CH_Input!$B$29:$AK$29,MATCH('Residential Bills_Yr 2_avg_CH_'!$B$54,CH_Input!$A$29:$A$29,0),MATCH('Residential Bills_Yr 2_avg_CH_'!AL$61,CH_Input!$B$28:$AK$28,0))</f>
        <v>25.64</v>
      </c>
      <c r="AP62" s="13"/>
      <c r="AR62" s="14">
        <f>INDEX(CH_Input!$B$29:$AK$29,MATCH('Residential Bills_Yr 2_avg_CH_'!$B$54,CH_Input!$A$29:$A$29,0),MATCH('Residential Bills_Yr 2_avg_CH_'!AP$61,CH_Input!$B$28:$AK$28,0))</f>
        <v>25.64</v>
      </c>
      <c r="AS62" s="6"/>
      <c r="AT62" s="13"/>
      <c r="AV62" s="14">
        <f>INDEX(CH_Input!$B$29:$AK$29,MATCH('Residential Bills_Yr 2_avg_CH_'!$B$54,CH_Input!$A$29:$A$29,0),MATCH('Residential Bills_Yr 2_avg_CH_'!AT$61,CH_Input!$B$28:$AK$28,0))</f>
        <v>25.64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2_avg_CH_'!$A65,CH_Input!$A$22:$A$26,0),MATCH('Residential Bills_Yr 2_avg_CH_'!B$61,CH_Input!$B$21:$AK$21,0))</f>
        <v>1.6400999999999999</v>
      </c>
      <c r="C65" s="2">
        <f>IF($B$55&gt;CH_Input!F88,CH_Input!F88,'Residential Bills_Yr 2_avg_CH_'!$B$55)</f>
        <v>8</v>
      </c>
      <c r="D65" s="14">
        <f>ROUND(IFERROR(B65*C65," "),2)</f>
        <v>13.12</v>
      </c>
      <c r="F65" s="18">
        <f>INDEX(CH_Input!$B$22:$AK$26,MATCH('Residential Bills_Yr 2_avg_CH_'!$A65,CH_Input!$A$22:$A$26,0),MATCH('Residential Bills_Yr 2_avg_CH_'!F$61,CH_Input!$B$21:$AK$21,0))</f>
        <v>1.6400999999999999</v>
      </c>
      <c r="G65" s="2">
        <f>IF($B$55&gt;CH_Input!G88,CH_Input!G88,'Residential Bills_Yr 2_avg_CH_'!$B$55)</f>
        <v>8</v>
      </c>
      <c r="H65" s="14">
        <f>IFERROR(F65*G65," ")</f>
        <v>13.120799999999999</v>
      </c>
      <c r="J65" s="18">
        <f>INDEX(CH_Input!$B$22:$AK$26,MATCH('Residential Bills_Yr 2_avg_CH_'!$A65,CH_Input!$A$22:$A$26,0),MATCH('Residential Bills_Yr 2_avg_CH_'!J$61,CH_Input!$B$21:$AK$21,0))</f>
        <v>1.6400999999999999</v>
      </c>
      <c r="K65" s="2">
        <f>IF($B$55&gt;CH_Input!H88,CH_Input!H88,'Residential Bills_Yr 2_avg_CH_'!$B$55)</f>
        <v>8</v>
      </c>
      <c r="L65" s="14">
        <f>IFERROR(J65*K65," ")</f>
        <v>13.120799999999999</v>
      </c>
      <c r="N65" s="18">
        <f>INDEX(CH_Input!$B$22:$AK$26,MATCH('Residential Bills_Yr 2_avg_CH_'!$A65,CH_Input!$A$22:$A$26,0),MATCH('Residential Bills_Yr 2_avg_CH_'!N$61,CH_Input!$B$21:$AK$21,0))</f>
        <v>1.6400999999999999</v>
      </c>
      <c r="O65" s="2">
        <f>IF($B$55&gt;CH_Input!I88,CH_Input!I88,'Residential Bills_Yr 2_avg_CH_'!$B$55)</f>
        <v>8</v>
      </c>
      <c r="P65" s="14">
        <f>IFERROR(N65*O65," ")</f>
        <v>13.120799999999999</v>
      </c>
      <c r="R65" s="18">
        <f>INDEX(CH_Input!$B$22:$AK$26,MATCH('Residential Bills_Yr 2_avg_CH_'!$A65,CH_Input!$A$22:$A$26,0),MATCH('Residential Bills_Yr 2_avg_CH_'!R$61,CH_Input!$B$21:$AK$21,0))</f>
        <v>0.41959999999999997</v>
      </c>
      <c r="S65" s="2">
        <f>IF($B$55&gt;CH_Input!J88,CH_Input!J88,'Residential Bills_Yr 2_avg_CH_'!$B$55)</f>
        <v>6</v>
      </c>
      <c r="T65" s="14">
        <f>IFERROR(R65*S65," ")</f>
        <v>2.5175999999999998</v>
      </c>
      <c r="V65" s="18">
        <f>INDEX(CH_Input!$B$22:$AK$26,MATCH('Residential Bills_Yr 2_avg_CH_'!$A65,CH_Input!$A$22:$A$26,0),MATCH('Residential Bills_Yr 2_avg_CH_'!V$61,CH_Input!$B$21:$AK$21,0))</f>
        <v>0.41959999999999997</v>
      </c>
      <c r="W65" s="2">
        <f>IF($B$55&gt;CH_Input!K88,CH_Input!K88,'Residential Bills_Yr 2_avg_CH_'!$B$55)</f>
        <v>6</v>
      </c>
      <c r="X65" s="14">
        <f>IFERROR(V65*W65," ")</f>
        <v>2.5175999999999998</v>
      </c>
      <c r="Z65" s="18">
        <f>INDEX(CH_Input!$B$22:$AK$26,MATCH('Residential Bills_Yr 2_avg_CH_'!$A65,CH_Input!$A$22:$A$26,0),MATCH('Residential Bills_Yr 2_avg_CH_'!Z$61,CH_Input!$B$21:$AK$21,0))</f>
        <v>0.41959999999999997</v>
      </c>
      <c r="AA65" s="2">
        <f>IF($B$55&gt;CH_Input!L88,CH_Input!L88,'Residential Bills_Yr 2_avg_CH_'!$B$55)</f>
        <v>6</v>
      </c>
      <c r="AB65" s="14">
        <f>IFERROR(Z65*AA65," ")</f>
        <v>2.5175999999999998</v>
      </c>
      <c r="AD65" s="18">
        <f>INDEX(CH_Input!$B$22:$AK$26,MATCH('Residential Bills_Yr 2_avg_CH_'!$A65,CH_Input!$A$22:$A$26,0),MATCH('Residential Bills_Yr 2_avg_CH_'!AD$61,CH_Input!$B$21:$AK$21,0))</f>
        <v>0.41959999999999997</v>
      </c>
      <c r="AE65" s="2">
        <f>IF($B$55&gt;CH_Input!M88,CH_Input!M88,'Residential Bills_Yr 2_avg_CH_'!$B$55)</f>
        <v>6</v>
      </c>
      <c r="AF65" s="14">
        <f>IFERROR(AD65*AE65," ")</f>
        <v>2.5175999999999998</v>
      </c>
      <c r="AH65" s="18">
        <f>INDEX(CH_Input!$B$22:$AK$26,MATCH('Residential Bills_Yr 2_avg_CH_'!$A65,CH_Input!$A$22:$A$26,0),MATCH('Residential Bills_Yr 2_avg_CH_'!AH$61,CH_Input!$B$21:$AK$21,0))</f>
        <v>0.41959999999999997</v>
      </c>
      <c r="AI65" s="2">
        <f>IF($B$55&gt;CH_Input!N88,CH_Input!N88,'Residential Bills_Yr 2_avg_CH_'!$B$55)</f>
        <v>6</v>
      </c>
      <c r="AJ65" s="14">
        <f>IFERROR(AH65*AI65," ")</f>
        <v>2.5175999999999998</v>
      </c>
      <c r="AL65" s="18">
        <f>INDEX(CH_Input!$B$22:$AK$26,MATCH('Residential Bills_Yr 2_avg_CH_'!$A65,CH_Input!$A$22:$A$26,0),MATCH('Residential Bills_Yr 2_avg_CH_'!AL$61,CH_Input!$B$21:$AK$21,0))</f>
        <v>0.41959999999999997</v>
      </c>
      <c r="AM65" s="2">
        <f>IF($B$55&gt;CH_Input!O88,CH_Input!O88,'Residential Bills_Yr 2_avg_CH_'!$B$55)</f>
        <v>6</v>
      </c>
      <c r="AN65" s="14">
        <f>IFERROR(AL65*AM65," ")</f>
        <v>2.5175999999999998</v>
      </c>
      <c r="AP65" s="18">
        <f>INDEX(CH_Input!$B$22:$AK$26,MATCH('Residential Bills_Yr 2_avg_CH_'!$A65,CH_Input!$A$22:$A$26,0),MATCH('Residential Bills_Yr 2_avg_CH_'!AP$61,CH_Input!$B$21:$AK$21,0))</f>
        <v>0.41959999999999997</v>
      </c>
      <c r="AQ65" s="2">
        <f>IF($B$55&gt;CH_Input!P88,CH_Input!P88,'Residential Bills_Yr 2_avg_CH_'!$B$55)</f>
        <v>6</v>
      </c>
      <c r="AR65" s="14">
        <f>IFERROR(AP65*AQ65," ")</f>
        <v>2.5175999999999998</v>
      </c>
      <c r="AS65" s="6"/>
      <c r="AT65" s="18">
        <f>INDEX(CH_Input!$B$22:$AK$26,MATCH('Residential Bills_Yr 2_avg_CH_'!$A65,CH_Input!$A$22:$A$26,0),MATCH('Residential Bills_Yr 2_avg_CH_'!AT$61,CH_Input!$B$21:$AK$21,0))</f>
        <v>0.41959999999999997</v>
      </c>
      <c r="AU65" s="2">
        <f>IF($B$55&gt;CH_Input!Q88,CH_Input!Q88,'Residential Bills_Yr 2_avg_CH_'!$B$55)</f>
        <v>6</v>
      </c>
      <c r="AV65" s="14">
        <f>IFERROR(AT65*AU65," ")</f>
        <v>2.5175999999999998</v>
      </c>
    </row>
    <row r="66" spans="1:48" x14ac:dyDescent="0.25">
      <c r="A66" t="str">
        <f>A18</f>
        <v>Tier 2</v>
      </c>
      <c r="B66" s="18">
        <f>INDEX(CH_Input!$B$22:$AK$26,MATCH('Residential Bills_Yr 2_avg_CH_'!$A66,CH_Input!$A$22:$A$26,0),MATCH('Residential Bills_Yr 2_avg_CH_'!B$61,CH_Input!$B$21:$AK$21,0))</f>
        <v>2.0501</v>
      </c>
      <c r="C66" s="2">
        <f>IF(($B$55-C65)&gt;CH_Input!F89,CH_Input!F89,($B$55-C65))</f>
        <v>0</v>
      </c>
      <c r="D66" s="14">
        <f>ROUND(IFERROR(B66*C66," "),2)</f>
        <v>0</v>
      </c>
      <c r="F66" s="18">
        <f>INDEX(CH_Input!$B$22:$AK$26,MATCH('Residential Bills_Yr 2_avg_CH_'!$A66,CH_Input!$A$22:$A$26,0),MATCH('Residential Bills_Yr 2_avg_CH_'!F$61,CH_Input!$B$21:$AK$21,0))</f>
        <v>2.0501</v>
      </c>
      <c r="G66" s="2">
        <f>IF(($B$55-G65)&gt;CH_Input!G89,CH_Input!G89,($B$55-G65))</f>
        <v>0</v>
      </c>
      <c r="H66" s="14">
        <f t="shared" ref="H66:H69" si="60">IFERROR(F66*G66," ")</f>
        <v>0</v>
      </c>
      <c r="J66" s="18">
        <f>INDEX(CH_Input!$B$22:$AK$26,MATCH('Residential Bills_Yr 2_avg_CH_'!$A66,CH_Input!$A$22:$A$26,0),MATCH('Residential Bills_Yr 2_avg_CH_'!J$61,CH_Input!$B$21:$AK$21,0))</f>
        <v>2.0501</v>
      </c>
      <c r="K66" s="2">
        <f>IF(($B$55-K65)&gt;CH_Input!H89,CH_Input!H89,($B$55-K65))</f>
        <v>0</v>
      </c>
      <c r="L66" s="14">
        <f t="shared" ref="L66:L69" si="61">IFERROR(J66*K66," ")</f>
        <v>0</v>
      </c>
      <c r="N66" s="18">
        <f>INDEX(CH_Input!$B$22:$AK$26,MATCH('Residential Bills_Yr 2_avg_CH_'!$A66,CH_Input!$A$22:$A$26,0),MATCH('Residential Bills_Yr 2_avg_CH_'!N$61,CH_Input!$B$21:$AK$21,0))</f>
        <v>2.0501</v>
      </c>
      <c r="O66" s="2">
        <f>IF(($B$55-O65)&gt;CH_Input!I89,CH_Input!I89,($B$55-O65))</f>
        <v>0</v>
      </c>
      <c r="P66" s="14">
        <f t="shared" ref="P66:P69" si="62">IFERROR(N66*O66," ")</f>
        <v>0</v>
      </c>
      <c r="R66" s="18">
        <f>INDEX(CH_Input!$B$22:$AK$26,MATCH('Residential Bills_Yr 2_avg_CH_'!$A66,CH_Input!$A$22:$A$26,0),MATCH('Residential Bills_Yr 2_avg_CH_'!R$61,CH_Input!$B$21:$AK$21,0))</f>
        <v>2.0062000000000002</v>
      </c>
      <c r="S66" s="2">
        <f>IF(($B$55-S65)&gt;CH_Input!J89,CH_Input!J89,($B$55-S65))</f>
        <v>2</v>
      </c>
      <c r="T66" s="14">
        <f t="shared" ref="T66:T69" si="63">IFERROR(R66*S66," ")</f>
        <v>4.0124000000000004</v>
      </c>
      <c r="V66" s="18">
        <f>INDEX(CH_Input!$B$22:$AK$26,MATCH('Residential Bills_Yr 2_avg_CH_'!$A66,CH_Input!$A$22:$A$26,0),MATCH('Residential Bills_Yr 2_avg_CH_'!V$61,CH_Input!$B$21:$AK$21,0))</f>
        <v>2.0062000000000002</v>
      </c>
      <c r="W66" s="2">
        <f>IF(($B$55-W65)&gt;CH_Input!K89,CH_Input!K89,($B$55-S65))</f>
        <v>2</v>
      </c>
      <c r="X66" s="14">
        <f t="shared" ref="X66:X69" si="64">IFERROR(V66*W66," ")</f>
        <v>4.0124000000000004</v>
      </c>
      <c r="Z66" s="18">
        <f>INDEX(CH_Input!$B$22:$AK$26,MATCH('Residential Bills_Yr 2_avg_CH_'!$A66,CH_Input!$A$22:$A$26,0),MATCH('Residential Bills_Yr 2_avg_CH_'!Z$61,CH_Input!$B$21:$AK$21,0))</f>
        <v>2.0062000000000002</v>
      </c>
      <c r="AA66" s="2">
        <f>IF(($B$55-AA65)&gt;CH_Input!L89,CH_Input!L89,($B$55-AA65))</f>
        <v>2</v>
      </c>
      <c r="AB66" s="14">
        <f t="shared" ref="AB66:AB69" si="65">IFERROR(Z66*AA66," ")</f>
        <v>4.0124000000000004</v>
      </c>
      <c r="AD66" s="18">
        <f>INDEX(CH_Input!$B$22:$AK$26,MATCH('Residential Bills_Yr 2_avg_CH_'!$A66,CH_Input!$A$22:$A$26,0),MATCH('Residential Bills_Yr 2_avg_CH_'!AD$61,CH_Input!$B$21:$AK$21,0))</f>
        <v>2.0062000000000002</v>
      </c>
      <c r="AE66" s="2">
        <f>IF(($B$55-AE65)&gt;CH_Input!M89,CH_Input!M89,($B$55-AE65))</f>
        <v>2</v>
      </c>
      <c r="AF66" s="14">
        <f t="shared" ref="AF66:AF69" si="66">IFERROR(AD66*AE66," ")</f>
        <v>4.0124000000000004</v>
      </c>
      <c r="AH66" s="18">
        <f>INDEX(CH_Input!$B$22:$AK$26,MATCH('Residential Bills_Yr 2_avg_CH_'!$A66,CH_Input!$A$22:$A$26,0),MATCH('Residential Bills_Yr 2_avg_CH_'!AH$61,CH_Input!$B$21:$AK$21,0))</f>
        <v>2.0062000000000002</v>
      </c>
      <c r="AI66" s="2">
        <f>IF(($B$55-AI65)&gt;CH_Input!N89,CH_Input!N89,($B$55-AI65))</f>
        <v>2</v>
      </c>
      <c r="AJ66" s="14">
        <f t="shared" ref="AJ66:AJ69" si="67">IFERROR(AH66*AI66," ")</f>
        <v>4.0124000000000004</v>
      </c>
      <c r="AL66" s="18">
        <f>INDEX(CH_Input!$B$22:$AK$26,MATCH('Residential Bills_Yr 2_avg_CH_'!$A66,CH_Input!$A$22:$A$26,0),MATCH('Residential Bills_Yr 2_avg_CH_'!AL$61,CH_Input!$B$21:$AK$21,0))</f>
        <v>2.0062000000000002</v>
      </c>
      <c r="AM66" s="2">
        <f>IF(($B$55-AM65)&gt;CH_Input!O89,CH_Input!O89,($B$55-AM65))</f>
        <v>2</v>
      </c>
      <c r="AN66" s="14">
        <f t="shared" ref="AN66:AN69" si="68">IFERROR(AL66*AM66," ")</f>
        <v>4.0124000000000004</v>
      </c>
      <c r="AP66" s="18">
        <f>INDEX(CH_Input!$B$22:$AK$26,MATCH('Residential Bills_Yr 2_avg_CH_'!$A66,CH_Input!$A$22:$A$26,0),MATCH('Residential Bills_Yr 2_avg_CH_'!AP$61,CH_Input!$B$21:$AK$21,0))</f>
        <v>2.0062000000000002</v>
      </c>
      <c r="AQ66" s="2">
        <f>IF(($B$55-AQ65)&gt;CH_Input!P89,CH_Input!P89,($B$55-AQ65))</f>
        <v>2</v>
      </c>
      <c r="AR66" s="14">
        <f t="shared" ref="AR66:AR69" si="69">IFERROR(AP66*AQ66," ")</f>
        <v>4.0124000000000004</v>
      </c>
      <c r="AS66" s="6"/>
      <c r="AT66" s="18">
        <f>INDEX(CH_Input!$B$22:$AK$26,MATCH('Residential Bills_Yr 2_avg_CH_'!$A66,CH_Input!$A$22:$A$26,0),MATCH('Residential Bills_Yr 2_avg_CH_'!AT$61,CH_Input!$B$21:$AK$21,0))</f>
        <v>2.0062000000000002</v>
      </c>
      <c r="AU66" s="2">
        <f>IF(($B$55-AU65)&gt;CH_Input!Q89,CH_Input!Q89,($B$55-AU65))</f>
        <v>2</v>
      </c>
      <c r="AV66" s="14">
        <f t="shared" ref="AV66:AV69" si="70">IFERROR(AT66*AU66," ")</f>
        <v>4.0124000000000004</v>
      </c>
    </row>
    <row r="67" spans="1:48" x14ac:dyDescent="0.25">
      <c r="A67" t="str">
        <f>A19</f>
        <v>Tier 3</v>
      </c>
      <c r="B67" s="18">
        <f>INDEX(CH_Input!$B$22:$AK$26,MATCH('Residential Bills_Yr 2_avg_CH_'!$A67,CH_Input!$A$22:$A$26,0),MATCH('Residential Bills_Yr 2_avg_CH_'!B$61,CH_Input!$B$21:$AK$21,0))</f>
        <v>3.0751999999999997</v>
      </c>
      <c r="C67" s="2">
        <f>IF(OR(CH_Input!F$86="Tier 4",CH_Input!F$86="Tier 5"),IF(('Residential Bills_Yr 2_avg_CH_'!$B$55-'Residential Bills_Yr 2_avg_CH_'!C65-'Residential Bills_Yr 2_avg_CH_'!C66)&gt;CH_Input!F90,CH_Input!F90,('Residential Bills_Yr 2_avg_CH_'!$B$55-'Residential Bills_Yr 2_avg_CH_'!C65-'Residential Bills_Yr 2_avg_CH_'!C66)),('Residential Bills_Yr 2_avg_CH_'!$B$55-'Residential Bills_Yr 2_avg_CH_'!C65-'Residential Bills_Yr 2_avg_CH_'!C66))</f>
        <v>0</v>
      </c>
      <c r="D67" s="14">
        <f>ROUND(IFERROR(B67*C67," "),2)</f>
        <v>0</v>
      </c>
      <c r="F67" s="18">
        <f>INDEX(CH_Input!$B$22:$AK$26,MATCH('Residential Bills_Yr 2_avg_CH_'!$A67,CH_Input!$A$22:$A$26,0),MATCH('Residential Bills_Yr 2_avg_CH_'!F$61,CH_Input!$B$21:$AK$21,0))</f>
        <v>3.0751999999999997</v>
      </c>
      <c r="G67" s="2">
        <f>IF(OR(CH_Input!G$86="Tier 4",CH_Input!G$86="Tier 5"),IF(('Residential Bills_Yr 2_avg_CH_'!$B$55-'Residential Bills_Yr 2_avg_CH_'!G65-'Residential Bills_Yr 2_avg_CH_'!G66)&gt;CH_Input!G90,CH_Input!G90,('Residential Bills_Yr 2_avg_CH_'!$B$55-'Residential Bills_Yr 2_avg_CH_'!G65-'Residential Bills_Yr 2_avg_CH_'!G66)),('Residential Bills_Yr 2_avg_CH_'!$B$55-'Residential Bills_Yr 2_avg_CH_'!G65-'Residential Bills_Yr 2_avg_CH_'!G66))</f>
        <v>0</v>
      </c>
      <c r="H67" s="14">
        <f t="shared" si="60"/>
        <v>0</v>
      </c>
      <c r="J67" s="18">
        <f>INDEX(CH_Input!$B$22:$AK$26,MATCH('Residential Bills_Yr 2_avg_CH_'!$A67,CH_Input!$A$22:$A$26,0),MATCH('Residential Bills_Yr 2_avg_CH_'!J$61,CH_Input!$B$21:$AK$21,0))</f>
        <v>3.0751999999999997</v>
      </c>
      <c r="K67" s="2">
        <f>IF(OR(CH_Input!H$86="Tier 4",CH_Input!H$86="Tier 5"),IF(('Residential Bills_Yr 2_avg_CH_'!$B$55-'Residential Bills_Yr 2_avg_CH_'!K65-'Residential Bills_Yr 2_avg_CH_'!K66)&gt;CH_Input!H90,CH_Input!H90,('Residential Bills_Yr 2_avg_CH_'!$B$55-'Residential Bills_Yr 2_avg_CH_'!K65-'Residential Bills_Yr 2_avg_CH_'!K66)),('Residential Bills_Yr 2_avg_CH_'!$B$55-'Residential Bills_Yr 2_avg_CH_'!K65-'Residential Bills_Yr 2_avg_CH_'!K66))</f>
        <v>0</v>
      </c>
      <c r="L67" s="14">
        <f t="shared" si="61"/>
        <v>0</v>
      </c>
      <c r="N67" s="18">
        <f>INDEX(CH_Input!$B$22:$AK$26,MATCH('Residential Bills_Yr 2_avg_CH_'!$A67,CH_Input!$A$22:$A$26,0),MATCH('Residential Bills_Yr 2_avg_CH_'!N$61,CH_Input!$B$21:$AK$21,0))</f>
        <v>3.0751999999999997</v>
      </c>
      <c r="O67" s="2">
        <f>IF(OR(CH_Input!I$86="Tier 4",CH_Input!I$86="Tier 5"),IF(('Residential Bills_Yr 2_avg_CH_'!$B$55-'Residential Bills_Yr 2_avg_CH_'!O65-'Residential Bills_Yr 2_avg_CH_'!O66)&gt;CH_Input!I90,CH_Input!I90,('Residential Bills_Yr 2_avg_CH_'!$B$55-'Residential Bills_Yr 2_avg_CH_'!O65-'Residential Bills_Yr 2_avg_CH_'!O66)),('Residential Bills_Yr 2_avg_CH_'!$B$55-'Residential Bills_Yr 2_avg_CH_'!O65-'Residential Bills_Yr 2_avg_CH_'!O66))</f>
        <v>0</v>
      </c>
      <c r="P67" s="14">
        <f t="shared" si="62"/>
        <v>0</v>
      </c>
      <c r="R67" s="18">
        <f>INDEX(CH_Input!$B$22:$AK$26,MATCH('Residential Bills_Yr 2_avg_CH_'!$A67,CH_Input!$A$22:$A$26,0),MATCH('Residential Bills_Yr 2_avg_CH_'!R$61,CH_Input!$B$21:$AK$21,0))</f>
        <v>2.5350999999999999</v>
      </c>
      <c r="S67" s="2">
        <f>IF(OR(CH_Input!J$86="Tier 4",CH_Input!J$86="Tier 5"),IF(('Residential Bills_Yr 2_avg_CH_'!$B$55-'Residential Bills_Yr 2_avg_CH_'!S65-'Residential Bills_Yr 2_avg_CH_'!S66)&gt;CH_Input!J90,CH_Input!J90,('Residential Bills_Yr 2_avg_CH_'!$B$55-'Residential Bills_Yr 2_avg_CH_'!S65-'Residential Bills_Yr 2_avg_CH_'!S66)),('Residential Bills_Yr 2_avg_CH_'!$B$55-'Residential Bills_Yr 2_avg_CH_'!S65-'Residential Bills_Yr 2_avg_CH_'!S66))</f>
        <v>0</v>
      </c>
      <c r="T67" s="14">
        <f t="shared" si="63"/>
        <v>0</v>
      </c>
      <c r="V67" s="18">
        <f>INDEX(CH_Input!$B$22:$AK$26,MATCH('Residential Bills_Yr 2_avg_CH_'!$A67,CH_Input!$A$22:$A$26,0),MATCH('Residential Bills_Yr 2_avg_CH_'!V$61,CH_Input!$B$21:$AK$21,0))</f>
        <v>2.5350999999999999</v>
      </c>
      <c r="W67" s="2">
        <f>IF(OR(CH_Input!K$86="Tier 4",CH_Input!K$86="Tier 5"),IF(('Residential Bills_Yr 2_avg_CH_'!$B$55-'Residential Bills_Yr 2_avg_CH_'!W65-'Residential Bills_Yr 2_avg_CH_'!W66)&gt;CH_Input!K90,CH_Input!K90,('Residential Bills_Yr 2_avg_CH_'!$B$55-'Residential Bills_Yr 2_avg_CH_'!W65-'Residential Bills_Yr 2_avg_CH_'!W66)),('Residential Bills_Yr 2_avg_CH_'!$B$55-'Residential Bills_Yr 2_avg_CH_'!W65-'Residential Bills_Yr 2_avg_CH_'!W66))</f>
        <v>0</v>
      </c>
      <c r="X67" s="14">
        <f t="shared" si="64"/>
        <v>0</v>
      </c>
      <c r="Z67" s="18">
        <f>INDEX(CH_Input!$B$22:$AK$26,MATCH('Residential Bills_Yr 2_avg_CH_'!$A67,CH_Input!$A$22:$A$26,0),MATCH('Residential Bills_Yr 2_avg_CH_'!Z$61,CH_Input!$B$21:$AK$21,0))</f>
        <v>2.5350999999999999</v>
      </c>
      <c r="AA67" s="2">
        <f>IF(OR(CH_Input!L$86="Tier 4",CH_Input!L$86="Tier 5"),IF(('Residential Bills_Yr 2_avg_CH_'!$B$55-'Residential Bills_Yr 2_avg_CH_'!AA65-'Residential Bills_Yr 2_avg_CH_'!AA66)&gt;CH_Input!L90,CH_Input!L90,('Residential Bills_Yr 2_avg_CH_'!$B$55-'Residential Bills_Yr 2_avg_CH_'!AA65-'Residential Bills_Yr 2_avg_CH_'!AA66)),('Residential Bills_Yr 2_avg_CH_'!$B$55-'Residential Bills_Yr 2_avg_CH_'!AA65-'Residential Bills_Yr 2_avg_CH_'!AA66))</f>
        <v>0</v>
      </c>
      <c r="AB67" s="14">
        <f t="shared" si="65"/>
        <v>0</v>
      </c>
      <c r="AD67" s="18">
        <f>INDEX(CH_Input!$B$22:$AK$26,MATCH('Residential Bills_Yr 2_avg_CH_'!$A67,CH_Input!$A$22:$A$26,0),MATCH('Residential Bills_Yr 2_avg_CH_'!AD$61,CH_Input!$B$21:$AK$21,0))</f>
        <v>2.5350999999999999</v>
      </c>
      <c r="AE67" s="2">
        <f>IF(OR(CH_Input!M$86="Tier 4",CH_Input!M$86="Tier 5"),IF(('Residential Bills_Yr 2_avg_CH_'!$B$55-'Residential Bills_Yr 2_avg_CH_'!AE65-'Residential Bills_Yr 2_avg_CH_'!AE66)&gt;CH_Input!M90,CH_Input!M90,('Residential Bills_Yr 2_avg_CH_'!$B$55-'Residential Bills_Yr 2_avg_CH_'!AE65-'Residential Bills_Yr 2_avg_CH_'!AE66)),('Residential Bills_Yr 2_avg_CH_'!$B$55-'Residential Bills_Yr 2_avg_CH_'!AE65-'Residential Bills_Yr 2_avg_CH_'!AE66))</f>
        <v>0</v>
      </c>
      <c r="AF67" s="14">
        <f t="shared" si="66"/>
        <v>0</v>
      </c>
      <c r="AH67" s="18">
        <f>INDEX(CH_Input!$B$22:$AK$26,MATCH('Residential Bills_Yr 2_avg_CH_'!$A67,CH_Input!$A$22:$A$26,0),MATCH('Residential Bills_Yr 2_avg_CH_'!AH$61,CH_Input!$B$21:$AK$21,0))</f>
        <v>2.5350999999999999</v>
      </c>
      <c r="AI67" s="2">
        <f>IF(OR(CH_Input!N$86="Tier 4",CH_Input!N$86="Tier 5"),IF(('Residential Bills_Yr 2_avg_CH_'!$B$55-'Residential Bills_Yr 2_avg_CH_'!AI65-'Residential Bills_Yr 2_avg_CH_'!AI66)&gt;CH_Input!N90,CH_Input!N90,('Residential Bills_Yr 2_avg_CH_'!$B$55-'Residential Bills_Yr 2_avg_CH_'!AI65-'Residential Bills_Yr 2_avg_CH_'!AI66)),('Residential Bills_Yr 2_avg_CH_'!$B$55-'Residential Bills_Yr 2_avg_CH_'!AI65-'Residential Bills_Yr 2_avg_CH_'!AI66))</f>
        <v>0</v>
      </c>
      <c r="AJ67" s="14">
        <f t="shared" si="67"/>
        <v>0</v>
      </c>
      <c r="AL67" s="18">
        <f>INDEX(CH_Input!$B$22:$AK$26,MATCH('Residential Bills_Yr 2_avg_CH_'!$A67,CH_Input!$A$22:$A$26,0),MATCH('Residential Bills_Yr 2_avg_CH_'!AL$61,CH_Input!$B$21:$AK$21,0))</f>
        <v>2.5350999999999999</v>
      </c>
      <c r="AM67" s="2">
        <f>IF(OR(CH_Input!O$86="Tier 4",CH_Input!O$86="Tier 5"),IF(('Residential Bills_Yr 2_avg_CH_'!$B$55-'Residential Bills_Yr 2_avg_CH_'!AM65-'Residential Bills_Yr 2_avg_CH_'!AM66)&gt;CH_Input!O90,CH_Input!O90,('Residential Bills_Yr 2_avg_CH_'!$B$55-'Residential Bills_Yr 2_avg_CH_'!AM65-'Residential Bills_Yr 2_avg_CH_'!AM66)),('Residential Bills_Yr 2_avg_CH_'!$B$55-'Residential Bills_Yr 2_avg_CH_'!AM65-'Residential Bills_Yr 2_avg_CH_'!AM66))</f>
        <v>0</v>
      </c>
      <c r="AN67" s="14">
        <f t="shared" si="68"/>
        <v>0</v>
      </c>
      <c r="AP67" s="18">
        <f>INDEX(CH_Input!$B$22:$AK$26,MATCH('Residential Bills_Yr 2_avg_CH_'!$A67,CH_Input!$A$22:$A$26,0),MATCH('Residential Bills_Yr 2_avg_CH_'!AP$61,CH_Input!$B$21:$AK$21,0))</f>
        <v>2.5350999999999999</v>
      </c>
      <c r="AQ67" s="2">
        <f>IF(OR(CH_Input!P$86="Tier 4",CH_Input!P$86="Tier 5"),IF(('Residential Bills_Yr 2_avg_CH_'!$B$55-'Residential Bills_Yr 2_avg_CH_'!AQ65-'Residential Bills_Yr 2_avg_CH_'!AQ66)&gt;CH_Input!P90,CH_Input!P90,('Residential Bills_Yr 2_avg_CH_'!$B$55-'Residential Bills_Yr 2_avg_CH_'!AQ65-'Residential Bills_Yr 2_avg_CH_'!AQ66)),('Residential Bills_Yr 2_avg_CH_'!$B$55-'Residential Bills_Yr 2_avg_CH_'!AQ65-'Residential Bills_Yr 2_avg_CH_'!AQ66))</f>
        <v>0</v>
      </c>
      <c r="AR67" s="14">
        <f t="shared" si="69"/>
        <v>0</v>
      </c>
      <c r="AS67" s="6"/>
      <c r="AT67" s="18">
        <f>INDEX(CH_Input!$B$22:$AK$26,MATCH('Residential Bills_Yr 2_avg_CH_'!$A67,CH_Input!$A$22:$A$26,0),MATCH('Residential Bills_Yr 2_avg_CH_'!AT$61,CH_Input!$B$21:$AK$21,0))</f>
        <v>2.5350999999999999</v>
      </c>
      <c r="AU67" s="2">
        <f>IF(OR(CH_Input!Q$86="Tier 4",CH_Input!Q$86="Tier 5"),IF(('Residential Bills_Yr 2_avg_CH_'!$B$55-'Residential Bills_Yr 2_avg_CH_'!AU65-'Residential Bills_Yr 2_avg_CH_'!AU66)&gt;CH_Input!Q90,CH_Input!Q90,('Residential Bills_Yr 2_avg_CH_'!$B$55-'Residential Bills_Yr 2_avg_CH_'!AU65-'Residential Bills_Yr 2_avg_CH_'!AU66)),('Residential Bills_Yr 2_avg_CH_'!$B$55-'Residential Bills_Yr 2_avg_CH_'!AU65-'Residential Bills_Yr 2_avg_CH_'!AU66))</f>
        <v>0</v>
      </c>
      <c r="AV67" s="14">
        <f t="shared" si="70"/>
        <v>0</v>
      </c>
    </row>
    <row r="68" spans="1:48" ht="14.45" hidden="1" customHeight="1" x14ac:dyDescent="0.25">
      <c r="A68" t="str">
        <f>A20</f>
        <v>Tier 4</v>
      </c>
      <c r="B68" s="18">
        <f>INDEX(CH_Input!$B$22:$AK$26,MATCH('Residential Bills_Yr 2_avg_CH_'!$A68,CH_Input!$A$22:$A$26,0),MATCH('Residential Bills_Yr 2_avg_CH_'!B$61,CH_Input!$B$21:$AK$21,0))</f>
        <v>0</v>
      </c>
      <c r="C68" s="2" t="str">
        <f>IF(CH_Input!F$86="Tier 4",($B$55-C65-C66-C67),IF(CH_Input!F$86="Tier 5",IF(('Residential Bills_Yr 2_avg_CH_'!$B$55-'Residential Bills_Yr 2_avg_CH_'!C65-'Residential Bills_Yr 2_avg_CH_'!C66-'Residential Bills_Yr 2_avg_CH_'!C67)&gt;CH_Input!F91,CH_Input!F91,('Residential Bills_Yr 2_avg_CH_'!$B$55-'Residential Bills_Yr 2_avg_CH_'!C65-'Residential Bills_Yr 2_avg_CH_'!C66-'Residential Bills_Yr 2_avg_CH_'!C67))," "))</f>
        <v xml:space="preserve"> </v>
      </c>
      <c r="D68" s="14" t="str">
        <f t="shared" ref="D68:D69" si="71">IFERROR(B68*C68," ")</f>
        <v xml:space="preserve"> </v>
      </c>
      <c r="F68" s="18">
        <f>INDEX(CH_Input!$B$22:$AK$26,MATCH('Residential Bills_Yr 2_avg_CH_'!$A68,CH_Input!$A$22:$A$26,0),MATCH('Residential Bills_Yr 2_avg_CH_'!F$61,CH_Input!$B$21:$AK$21,0))</f>
        <v>0</v>
      </c>
      <c r="G68" s="2" t="str">
        <f>IF(CH_Input!G$86="Tier 4",($B$55-G65-G66-G67),IF(CH_Input!G$86="Tier 5",IF(('Residential Bills_Yr 2_avg_CH_'!$B$55-'Residential Bills_Yr 2_avg_CH_'!G65-'Residential Bills_Yr 2_avg_CH_'!G66-'Residential Bills_Yr 2_avg_CH_'!G67)&gt;CH_Input!G91,CH_Input!G91,('Residential Bills_Yr 2_avg_CH_'!$B$55-'Residential Bills_Yr 2_avg_CH_'!G65-'Residential Bills_Yr 2_avg_CH_'!G66-'Residential Bills_Yr 2_avg_CH_'!G67))," "))</f>
        <v xml:space="preserve"> </v>
      </c>
      <c r="H68" s="14" t="str">
        <f t="shared" si="60"/>
        <v xml:space="preserve"> </v>
      </c>
      <c r="J68" s="18">
        <f>INDEX(CH_Input!$B$22:$AK$26,MATCH('Residential Bills_Yr 2_avg_CH_'!$A68,CH_Input!$A$22:$A$26,0),MATCH('Residential Bills_Yr 2_avg_CH_'!J$61,CH_Input!$B$21:$AK$21,0))</f>
        <v>0</v>
      </c>
      <c r="K68" s="2" t="str">
        <f>IF(CH_Input!H$86="Tier 4",($B$55-K65-K66-K67),IF(CH_Input!H$86="Tier 5",IF(('Residential Bills_Yr 2_avg_CH_'!$B$55-'Residential Bills_Yr 2_avg_CH_'!K65-'Residential Bills_Yr 2_avg_CH_'!K66-'Residential Bills_Yr 2_avg_CH_'!K67)&gt;CH_Input!H91,CH_Input!H91,('Residential Bills_Yr 2_avg_CH_'!$B$55-'Residential Bills_Yr 2_avg_CH_'!K65-'Residential Bills_Yr 2_avg_CH_'!K66-'Residential Bills_Yr 2_avg_CH_'!K67))," "))</f>
        <v xml:space="preserve"> </v>
      </c>
      <c r="L68" s="14" t="str">
        <f t="shared" si="61"/>
        <v xml:space="preserve"> </v>
      </c>
      <c r="N68" s="18">
        <f>INDEX(CH_Input!$B$22:$AK$26,MATCH('Residential Bills_Yr 2_avg_CH_'!$A68,CH_Input!$A$22:$A$26,0),MATCH('Residential Bills_Yr 2_avg_CH_'!N$61,CH_Input!$B$21:$AK$21,0))</f>
        <v>0</v>
      </c>
      <c r="O68" s="2" t="str">
        <f>IF(CH_Input!I$86="Tier 4",($B$55-O65-O66-O67),IF(CH_Input!I$86="Tier 5",IF(('Residential Bills_Yr 2_avg_CH_'!$B$55-'Residential Bills_Yr 2_avg_CH_'!O65-'Residential Bills_Yr 2_avg_CH_'!O66-'Residential Bills_Yr 2_avg_CH_'!O67)&gt;CH_Input!I91,CH_Input!I91,('Residential Bills_Yr 2_avg_CH_'!$B$55-'Residential Bills_Yr 2_avg_CH_'!O65-'Residential Bills_Yr 2_avg_CH_'!O66-'Residential Bills_Yr 2_avg_CH_'!O67))," "))</f>
        <v xml:space="preserve"> </v>
      </c>
      <c r="P68" s="14" t="str">
        <f t="shared" si="62"/>
        <v xml:space="preserve"> </v>
      </c>
      <c r="R68" s="18">
        <f>INDEX(CH_Input!$B$22:$AK$26,MATCH('Residential Bills_Yr 2_avg_CH_'!$A68,CH_Input!$A$22:$A$26,0),MATCH('Residential Bills_Yr 2_avg_CH_'!R$61,CH_Input!$B$21:$AK$21,0))</f>
        <v>3.8572000000000002</v>
      </c>
      <c r="S68" s="2">
        <f>IF(CH_Input!J$86="Tier 4",($B$55-S65-S66-S67),IF(CH_Input!J$86="Tier 5",IF(('Residential Bills_Yr 2_avg_CH_'!$B$55-'Residential Bills_Yr 2_avg_CH_'!S65-'Residential Bills_Yr 2_avg_CH_'!S66-'Residential Bills_Yr 2_avg_CH_'!S67)&gt;CH_Input!J91,CH_Input!J91,('Residential Bills_Yr 2_avg_CH_'!$B$55-'Residential Bills_Yr 2_avg_CH_'!S65-'Residential Bills_Yr 2_avg_CH_'!S66-'Residential Bills_Yr 2_avg_CH_'!S67))," "))</f>
        <v>0</v>
      </c>
      <c r="T68" s="14">
        <f t="shared" si="63"/>
        <v>0</v>
      </c>
      <c r="V68" s="18">
        <f>INDEX(CH_Input!$B$22:$AK$26,MATCH('Residential Bills_Yr 2_avg_CH_'!$A68,CH_Input!$A$22:$A$26,0),MATCH('Residential Bills_Yr 2_avg_CH_'!V$61,CH_Input!$B$21:$AK$21,0))</f>
        <v>3.8572000000000002</v>
      </c>
      <c r="W68" s="2">
        <f>IF(CH_Input!K$86="Tier 4",($B$55-W65-W66-W67),IF(CH_Input!K$86="Tier 5",IF(('Residential Bills_Yr 2_avg_CH_'!$B$55-'Residential Bills_Yr 2_avg_CH_'!W65-'Residential Bills_Yr 2_avg_CH_'!W66-'Residential Bills_Yr 2_avg_CH_'!W67)&gt;CH_Input!K91,CH_Input!K91,('Residential Bills_Yr 2_avg_CH_'!$B$55-'Residential Bills_Yr 2_avg_CH_'!W65-'Residential Bills_Yr 2_avg_CH_'!W66-'Residential Bills_Yr 2_avg_CH_'!W67))," "))</f>
        <v>0</v>
      </c>
      <c r="X68" s="14">
        <f t="shared" si="64"/>
        <v>0</v>
      </c>
      <c r="Z68" s="18">
        <f>INDEX(CH_Input!$B$22:$AK$26,MATCH('Residential Bills_Yr 2_avg_CH_'!$A68,CH_Input!$A$22:$A$26,0),MATCH('Residential Bills_Yr 2_avg_CH_'!Z$61,CH_Input!$B$21:$AK$21,0))</f>
        <v>3.8572000000000002</v>
      </c>
      <c r="AA68" s="2">
        <f>IF(CH_Input!L$86="Tier 4",($B$55-AA65-AA66-AA67),IF(CH_Input!L$86="Tier 5",IF(('Residential Bills_Yr 2_avg_CH_'!$B$55-'Residential Bills_Yr 2_avg_CH_'!AA65-'Residential Bills_Yr 2_avg_CH_'!AA66-'Residential Bills_Yr 2_avg_CH_'!AA67)&gt;CH_Input!L91,CH_Input!L91,('Residential Bills_Yr 2_avg_CH_'!$B$55-'Residential Bills_Yr 2_avg_CH_'!AA65-'Residential Bills_Yr 2_avg_CH_'!AA66-'Residential Bills_Yr 2_avg_CH_'!AA67))," "))</f>
        <v>0</v>
      </c>
      <c r="AB68" s="14">
        <f t="shared" si="65"/>
        <v>0</v>
      </c>
      <c r="AD68" s="18">
        <f>INDEX(CH_Input!$B$22:$AK$26,MATCH('Residential Bills_Yr 2_avg_CH_'!$A68,CH_Input!$A$22:$A$26,0),MATCH('Residential Bills_Yr 2_avg_CH_'!AD$61,CH_Input!$B$21:$AK$21,0))</f>
        <v>3.8572000000000002</v>
      </c>
      <c r="AE68" s="2">
        <f>IF(CH_Input!M$86="Tier 4",($B$55-AE65-AE66-AE67),IF(CH_Input!M$86="Tier 5",IF(('Residential Bills_Yr 2_avg_CH_'!$B$55-'Residential Bills_Yr 2_avg_CH_'!AE65-'Residential Bills_Yr 2_avg_CH_'!AE66-'Residential Bills_Yr 2_avg_CH_'!AE67)&gt;CH_Input!M91,CH_Input!M91,('Residential Bills_Yr 2_avg_CH_'!$B$55-'Residential Bills_Yr 2_avg_CH_'!AE65-'Residential Bills_Yr 2_avg_CH_'!AE66-'Residential Bills_Yr 2_avg_CH_'!AE67))," "))</f>
        <v>0</v>
      </c>
      <c r="AF68" s="14">
        <f t="shared" si="66"/>
        <v>0</v>
      </c>
      <c r="AH68" s="18">
        <f>INDEX(CH_Input!$B$22:$AK$26,MATCH('Residential Bills_Yr 2_avg_CH_'!$A68,CH_Input!$A$22:$A$26,0),MATCH('Residential Bills_Yr 2_avg_CH_'!AH$61,CH_Input!$B$21:$AK$21,0))</f>
        <v>3.8572000000000002</v>
      </c>
      <c r="AI68" s="2">
        <f>IF(CH_Input!N$86="Tier 4",($B$55-AI65-AI66-AI67),IF(CH_Input!N$86="Tier 5",IF(('Residential Bills_Yr 2_avg_CH_'!$B$55-'Residential Bills_Yr 2_avg_CH_'!AI65-'Residential Bills_Yr 2_avg_CH_'!AI66-'Residential Bills_Yr 2_avg_CH_'!AI67)&gt;CH_Input!N91,CH_Input!N91,('Residential Bills_Yr 2_avg_CH_'!$B$55-'Residential Bills_Yr 2_avg_CH_'!AI65-'Residential Bills_Yr 2_avg_CH_'!AI66-'Residential Bills_Yr 2_avg_CH_'!AI67))," "))</f>
        <v>0</v>
      </c>
      <c r="AJ68" s="14">
        <f t="shared" si="67"/>
        <v>0</v>
      </c>
      <c r="AL68" s="18">
        <f>INDEX(CH_Input!$B$22:$AK$26,MATCH('Residential Bills_Yr 2_avg_CH_'!$A68,CH_Input!$A$22:$A$26,0),MATCH('Residential Bills_Yr 2_avg_CH_'!AL$61,CH_Input!$B$21:$AK$21,0))</f>
        <v>3.8572000000000002</v>
      </c>
      <c r="AM68" s="2">
        <f>IF(CH_Input!O$86="Tier 4",($B$55-AM65-AM66-AM67),IF(CH_Input!O$86="Tier 5",IF(('Residential Bills_Yr 2_avg_CH_'!$B$55-'Residential Bills_Yr 2_avg_CH_'!AM65-'Residential Bills_Yr 2_avg_CH_'!AM66-'Residential Bills_Yr 2_avg_CH_'!AM67)&gt;CH_Input!O91,CH_Input!O91,('Residential Bills_Yr 2_avg_CH_'!$B$55-'Residential Bills_Yr 2_avg_CH_'!AM65-'Residential Bills_Yr 2_avg_CH_'!AM66-'Residential Bills_Yr 2_avg_CH_'!AM67))," "))</f>
        <v>0</v>
      </c>
      <c r="AN68" s="14">
        <f t="shared" si="68"/>
        <v>0</v>
      </c>
      <c r="AP68" s="18">
        <f>INDEX(CH_Input!$B$22:$AK$26,MATCH('Residential Bills_Yr 2_avg_CH_'!$A68,CH_Input!$A$22:$A$26,0),MATCH('Residential Bills_Yr 2_avg_CH_'!AP$61,CH_Input!$B$21:$AK$21,0))</f>
        <v>3.8572000000000002</v>
      </c>
      <c r="AQ68" s="2">
        <f>IF(CH_Input!P$86="Tier 4",($B$55-AQ65-AQ66-AQ67),IF(CH_Input!P$86="Tier 5",IF(('Residential Bills_Yr 2_avg_CH_'!$B$55-'Residential Bills_Yr 2_avg_CH_'!AQ65-'Residential Bills_Yr 2_avg_CH_'!AQ66-'Residential Bills_Yr 2_avg_CH_'!AQ67)&gt;CH_Input!P91,CH_Input!P91,('Residential Bills_Yr 2_avg_CH_'!$B$55-'Residential Bills_Yr 2_avg_CH_'!AQ65-'Residential Bills_Yr 2_avg_CH_'!AQ66-'Residential Bills_Yr 2_avg_CH_'!AQ67))," "))</f>
        <v>0</v>
      </c>
      <c r="AR68" s="14">
        <f t="shared" si="69"/>
        <v>0</v>
      </c>
      <c r="AS68" s="6"/>
      <c r="AT68" s="18">
        <f>INDEX(CH_Input!$B$22:$AK$26,MATCH('Residential Bills_Yr 2_avg_CH_'!$A68,CH_Input!$A$22:$A$26,0),MATCH('Residential Bills_Yr 2_avg_CH_'!AT$61,CH_Input!$B$21:$AK$21,0))</f>
        <v>3.8572000000000002</v>
      </c>
      <c r="AU68" s="2">
        <f>IF(CH_Input!Q$86="Tier 4",($B$55-AU65-AU66-AU67),IF(CH_Input!Q$86="Tier 5",IF(('Residential Bills_Yr 2_avg_CH_'!$B$55-'Residential Bills_Yr 2_avg_CH_'!AU65-'Residential Bills_Yr 2_avg_CH_'!AU66-'Residential Bills_Yr 2_avg_CH_'!AU67)&gt;CH_Input!Q91,CH_Input!Q91,('Residential Bills_Yr 2_avg_CH_'!$B$55-'Residential Bills_Yr 2_avg_CH_'!AU65-'Residential Bills_Yr 2_avg_CH_'!AU66-'Residential Bills_Yr 2_avg_CH_'!AU67))," "))</f>
        <v>0</v>
      </c>
      <c r="AV68" s="14">
        <f t="shared" si="70"/>
        <v>0</v>
      </c>
    </row>
    <row r="69" spans="1:48" ht="14.45" hidden="1" customHeight="1" x14ac:dyDescent="0.25">
      <c r="A69" t="str">
        <f>A21</f>
        <v>Tier 5</v>
      </c>
      <c r="B69" s="18">
        <f>INDEX(CH_Input!$B$22:$AK$26,MATCH('Residential Bills_Yr 2_avg_CH_'!$A69,CH_Input!$A$22:$A$26,0),MATCH('Residential Bills_Yr 2_avg_CH_'!B$61,CH_Input!$B$21:$AK$21,0))</f>
        <v>0</v>
      </c>
      <c r="C69" s="2" t="str">
        <f>IF(CH_Input!F$86="Tier 5",('Residential Bills_Yr 2_avg_CH_'!$B$55-'Residential Bills_Yr 2_avg_CH_'!C65-'Residential Bills_Yr 2_avg_CH_'!C66-'Residential Bills_Yr 2_avg_CH_'!C67-'Residential Bills_Yr 2_avg_CH_'!C68)," ")</f>
        <v xml:space="preserve"> </v>
      </c>
      <c r="D69" s="14" t="str">
        <f t="shared" si="71"/>
        <v xml:space="preserve"> </v>
      </c>
      <c r="F69" s="18">
        <f>INDEX(CH_Input!$B$22:$AK$26,MATCH('Residential Bills_Yr 2_avg_CH_'!$A69,CH_Input!$A$22:$A$26,0),MATCH('Residential Bills_Yr 2_avg_CH_'!F$61,CH_Input!$B$21:$AK$21,0))</f>
        <v>0</v>
      </c>
      <c r="G69" s="2" t="str">
        <f>IF(CH_Input!G$86="Tier 5",('Residential Bills_Yr 2_avg_CH_'!$B$55-'Residential Bills_Yr 2_avg_CH_'!G65-'Residential Bills_Yr 2_avg_CH_'!G66-'Residential Bills_Yr 2_avg_CH_'!G67-'Residential Bills_Yr 2_avg_CH_'!G68)," ")</f>
        <v xml:space="preserve"> </v>
      </c>
      <c r="H69" s="14" t="str">
        <f t="shared" si="60"/>
        <v xml:space="preserve"> </v>
      </c>
      <c r="J69" s="18">
        <f>INDEX(CH_Input!$B$22:$AK$26,MATCH('Residential Bills_Yr 2_avg_CH_'!$A69,CH_Input!$A$22:$A$26,0),MATCH('Residential Bills_Yr 2_avg_CH_'!J$61,CH_Input!$B$21:$AK$21,0))</f>
        <v>0</v>
      </c>
      <c r="K69" s="2" t="str">
        <f>IF(CH_Input!H$86="Tier 5",('Residential Bills_Yr 2_avg_CH_'!$B$55-'Residential Bills_Yr 2_avg_CH_'!K$17-'Residential Bills_Yr 2_avg_CH_'!K$18-'Residential Bills_Yr 2_avg_CH_'!K$19-'Residential Bills_Yr 2_avg_CH_'!K$20)," ")</f>
        <v xml:space="preserve"> </v>
      </c>
      <c r="L69" s="14" t="str">
        <f t="shared" si="61"/>
        <v xml:space="preserve"> </v>
      </c>
      <c r="N69" s="18">
        <f>INDEX(CH_Input!$B$22:$AK$26,MATCH('Residential Bills_Yr 2_avg_CH_'!$A69,CH_Input!$A$22:$A$26,0),MATCH('Residential Bills_Yr 2_avg_CH_'!N$61,CH_Input!$B$21:$AK$21,0))</f>
        <v>0</v>
      </c>
      <c r="O69" s="2" t="str">
        <f>IF(CH_Input!I$86="Tier 5",('Residential Bills_Yr 2_avg_CH_'!$B$55-'Residential Bills_Yr 2_avg_CH_'!O$17-'Residential Bills_Yr 2_avg_CH_'!O$18-'Residential Bills_Yr 2_avg_CH_'!O$19-'Residential Bills_Yr 2_avg_CH_'!O$20)," ")</f>
        <v xml:space="preserve"> </v>
      </c>
      <c r="P69" s="14" t="str">
        <f t="shared" si="62"/>
        <v xml:space="preserve"> </v>
      </c>
      <c r="R69" s="18">
        <f>INDEX(CH_Input!$B$22:$AK$26,MATCH('Residential Bills_Yr 2_avg_CH_'!$A69,CH_Input!$A$22:$A$26,0),MATCH('Residential Bills_Yr 2_avg_CH_'!R$61,CH_Input!$B$21:$AK$21,0))</f>
        <v>0</v>
      </c>
      <c r="S69" s="2" t="str">
        <f>IF(CH_Input!J$86="Tier 5",('Residential Bills_Yr 2_avg_CH_'!$B$55-'Residential Bills_Yr 2_avg_CH_'!S$17-'Residential Bills_Yr 2_avg_CH_'!S$18-'Residential Bills_Yr 2_avg_CH_'!S$19-'Residential Bills_Yr 2_avg_CH_'!S$20)," ")</f>
        <v xml:space="preserve"> </v>
      </c>
      <c r="T69" s="14" t="str">
        <f t="shared" si="63"/>
        <v xml:space="preserve"> </v>
      </c>
      <c r="V69" s="18">
        <f>INDEX(CH_Input!$B$22:$AK$26,MATCH('Residential Bills_Yr 2_avg_CH_'!$A69,CH_Input!$A$22:$A$26,0),MATCH('Residential Bills_Yr 2_avg_CH_'!V$61,CH_Input!$B$21:$AK$21,0))</f>
        <v>0</v>
      </c>
      <c r="W69" s="2" t="str">
        <f>IF(CH_Input!K$86="Tier 5",('Residential Bills_Yr 2_avg_CH_'!$B$55-'Residential Bills_Yr 2_avg_CH_'!W$17-'Residential Bills_Yr 2_avg_CH_'!W$18-'Residential Bills_Yr 2_avg_CH_'!W$19-'Residential Bills_Yr 2_avg_CH_'!W$20)," ")</f>
        <v xml:space="preserve"> </v>
      </c>
      <c r="X69" s="14" t="str">
        <f t="shared" si="64"/>
        <v xml:space="preserve"> </v>
      </c>
      <c r="Z69" s="18">
        <f>INDEX(CH_Input!$B$22:$AK$26,MATCH('Residential Bills_Yr 2_avg_CH_'!$A69,CH_Input!$A$22:$A$26,0),MATCH('Residential Bills_Yr 2_avg_CH_'!Z$61,CH_Input!$B$21:$AK$21,0))</f>
        <v>0</v>
      </c>
      <c r="AA69" s="2" t="str">
        <f>IF(CH_Input!L$86="Tier 5",('Residential Bills_Yr 2_avg_CH_'!$B$55-'Residential Bills_Yr 2_avg_CH_'!AA$17-'Residential Bills_Yr 2_avg_CH_'!AA$18-'Residential Bills_Yr 2_avg_CH_'!AA$19-'Residential Bills_Yr 2_avg_CH_'!AA$20)," ")</f>
        <v xml:space="preserve"> </v>
      </c>
      <c r="AB69" s="14" t="str">
        <f t="shared" si="65"/>
        <v xml:space="preserve"> </v>
      </c>
      <c r="AD69" s="18">
        <f>INDEX(CH_Input!$B$22:$AK$26,MATCH('Residential Bills_Yr 2_avg_CH_'!$A69,CH_Input!$A$22:$A$26,0),MATCH('Residential Bills_Yr 2_avg_CH_'!AD$61,CH_Input!$B$21:$AK$21,0))</f>
        <v>0</v>
      </c>
      <c r="AE69" s="2" t="str">
        <f>IF(CH_Input!M$86="Tier 5",('Residential Bills_Yr 2_avg_CH_'!$B$55-'Residential Bills_Yr 2_avg_CH_'!AE$17-'Residential Bills_Yr 2_avg_CH_'!AE$18-'Residential Bills_Yr 2_avg_CH_'!AE$19-'Residential Bills_Yr 2_avg_CH_'!AE$20)," ")</f>
        <v xml:space="preserve"> </v>
      </c>
      <c r="AF69" s="14" t="str">
        <f t="shared" si="66"/>
        <v xml:space="preserve"> </v>
      </c>
      <c r="AH69" s="18">
        <f>INDEX(CH_Input!$B$22:$AK$26,MATCH('Residential Bills_Yr 2_avg_CH_'!$A69,CH_Input!$A$22:$A$26,0),MATCH('Residential Bills_Yr 2_avg_CH_'!AH$61,CH_Input!$B$21:$AK$21,0))</f>
        <v>0</v>
      </c>
      <c r="AI69" s="2" t="str">
        <f>IF(CH_Input!N$86="Tier 5",('Residential Bills_Yr 2_avg_CH_'!$B$55-'Residential Bills_Yr 2_avg_CH_'!AI$17-'Residential Bills_Yr 2_avg_CH_'!AI$18-'Residential Bills_Yr 2_avg_CH_'!AI$19-'Residential Bills_Yr 2_avg_CH_'!AI$20)," ")</f>
        <v xml:space="preserve"> </v>
      </c>
      <c r="AJ69" s="14" t="str">
        <f t="shared" si="67"/>
        <v xml:space="preserve"> </v>
      </c>
      <c r="AL69" s="18">
        <f>INDEX(CH_Input!$B$22:$AK$26,MATCH('Residential Bills_Yr 2_avg_CH_'!$A69,CH_Input!$A$22:$A$26,0),MATCH('Residential Bills_Yr 2_avg_CH_'!AL$61,CH_Input!$B$21:$AK$21,0))</f>
        <v>0</v>
      </c>
      <c r="AM69" s="2" t="str">
        <f>IF(CH_Input!O$86="Tier 5",('Residential Bills_Yr 2_avg_CH_'!$B$55-'Residential Bills_Yr 2_avg_CH_'!AM$17-'Residential Bills_Yr 2_avg_CH_'!AM$18-'Residential Bills_Yr 2_avg_CH_'!AM$19-'Residential Bills_Yr 2_avg_CH_'!AM$20)," ")</f>
        <v xml:space="preserve"> </v>
      </c>
      <c r="AN69" s="14" t="str">
        <f t="shared" si="68"/>
        <v xml:space="preserve"> </v>
      </c>
      <c r="AP69" s="18">
        <f>INDEX(CH_Input!$B$22:$AK$26,MATCH('Residential Bills_Yr 2_avg_CH_'!$A69,CH_Input!$A$22:$A$26,0),MATCH('Residential Bills_Yr 2_avg_CH_'!AP$61,CH_Input!$B$21:$AK$21,0))</f>
        <v>0</v>
      </c>
      <c r="AQ69" s="2" t="str">
        <f>IF(CH_Input!P$86="Tier 5",('Residential Bills_Yr 2_avg_CH_'!$B$55-'Residential Bills_Yr 2_avg_CH_'!AQ$17-'Residential Bills_Yr 2_avg_CH_'!AQ$18-'Residential Bills_Yr 2_avg_CH_'!AQ$19-'Residential Bills_Yr 2_avg_CH_'!AQ$20)," ")</f>
        <v xml:space="preserve"> </v>
      </c>
      <c r="AR69" s="14" t="str">
        <f t="shared" si="69"/>
        <v xml:space="preserve"> </v>
      </c>
      <c r="AS69" s="6"/>
      <c r="AT69" s="18">
        <f>INDEX(CH_Input!$B$22:$AK$26,MATCH('Residential Bills_Yr 2_avg_CH_'!$A69,CH_Input!$A$22:$A$26,0),MATCH('Residential Bills_Yr 2_avg_CH_'!AT$61,CH_Input!$B$21:$AK$21,0))</f>
        <v>0</v>
      </c>
      <c r="AU69" s="2" t="str">
        <f>IF(CH_Input!Q$86="Tier 5",('Residential Bills_Yr 2_avg_CH_'!$B$55-'Residential Bills_Yr 2_avg_CH_'!AU$17-'Residential Bills_Yr 2_avg_CH_'!AU$18-'Residential Bills_Yr 2_avg_CH_'!AU$19-'Residential Bills_Yr 2_avg_CH_'!AU$20)," ")</f>
        <v xml:space="preserve"> </v>
      </c>
      <c r="AV69" s="14" t="str">
        <f t="shared" si="70"/>
        <v xml:space="preserve"> </v>
      </c>
    </row>
    <row r="70" spans="1:48" x14ac:dyDescent="0.25">
      <c r="A70" t="s">
        <v>25</v>
      </c>
      <c r="B70" s="13"/>
      <c r="C70" s="2">
        <f>SUM(C65:C69)</f>
        <v>8</v>
      </c>
      <c r="D70" s="19">
        <f>SUM(D65:D69)+D62</f>
        <v>30.019999999999996</v>
      </c>
      <c r="F70" s="13"/>
      <c r="G70" s="2">
        <f>SUM(G65:G69)</f>
        <v>8</v>
      </c>
      <c r="H70" s="19">
        <f>SUM(H65:H69)+H62</f>
        <v>30.020799999999998</v>
      </c>
      <c r="J70" s="13"/>
      <c r="K70" s="2">
        <f>SUM(K65:K69)</f>
        <v>8</v>
      </c>
      <c r="L70" s="19">
        <f>SUM(L65:L69)+L62</f>
        <v>30.020799999999998</v>
      </c>
      <c r="N70" s="13"/>
      <c r="O70" s="2">
        <f>SUM(O65:O69)</f>
        <v>8</v>
      </c>
      <c r="P70" s="19">
        <f>SUM(P65:P69)+P62</f>
        <v>30.020799999999998</v>
      </c>
      <c r="R70" s="13"/>
      <c r="S70" s="2">
        <f>SUM(S65:S69)</f>
        <v>8</v>
      </c>
      <c r="T70" s="19">
        <f>SUM(T65:T69)+T62</f>
        <v>32.17</v>
      </c>
      <c r="V70" s="13"/>
      <c r="W70" s="2">
        <f>SUM(W65:W69)</f>
        <v>8</v>
      </c>
      <c r="X70" s="19">
        <f>SUM(X65:X69)+X62</f>
        <v>32.17</v>
      </c>
      <c r="Z70" s="13"/>
      <c r="AA70" s="2">
        <f>SUM(AA65:AA69)</f>
        <v>8</v>
      </c>
      <c r="AB70" s="19">
        <f>SUM(AB65:AB69)+AB62</f>
        <v>32.17</v>
      </c>
      <c r="AD70" s="13"/>
      <c r="AE70" s="2">
        <f>SUM(AE65:AE69)</f>
        <v>8</v>
      </c>
      <c r="AF70" s="19">
        <f>SUM(AF65:AF69)+AF62</f>
        <v>32.17</v>
      </c>
      <c r="AH70" s="13"/>
      <c r="AI70" s="2">
        <f>SUM(AI65:AI69)</f>
        <v>8</v>
      </c>
      <c r="AJ70" s="19">
        <f>SUM(AJ65:AJ69)+AJ62</f>
        <v>32.17</v>
      </c>
      <c r="AL70" s="13"/>
      <c r="AM70" s="2">
        <f>SUM(AM65:AM69)</f>
        <v>8</v>
      </c>
      <c r="AN70" s="19">
        <f>SUM(AN65:AN69)+AN62</f>
        <v>32.17</v>
      </c>
      <c r="AP70" s="13"/>
      <c r="AQ70" s="2">
        <f>SUM(AQ65:AQ69)</f>
        <v>8</v>
      </c>
      <c r="AR70" s="19">
        <f>SUM(AR65:AR69)+AR62</f>
        <v>32.17</v>
      </c>
      <c r="AS70" s="43"/>
      <c r="AT70" s="13"/>
      <c r="AU70" s="2">
        <f>SUM(AU65:AU69)</f>
        <v>8</v>
      </c>
      <c r="AV70" s="19">
        <f>SUM(AV65:AV69)+AV62</f>
        <v>32.17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72">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73">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74">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75">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76">ROUND(IF(S73="Fixed",R73,(R73*S73)),2)</f>
        <v>-12.82</v>
      </c>
      <c r="V73" s="93">
        <f>INDEX(CH_Input!$C$49:$AL$61,MATCH($A73,CH_Input!$A$49:$A$61,0),MATCH(V$61,CH_Input!$C$48:$AL$48,0))</f>
        <v>-12.82</v>
      </c>
      <c r="W73" s="23" t="str">
        <f>IF(VLOOKUP($A73,CH_Input!$A$49:$B$61,2,FALSE)="Percentage",X$70,IF(VLOOKUP($A73,CH_Input!$A$49:$B$61,2,FALSE)="Fixed","Fixed",(W$70)))</f>
        <v>Fixed</v>
      </c>
      <c r="X73" s="14">
        <f t="shared" ref="X73:X85" si="77">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78">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79">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80">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81">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82">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83">ROUND(IF(AU73="Fixed",AT73,(AT73*AU73)),2)</f>
        <v>-12.82</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30.019999999999996</v>
      </c>
      <c r="D74" s="14">
        <f t="shared" si="72"/>
        <v>0</v>
      </c>
      <c r="F74" s="93">
        <f>INDEX(CH_Input!$C$49:$AL$61,MATCH($A74,CH_Input!$A$49:$A$61,0),MATCH(F$61,CH_Input!$C$48:$AL$48,0))</f>
        <v>0</v>
      </c>
      <c r="G74" s="23">
        <f>IF(VLOOKUP($A74,CH_Input!$A$49:$B$61,2,FALSE)="Percentage",H$70,IF(VLOOKUP($A74,CH_Input!$A$49:$B$61,2,FALSE)="Fixed","Fixed",(G$70)))</f>
        <v>30.020799999999998</v>
      </c>
      <c r="H74" s="14">
        <f t="shared" si="73"/>
        <v>0</v>
      </c>
      <c r="J74" s="93">
        <f>INDEX(CH_Input!$C$49:$AL$61,MATCH($A74,CH_Input!$A$49:$A$61,0),MATCH(J$61,CH_Input!$C$48:$AL$48,0))</f>
        <v>0</v>
      </c>
      <c r="K74" s="23">
        <f>IF(VLOOKUP($A74,CH_Input!$A$49:$B$61,2,FALSE)="Percentage",L$70,IF(VLOOKUP($A74,CH_Input!$A$49:$B$61,2,FALSE)="Fixed","Fixed",(K$70)))</f>
        <v>30.020799999999998</v>
      </c>
      <c r="L74" s="14">
        <f t="shared" si="74"/>
        <v>0</v>
      </c>
      <c r="N74" s="93">
        <f>INDEX(CH_Input!$C$49:$AL$61,MATCH($A74,CH_Input!$A$49:$A$61,0),MATCH(N$61,CH_Input!$C$48:$AL$48,0))</f>
        <v>0</v>
      </c>
      <c r="O74" s="23">
        <f>IF(VLOOKUP($A74,CH_Input!$A$49:$B$61,2,FALSE)="Percentage",P$70,IF(VLOOKUP($A74,CH_Input!$A$49:$B$61,2,FALSE)="Fixed","Fixed",(O$70)))</f>
        <v>30.020799999999998</v>
      </c>
      <c r="P74" s="14">
        <f t="shared" si="75"/>
        <v>0</v>
      </c>
      <c r="R74" s="93">
        <f>INDEX(CH_Input!$C$49:$AL$61,MATCH($A74,CH_Input!$A$49:$A$61,0),MATCH(R$61,CH_Input!$C$48:$AL$48,0))</f>
        <v>0</v>
      </c>
      <c r="S74" s="23">
        <f>IF(VLOOKUP($A74,CH_Input!$A$49:$B$61,2,FALSE)="Percentage",T$70,IF(VLOOKUP($A74,CH_Input!$A$49:$B$61,2,FALSE)="Fixed","Fixed",(S$70)))</f>
        <v>32.17</v>
      </c>
      <c r="T74" s="14">
        <f t="shared" si="76"/>
        <v>0</v>
      </c>
      <c r="V74" s="93">
        <f>INDEX(CH_Input!$C$49:$AL$61,MATCH($A74,CH_Input!$A$49:$A$61,0),MATCH(V$61,CH_Input!$C$48:$AL$48,0))</f>
        <v>0</v>
      </c>
      <c r="W74" s="23">
        <f>IF(VLOOKUP($A74,CH_Input!$A$49:$B$61,2,FALSE)="Percentage",X$70,IF(VLOOKUP($A74,CH_Input!$A$49:$B$61,2,FALSE)="Fixed","Fixed",(W$70)))</f>
        <v>32.17</v>
      </c>
      <c r="X74" s="14">
        <f t="shared" si="77"/>
        <v>0</v>
      </c>
      <c r="Z74" s="93">
        <f>INDEX(CH_Input!$C$49:$AL$61,MATCH($A74,CH_Input!$A$49:$A$61,0),MATCH(Z$61,CH_Input!$C$48:$AL$48,0))</f>
        <v>0</v>
      </c>
      <c r="AA74" s="23">
        <f>IF(VLOOKUP($A74,CH_Input!$A$49:$B$61,2,FALSE)="Percentage",AB$70,IF(VLOOKUP($A74,CH_Input!$A$49:$B$61,2,FALSE)="Fixed","Fixed",(AA$70)))</f>
        <v>32.17</v>
      </c>
      <c r="AB74" s="14">
        <f t="shared" si="78"/>
        <v>0</v>
      </c>
      <c r="AD74" s="93">
        <f>INDEX(CH_Input!$C$49:$AL$61,MATCH($A74,CH_Input!$A$49:$A$61,0),MATCH(AD$61,CH_Input!$C$48:$AL$48,0))</f>
        <v>0</v>
      </c>
      <c r="AE74" s="23">
        <f>IF(VLOOKUP($A74,CH_Input!$A$49:$B$61,2,FALSE)="Percentage",AF$70,IF(VLOOKUP($A74,CH_Input!$A$49:$B$61,2,FALSE)="Fixed","Fixed",(AE$70)))</f>
        <v>32.17</v>
      </c>
      <c r="AF74" s="14">
        <f t="shared" si="79"/>
        <v>0</v>
      </c>
      <c r="AH74" s="93">
        <f>INDEX(CH_Input!$C$49:$AL$61,MATCH($A74,CH_Input!$A$49:$A$61,0),MATCH(AH$61,CH_Input!$C$48:$AL$48,0))</f>
        <v>0</v>
      </c>
      <c r="AI74" s="23">
        <f>IF(VLOOKUP($A74,CH_Input!$A$49:$B$61,2,FALSE)="Percentage",AJ$70,IF(VLOOKUP($A74,CH_Input!$A$49:$B$61,2,FALSE)="Fixed","Fixed",(AI$70)))</f>
        <v>32.17</v>
      </c>
      <c r="AJ74" s="14">
        <f t="shared" si="80"/>
        <v>0</v>
      </c>
      <c r="AL74" s="93">
        <f>INDEX(CH_Input!$C$49:$AL$61,MATCH($A74,CH_Input!$A$49:$A$61,0),MATCH(AL$61,CH_Input!$C$48:$AL$48,0))</f>
        <v>0</v>
      </c>
      <c r="AM74" s="23">
        <f>IF(VLOOKUP($A74,CH_Input!$A$49:$B$61,2,FALSE)="Percentage",AN$70,IF(VLOOKUP($A74,CH_Input!$A$49:$B$61,2,FALSE)="Fixed","Fixed",(AM$70)))</f>
        <v>32.17</v>
      </c>
      <c r="AN74" s="14">
        <f t="shared" si="81"/>
        <v>0</v>
      </c>
      <c r="AP74" s="93">
        <f>INDEX(CH_Input!$C$49:$AL$61,MATCH($A74,CH_Input!$A$49:$A$61,0),MATCH(AP$61,CH_Input!$C$48:$AL$48,0))</f>
        <v>0</v>
      </c>
      <c r="AQ74" s="23">
        <f>IF(VLOOKUP($A74,CH_Input!$A$49:$B$61,2,FALSE)="Percentage",AR$70,IF(VLOOKUP($A74,CH_Input!$A$49:$B$61,2,FALSE)="Fixed","Fixed",(AQ$70)))</f>
        <v>32.17</v>
      </c>
      <c r="AR74" s="14">
        <f t="shared" si="82"/>
        <v>0</v>
      </c>
      <c r="AS74" s="6"/>
      <c r="AT74" s="93">
        <f>INDEX(CH_Input!$C$49:$AL$61,MATCH($A74,CH_Input!$A$49:$A$61,0),MATCH(AT$61,CH_Input!$C$48:$AL$48,0))</f>
        <v>0</v>
      </c>
      <c r="AU74" s="23">
        <f>IF(VLOOKUP($A74,CH_Input!$A$49:$B$61,2,FALSE)="Percentage",AV$70,IF(VLOOKUP($A74,CH_Input!$A$49:$B$61,2,FALSE)="Fixed","Fixed",(AU$70)))</f>
        <v>32.17</v>
      </c>
      <c r="AV74" s="14">
        <f t="shared" si="83"/>
        <v>0</v>
      </c>
    </row>
    <row r="75" spans="1:48" x14ac:dyDescent="0.25">
      <c r="A75" s="28" t="str">
        <f>CH_Input!$A51</f>
        <v>WRAM/MCBA</v>
      </c>
      <c r="B75" s="93">
        <f>INDEX(CH_Input!$C$49:$AL$61,MATCH($A75,CH_Input!$A$49:$A$61,0),MATCH(B$61,CH_Input!$C$48:$AL$48,0))</f>
        <v>0.22939999999999999</v>
      </c>
      <c r="C75" s="23">
        <f>IF(VLOOKUP($A75,CH_Input!$A$49:$B$61,2,FALSE)="Percentage",D$70,IF(VLOOKUP($A75,CH_Input!$A$49:$B$61,2,FALSE)="Fixed","Fixed",(C$70)))</f>
        <v>8</v>
      </c>
      <c r="D75" s="14">
        <f t="shared" si="72"/>
        <v>1.84</v>
      </c>
      <c r="F75" s="93">
        <f>INDEX(CH_Input!$C$49:$AL$61,MATCH($A75,CH_Input!$A$49:$A$61,0),MATCH(F$61,CH_Input!$C$48:$AL$48,0))</f>
        <v>0.22939999999999999</v>
      </c>
      <c r="G75" s="23">
        <f>IF(VLOOKUP($A75,CH_Input!$A$49:$B$61,2,FALSE)="Percentage",H$70,IF(VLOOKUP($A75,CH_Input!$A$49:$B$61,2,FALSE)="Fixed","Fixed",(G$70)))</f>
        <v>8</v>
      </c>
      <c r="H75" s="14">
        <f t="shared" si="73"/>
        <v>1.84</v>
      </c>
      <c r="J75" s="93">
        <f>INDEX(CH_Input!$C$49:$AL$61,MATCH($A75,CH_Input!$A$49:$A$61,0),MATCH(J$61,CH_Input!$C$48:$AL$48,0))</f>
        <v>0.22939999999999999</v>
      </c>
      <c r="K75" s="23">
        <f>IF(VLOOKUP($A75,CH_Input!$A$49:$B$61,2,FALSE)="Percentage",L$70,IF(VLOOKUP($A75,CH_Input!$A$49:$B$61,2,FALSE)="Fixed","Fixed",(K$70)))</f>
        <v>8</v>
      </c>
      <c r="L75" s="14">
        <f t="shared" si="74"/>
        <v>1.84</v>
      </c>
      <c r="N75" s="93">
        <f>INDEX(CH_Input!$C$49:$AL$61,MATCH($A75,CH_Input!$A$49:$A$61,0),MATCH(N$61,CH_Input!$C$48:$AL$48,0))</f>
        <v>0.22939999999999999</v>
      </c>
      <c r="O75" s="23">
        <f>IF(VLOOKUP($A75,CH_Input!$A$49:$B$61,2,FALSE)="Percentage",P$70,IF(VLOOKUP($A75,CH_Input!$A$49:$B$61,2,FALSE)="Fixed","Fixed",(O$70)))</f>
        <v>8</v>
      </c>
      <c r="P75" s="14">
        <f t="shared" si="75"/>
        <v>1.84</v>
      </c>
      <c r="R75" s="93">
        <f>INDEX(CH_Input!$C$49:$AL$61,MATCH($A75,CH_Input!$A$49:$A$61,0),MATCH(R$61,CH_Input!$C$48:$AL$48,0))</f>
        <v>0.22939999999999999</v>
      </c>
      <c r="S75" s="23">
        <f>IF(VLOOKUP($A75,CH_Input!$A$49:$B$61,2,FALSE)="Percentage",T$70,IF(VLOOKUP($A75,CH_Input!$A$49:$B$61,2,FALSE)="Fixed","Fixed",(S$70)))</f>
        <v>8</v>
      </c>
      <c r="T75" s="14">
        <f t="shared" si="76"/>
        <v>1.84</v>
      </c>
      <c r="V75" s="93">
        <f>INDEX(CH_Input!$C$49:$AL$61,MATCH($A75,CH_Input!$A$49:$A$61,0),MATCH(V$61,CH_Input!$C$48:$AL$48,0))</f>
        <v>0</v>
      </c>
      <c r="W75" s="23">
        <f>IF(VLOOKUP($A75,CH_Input!$A$49:$B$61,2,FALSE)="Percentage",X$70,IF(VLOOKUP($A75,CH_Input!$A$49:$B$61,2,FALSE)="Fixed","Fixed",(W$70)))</f>
        <v>8</v>
      </c>
      <c r="X75" s="14">
        <f t="shared" si="77"/>
        <v>0</v>
      </c>
      <c r="Z75" s="93">
        <f>INDEX(CH_Input!$C$49:$AL$61,MATCH($A75,CH_Input!$A$49:$A$61,0),MATCH(Z$61,CH_Input!$C$48:$AL$48,0))</f>
        <v>0</v>
      </c>
      <c r="AA75" s="23">
        <f>IF(VLOOKUP($A75,CH_Input!$A$49:$B$61,2,FALSE)="Percentage",AB$70,IF(VLOOKUP($A75,CH_Input!$A$49:$B$61,2,FALSE)="Fixed","Fixed",(AA$70)))</f>
        <v>8</v>
      </c>
      <c r="AB75" s="14">
        <f t="shared" si="78"/>
        <v>0</v>
      </c>
      <c r="AD75" s="93">
        <f>INDEX(CH_Input!$C$49:$AL$61,MATCH($A75,CH_Input!$A$49:$A$61,0),MATCH(AD$61,CH_Input!$C$48:$AL$48,0))</f>
        <v>0</v>
      </c>
      <c r="AE75" s="23">
        <f>IF(VLOOKUP($A75,CH_Input!$A$49:$B$61,2,FALSE)="Percentage",AF$70,IF(VLOOKUP($A75,CH_Input!$A$49:$B$61,2,FALSE)="Fixed","Fixed",(AE$70)))</f>
        <v>8</v>
      </c>
      <c r="AF75" s="14">
        <f t="shared" si="79"/>
        <v>0</v>
      </c>
      <c r="AH75" s="93">
        <f>INDEX(CH_Input!$C$49:$AL$61,MATCH($A75,CH_Input!$A$49:$A$61,0),MATCH(AH$61,CH_Input!$C$48:$AL$48,0))</f>
        <v>0</v>
      </c>
      <c r="AI75" s="23">
        <f>IF(VLOOKUP($A75,CH_Input!$A$49:$B$61,2,FALSE)="Percentage",AJ$70,IF(VLOOKUP($A75,CH_Input!$A$49:$B$61,2,FALSE)="Fixed","Fixed",(AI$70)))</f>
        <v>8</v>
      </c>
      <c r="AJ75" s="14">
        <f t="shared" si="80"/>
        <v>0</v>
      </c>
      <c r="AL75" s="93">
        <f>INDEX(CH_Input!$C$49:$AL$61,MATCH($A75,CH_Input!$A$49:$A$61,0),MATCH(AL$61,CH_Input!$C$48:$AL$48,0))</f>
        <v>0</v>
      </c>
      <c r="AM75" s="23">
        <f>IF(VLOOKUP($A75,CH_Input!$A$49:$B$61,2,FALSE)="Percentage",AN$70,IF(VLOOKUP($A75,CH_Input!$A$49:$B$61,2,FALSE)="Fixed","Fixed",(AM$70)))</f>
        <v>8</v>
      </c>
      <c r="AN75" s="14">
        <f t="shared" si="81"/>
        <v>0</v>
      </c>
      <c r="AP75" s="93">
        <f>INDEX(CH_Input!$C$49:$AL$61,MATCH($A75,CH_Input!$A$49:$A$61,0),MATCH(AP$61,CH_Input!$C$48:$AL$48,0))</f>
        <v>0</v>
      </c>
      <c r="AQ75" s="23">
        <f>IF(VLOOKUP($A75,CH_Input!$A$49:$B$61,2,FALSE)="Percentage",AR$70,IF(VLOOKUP($A75,CH_Input!$A$49:$B$61,2,FALSE)="Fixed","Fixed",(AQ$70)))</f>
        <v>8</v>
      </c>
      <c r="AR75" s="14">
        <f t="shared" si="82"/>
        <v>0</v>
      </c>
      <c r="AS75" s="6"/>
      <c r="AT75" s="93">
        <f>INDEX(CH_Input!$C$49:$AL$61,MATCH($A75,CH_Input!$A$49:$A$61,0),MATCH(AT$61,CH_Input!$C$48:$AL$48,0))</f>
        <v>0</v>
      </c>
      <c r="AU75" s="23">
        <f>IF(VLOOKUP($A75,CH_Input!$A$49:$B$61,2,FALSE)="Percentage",AV$70,IF(VLOOKUP($A75,CH_Input!$A$49:$B$61,2,FALSE)="Fixed","Fixed",(AU$70)))</f>
        <v>8</v>
      </c>
      <c r="AV75" s="14">
        <f t="shared" si="83"/>
        <v>0</v>
      </c>
    </row>
    <row r="76" spans="1:48" x14ac:dyDescent="0.25">
      <c r="A76" s="28" t="str">
        <f>CH_Input!$A52</f>
        <v>PCBA</v>
      </c>
      <c r="B76" s="93">
        <f>INDEX(CH_Input!$C$49:$AL$61,MATCH($A76,CH_Input!$A$49:$A$61,0),MATCH(B$61,CH_Input!$C$48:$AL$48,0))</f>
        <v>0.12470000000000001</v>
      </c>
      <c r="C76" s="23">
        <f>IF(VLOOKUP($A76,CH_Input!$A$49:$B$61,2,FALSE)="Percentage",D$70,IF(VLOOKUP($A76,CH_Input!$A$49:$B$61,2,FALSE)="Fixed","Fixed",(C$70)))</f>
        <v>8</v>
      </c>
      <c r="D76" s="14">
        <f t="shared" si="72"/>
        <v>1</v>
      </c>
      <c r="F76" s="93">
        <f>INDEX(CH_Input!$C$49:$AL$61,MATCH($A76,CH_Input!$A$49:$A$61,0),MATCH(F$61,CH_Input!$C$48:$AL$48,0))</f>
        <v>0.12470000000000001</v>
      </c>
      <c r="G76" s="23">
        <f>IF(VLOOKUP($A76,CH_Input!$A$49:$B$61,2,FALSE)="Percentage",H$70,IF(VLOOKUP($A76,CH_Input!$A$49:$B$61,2,FALSE)="Fixed","Fixed",(G$70)))</f>
        <v>8</v>
      </c>
      <c r="H76" s="14">
        <f t="shared" si="73"/>
        <v>1</v>
      </c>
      <c r="J76" s="93">
        <f>INDEX(CH_Input!$C$49:$AL$61,MATCH($A76,CH_Input!$A$49:$A$61,0),MATCH(J$61,CH_Input!$C$48:$AL$48,0))</f>
        <v>0.12470000000000001</v>
      </c>
      <c r="K76" s="23">
        <f>IF(VLOOKUP($A76,CH_Input!$A$49:$B$61,2,FALSE)="Percentage",L$70,IF(VLOOKUP($A76,CH_Input!$A$49:$B$61,2,FALSE)="Fixed","Fixed",(K$70)))</f>
        <v>8</v>
      </c>
      <c r="L76" s="14">
        <f t="shared" si="74"/>
        <v>1</v>
      </c>
      <c r="N76" s="93">
        <f>INDEX(CH_Input!$C$49:$AL$61,MATCH($A76,CH_Input!$A$49:$A$61,0),MATCH(N$61,CH_Input!$C$48:$AL$48,0))</f>
        <v>0.12470000000000001</v>
      </c>
      <c r="O76" s="23">
        <f>IF(VLOOKUP($A76,CH_Input!$A$49:$B$61,2,FALSE)="Percentage",P$70,IF(VLOOKUP($A76,CH_Input!$A$49:$B$61,2,FALSE)="Fixed","Fixed",(O$70)))</f>
        <v>8</v>
      </c>
      <c r="P76" s="14">
        <f t="shared" si="75"/>
        <v>1</v>
      </c>
      <c r="R76" s="93">
        <f>INDEX(CH_Input!$C$49:$AL$61,MATCH($A76,CH_Input!$A$49:$A$61,0),MATCH(R$61,CH_Input!$C$48:$AL$48,0))</f>
        <v>0.12470000000000001</v>
      </c>
      <c r="S76" s="23">
        <f>IF(VLOOKUP($A76,CH_Input!$A$49:$B$61,2,FALSE)="Percentage",T$70,IF(VLOOKUP($A76,CH_Input!$A$49:$B$61,2,FALSE)="Fixed","Fixed",(S$70)))</f>
        <v>8</v>
      </c>
      <c r="T76" s="14">
        <f t="shared" si="76"/>
        <v>1</v>
      </c>
      <c r="V76" s="93">
        <f>INDEX(CH_Input!$C$49:$AL$61,MATCH($A76,CH_Input!$A$49:$A$61,0),MATCH(V$61,CH_Input!$C$48:$AL$48,0))</f>
        <v>0.12470000000000001</v>
      </c>
      <c r="W76" s="23">
        <f>IF(VLOOKUP($A76,CH_Input!$A$49:$B$61,2,FALSE)="Percentage",X$70,IF(VLOOKUP($A76,CH_Input!$A$49:$B$61,2,FALSE)="Fixed","Fixed",(W$70)))</f>
        <v>8</v>
      </c>
      <c r="X76" s="14">
        <f t="shared" si="77"/>
        <v>1</v>
      </c>
      <c r="Z76" s="93">
        <f>INDEX(CH_Input!$C$49:$AL$61,MATCH($A76,CH_Input!$A$49:$A$61,0),MATCH(Z$61,CH_Input!$C$48:$AL$48,0))</f>
        <v>0.12470000000000001</v>
      </c>
      <c r="AA76" s="23">
        <f>IF(VLOOKUP($A76,CH_Input!$A$49:$B$61,2,FALSE)="Percentage",AB$70,IF(VLOOKUP($A76,CH_Input!$A$49:$B$61,2,FALSE)="Fixed","Fixed",(AA$70)))</f>
        <v>8</v>
      </c>
      <c r="AB76" s="14">
        <f t="shared" si="78"/>
        <v>1</v>
      </c>
      <c r="AD76" s="93">
        <f>INDEX(CH_Input!$C$49:$AL$61,MATCH($A76,CH_Input!$A$49:$A$61,0),MATCH(AD$61,CH_Input!$C$48:$AL$48,0))</f>
        <v>0</v>
      </c>
      <c r="AE76" s="23">
        <f>IF(VLOOKUP($A76,CH_Input!$A$49:$B$61,2,FALSE)="Percentage",AF$70,IF(VLOOKUP($A76,CH_Input!$A$49:$B$61,2,FALSE)="Fixed","Fixed",(AE$70)))</f>
        <v>8</v>
      </c>
      <c r="AF76" s="14">
        <f t="shared" si="79"/>
        <v>0</v>
      </c>
      <c r="AH76" s="93">
        <f>INDEX(CH_Input!$C$49:$AL$61,MATCH($A76,CH_Input!$A$49:$A$61,0),MATCH(AH$61,CH_Input!$C$48:$AL$48,0))</f>
        <v>0</v>
      </c>
      <c r="AI76" s="23">
        <f>IF(VLOOKUP($A76,CH_Input!$A$49:$B$61,2,FALSE)="Percentage",AJ$70,IF(VLOOKUP($A76,CH_Input!$A$49:$B$61,2,FALSE)="Fixed","Fixed",(AI$70)))</f>
        <v>8</v>
      </c>
      <c r="AJ76" s="14">
        <f t="shared" si="80"/>
        <v>0</v>
      </c>
      <c r="AL76" s="93">
        <f>INDEX(CH_Input!$C$49:$AL$61,MATCH($A76,CH_Input!$A$49:$A$61,0),MATCH(AL$61,CH_Input!$C$48:$AL$48,0))</f>
        <v>0</v>
      </c>
      <c r="AM76" s="23">
        <f>IF(VLOOKUP($A76,CH_Input!$A$49:$B$61,2,FALSE)="Percentage",AN$70,IF(VLOOKUP($A76,CH_Input!$A$49:$B$61,2,FALSE)="Fixed","Fixed",(AM$70)))</f>
        <v>8</v>
      </c>
      <c r="AN76" s="14">
        <f t="shared" si="81"/>
        <v>0</v>
      </c>
      <c r="AP76" s="93">
        <f>INDEX(CH_Input!$C$49:$AL$61,MATCH($A76,CH_Input!$A$49:$A$61,0),MATCH(AP$61,CH_Input!$C$48:$AL$48,0))</f>
        <v>0</v>
      </c>
      <c r="AQ76" s="23">
        <f>IF(VLOOKUP($A76,CH_Input!$A$49:$B$61,2,FALSE)="Percentage",AR$70,IF(VLOOKUP($A76,CH_Input!$A$49:$B$61,2,FALSE)="Fixed","Fixed",(AQ$70)))</f>
        <v>8</v>
      </c>
      <c r="AR76" s="14">
        <f t="shared" si="82"/>
        <v>0</v>
      </c>
      <c r="AS76" s="6"/>
      <c r="AT76" s="93">
        <f>INDEX(CH_Input!$C$49:$AL$61,MATCH($A76,CH_Input!$A$49:$A$61,0),MATCH(AT$61,CH_Input!$C$48:$AL$48,0))</f>
        <v>0</v>
      </c>
      <c r="AU76" s="23">
        <f>IF(VLOOKUP($A76,CH_Input!$A$49:$B$61,2,FALSE)="Percentage",AV$70,IF(VLOOKUP($A76,CH_Input!$A$49:$B$61,2,FALSE)="Fixed","Fixed",(AU$70)))</f>
        <v>8</v>
      </c>
      <c r="AV76" s="14">
        <f t="shared" si="83"/>
        <v>0</v>
      </c>
    </row>
    <row r="77" spans="1:48" x14ac:dyDescent="0.25">
      <c r="A77" s="28" t="str">
        <f>CH_Input!$A53</f>
        <v>HCBA</v>
      </c>
      <c r="B77" s="93">
        <f>INDEX(CH_Input!$C$49:$AL$61,MATCH($A77,CH_Input!$A$49:$A$61,0),MATCH(B$61,CH_Input!$C$48:$AL$48,0))</f>
        <v>-2.57</v>
      </c>
      <c r="C77" s="23" t="str">
        <f>IF(VLOOKUP($A77,CH_Input!$A$49:$B$61,2,FALSE)="Percentage",D$70,IF(VLOOKUP($A77,CH_Input!$A$49:$B$61,2,FALSE)="Fixed","Fixed",(C$70)))</f>
        <v>Fixed</v>
      </c>
      <c r="D77" s="14">
        <f t="shared" si="72"/>
        <v>-2.57</v>
      </c>
      <c r="F77" s="93">
        <f>INDEX(CH_Input!$C$49:$AL$61,MATCH($A77,CH_Input!$A$49:$A$61,0),MATCH(F$61,CH_Input!$C$48:$AL$48,0))</f>
        <v>-2.57</v>
      </c>
      <c r="G77" s="23" t="str">
        <f>IF(VLOOKUP($A77,CH_Input!$A$49:$B$61,2,FALSE)="Percentage",H$70,IF(VLOOKUP($A77,CH_Input!$A$49:$B$61,2,FALSE)="Fixed","Fixed",(G$70)))</f>
        <v>Fixed</v>
      </c>
      <c r="H77" s="14">
        <f t="shared" si="73"/>
        <v>-2.57</v>
      </c>
      <c r="J77" s="93">
        <f>INDEX(CH_Input!$C$49:$AL$61,MATCH($A77,CH_Input!$A$49:$A$61,0),MATCH(J$61,CH_Input!$C$48:$AL$48,0))</f>
        <v>-2.57</v>
      </c>
      <c r="K77" s="23" t="str">
        <f>IF(VLOOKUP($A77,CH_Input!$A$49:$B$61,2,FALSE)="Percentage",L$70,IF(VLOOKUP($A77,CH_Input!$A$49:$B$61,2,FALSE)="Fixed","Fixed",(K$70)))</f>
        <v>Fixed</v>
      </c>
      <c r="L77" s="14">
        <f t="shared" si="74"/>
        <v>-2.57</v>
      </c>
      <c r="N77" s="93">
        <f>INDEX(CH_Input!$C$49:$AL$61,MATCH($A77,CH_Input!$A$49:$A$61,0),MATCH(N$61,CH_Input!$C$48:$AL$48,0))</f>
        <v>-2.57</v>
      </c>
      <c r="O77" s="23" t="str">
        <f>IF(VLOOKUP($A77,CH_Input!$A$49:$B$61,2,FALSE)="Percentage",P$70,IF(VLOOKUP($A77,CH_Input!$A$49:$B$61,2,FALSE)="Fixed","Fixed",(O$70)))</f>
        <v>Fixed</v>
      </c>
      <c r="P77" s="14">
        <f t="shared" si="75"/>
        <v>-2.57</v>
      </c>
      <c r="R77" s="93">
        <f>INDEX(CH_Input!$C$49:$AL$61,MATCH($A77,CH_Input!$A$49:$A$61,0),MATCH(R$61,CH_Input!$C$48:$AL$48,0))</f>
        <v>-2.57</v>
      </c>
      <c r="S77" s="23" t="str">
        <f>IF(VLOOKUP($A77,CH_Input!$A$49:$B$61,2,FALSE)="Percentage",T$70,IF(VLOOKUP($A77,CH_Input!$A$49:$B$61,2,FALSE)="Fixed","Fixed",(S$70)))</f>
        <v>Fixed</v>
      </c>
      <c r="T77" s="14">
        <f t="shared" si="76"/>
        <v>-2.57</v>
      </c>
      <c r="V77" s="93">
        <f>INDEX(CH_Input!$C$49:$AL$61,MATCH($A77,CH_Input!$A$49:$A$61,0),MATCH(V$61,CH_Input!$C$48:$AL$48,0))</f>
        <v>-2.57</v>
      </c>
      <c r="W77" s="23" t="str">
        <f>IF(VLOOKUP($A77,CH_Input!$A$49:$B$61,2,FALSE)="Percentage",X$70,IF(VLOOKUP($A77,CH_Input!$A$49:$B$61,2,FALSE)="Fixed","Fixed",(W$70)))</f>
        <v>Fixed</v>
      </c>
      <c r="X77" s="14">
        <f t="shared" si="77"/>
        <v>-2.57</v>
      </c>
      <c r="Z77" s="93">
        <f>INDEX(CH_Input!$C$49:$AL$61,MATCH($A77,CH_Input!$A$49:$A$61,0),MATCH(Z$61,CH_Input!$C$48:$AL$48,0))</f>
        <v>-2.57</v>
      </c>
      <c r="AA77" s="23" t="str">
        <f>IF(VLOOKUP($A77,CH_Input!$A$49:$B$61,2,FALSE)="Percentage",AB$70,IF(VLOOKUP($A77,CH_Input!$A$49:$B$61,2,FALSE)="Fixed","Fixed",(AA$70)))</f>
        <v>Fixed</v>
      </c>
      <c r="AB77" s="14">
        <f t="shared" si="78"/>
        <v>-2.57</v>
      </c>
      <c r="AD77" s="93">
        <f>INDEX(CH_Input!$C$49:$AL$61,MATCH($A77,CH_Input!$A$49:$A$61,0),MATCH(AD$61,CH_Input!$C$48:$AL$48,0))</f>
        <v>0</v>
      </c>
      <c r="AE77" s="23" t="str">
        <f>IF(VLOOKUP($A77,CH_Input!$A$49:$B$61,2,FALSE)="Percentage",AF$70,IF(VLOOKUP($A77,CH_Input!$A$49:$B$61,2,FALSE)="Fixed","Fixed",(AE$70)))</f>
        <v>Fixed</v>
      </c>
      <c r="AF77" s="14">
        <f t="shared" si="79"/>
        <v>0</v>
      </c>
      <c r="AH77" s="93">
        <f>INDEX(CH_Input!$C$49:$AL$61,MATCH($A77,CH_Input!$A$49:$A$61,0),MATCH(AH$61,CH_Input!$C$48:$AL$48,0))</f>
        <v>0</v>
      </c>
      <c r="AI77" s="23" t="str">
        <f>IF(VLOOKUP($A77,CH_Input!$A$49:$B$61,2,FALSE)="Percentage",AJ$70,IF(VLOOKUP($A77,CH_Input!$A$49:$B$61,2,FALSE)="Fixed","Fixed",(AI$70)))</f>
        <v>Fixed</v>
      </c>
      <c r="AJ77" s="14">
        <f t="shared" si="80"/>
        <v>0</v>
      </c>
      <c r="AL77" s="93">
        <f>INDEX(CH_Input!$C$49:$AL$61,MATCH($A77,CH_Input!$A$49:$A$61,0),MATCH(AL$61,CH_Input!$C$48:$AL$48,0))</f>
        <v>0</v>
      </c>
      <c r="AM77" s="23" t="str">
        <f>IF(VLOOKUP($A77,CH_Input!$A$49:$B$61,2,FALSE)="Percentage",AN$70,IF(VLOOKUP($A77,CH_Input!$A$49:$B$61,2,FALSE)="Fixed","Fixed",(AM$70)))</f>
        <v>Fixed</v>
      </c>
      <c r="AN77" s="14">
        <f t="shared" si="81"/>
        <v>0</v>
      </c>
      <c r="AP77" s="93">
        <f>INDEX(CH_Input!$C$49:$AL$61,MATCH($A77,CH_Input!$A$49:$A$61,0),MATCH(AP$61,CH_Input!$C$48:$AL$48,0))</f>
        <v>0</v>
      </c>
      <c r="AQ77" s="23" t="str">
        <f>IF(VLOOKUP($A77,CH_Input!$A$49:$B$61,2,FALSE)="Percentage",AR$70,IF(VLOOKUP($A77,CH_Input!$A$49:$B$61,2,FALSE)="Fixed","Fixed",(AQ$70)))</f>
        <v>Fixed</v>
      </c>
      <c r="AR77" s="14">
        <f t="shared" si="82"/>
        <v>0</v>
      </c>
      <c r="AS77" s="6"/>
      <c r="AT77" s="93">
        <f>INDEX(CH_Input!$C$49:$AL$61,MATCH($A77,CH_Input!$A$49:$A$61,0),MATCH(AT$61,CH_Input!$C$48:$AL$48,0))</f>
        <v>0</v>
      </c>
      <c r="AU77" s="23" t="str">
        <f>IF(VLOOKUP($A77,CH_Input!$A$49:$B$61,2,FALSE)="Percentage",AV$70,IF(VLOOKUP($A77,CH_Input!$A$49:$B$61,2,FALSE)="Fixed","Fixed",(AU$70)))</f>
        <v>Fixed</v>
      </c>
      <c r="AV77" s="14">
        <f t="shared" si="83"/>
        <v>0</v>
      </c>
    </row>
    <row r="78" spans="1:48" x14ac:dyDescent="0.25">
      <c r="A78" s="28" t="str">
        <f>CH_Input!$A54</f>
        <v>IRMA</v>
      </c>
      <c r="B78" s="93">
        <f>INDEX(CH_Input!$C$49:$AL$61,MATCH($A78,CH_Input!$A$49:$A$61,0),MATCH(B$61,CH_Input!$C$48:$AL$48,0))</f>
        <v>0</v>
      </c>
      <c r="C78" s="23">
        <f>IF(VLOOKUP($A78,CH_Input!$A$49:$B$61,2,FALSE)="Percentage",D$70,IF(VLOOKUP($A78,CH_Input!$A$49:$B$61,2,FALSE)="Fixed","Fixed",(C$70)))</f>
        <v>8</v>
      </c>
      <c r="D78" s="14">
        <f t="shared" si="72"/>
        <v>0</v>
      </c>
      <c r="F78" s="93">
        <f>INDEX(CH_Input!$C$49:$AL$61,MATCH($A78,CH_Input!$A$49:$A$61,0),MATCH(F$61,CH_Input!$C$48:$AL$48,0))</f>
        <v>0</v>
      </c>
      <c r="G78" s="23">
        <f>IF(VLOOKUP($A78,CH_Input!$A$49:$B$61,2,FALSE)="Percentage",H$70,IF(VLOOKUP($A78,CH_Input!$A$49:$B$61,2,FALSE)="Fixed","Fixed",(G$70)))</f>
        <v>8</v>
      </c>
      <c r="H78" s="14">
        <f t="shared" si="73"/>
        <v>0</v>
      </c>
      <c r="J78" s="93">
        <f>INDEX(CH_Input!$C$49:$AL$61,MATCH($A78,CH_Input!$A$49:$A$61,0),MATCH(J$61,CH_Input!$C$48:$AL$48,0))</f>
        <v>0</v>
      </c>
      <c r="K78" s="23">
        <f>IF(VLOOKUP($A78,CH_Input!$A$49:$B$61,2,FALSE)="Percentage",L$70,IF(VLOOKUP($A78,CH_Input!$A$49:$B$61,2,FALSE)="Fixed","Fixed",(K$70)))</f>
        <v>8</v>
      </c>
      <c r="L78" s="14">
        <f t="shared" si="74"/>
        <v>0</v>
      </c>
      <c r="N78" s="93">
        <f>INDEX(CH_Input!$C$49:$AL$61,MATCH($A78,CH_Input!$A$49:$A$61,0),MATCH(N$61,CH_Input!$C$48:$AL$48,0))</f>
        <v>0</v>
      </c>
      <c r="O78" s="23">
        <f>IF(VLOOKUP($A78,CH_Input!$A$49:$B$61,2,FALSE)="Percentage",P$70,IF(VLOOKUP($A78,CH_Input!$A$49:$B$61,2,FALSE)="Fixed","Fixed",(O$70)))</f>
        <v>8</v>
      </c>
      <c r="P78" s="14">
        <f t="shared" si="75"/>
        <v>0</v>
      </c>
      <c r="R78" s="93">
        <f>INDEX(CH_Input!$C$49:$AL$61,MATCH($A78,CH_Input!$A$49:$A$61,0),MATCH(R$61,CH_Input!$C$48:$AL$48,0))</f>
        <v>0</v>
      </c>
      <c r="S78" s="23">
        <f>IF(VLOOKUP($A78,CH_Input!$A$49:$B$61,2,FALSE)="Percentage",T$70,IF(VLOOKUP($A78,CH_Input!$A$49:$B$61,2,FALSE)="Fixed","Fixed",(S$70)))</f>
        <v>8</v>
      </c>
      <c r="T78" s="14">
        <f t="shared" si="76"/>
        <v>0</v>
      </c>
      <c r="V78" s="93">
        <f>INDEX(CH_Input!$C$49:$AL$61,MATCH($A78,CH_Input!$A$49:$A$61,0),MATCH(V$61,CH_Input!$C$48:$AL$48,0))</f>
        <v>0</v>
      </c>
      <c r="W78" s="23">
        <f>IF(VLOOKUP($A78,CH_Input!$A$49:$B$61,2,FALSE)="Percentage",X$70,IF(VLOOKUP($A78,CH_Input!$A$49:$B$61,2,FALSE)="Fixed","Fixed",(W$70)))</f>
        <v>8</v>
      </c>
      <c r="X78" s="14">
        <f t="shared" si="77"/>
        <v>0</v>
      </c>
      <c r="Z78" s="93">
        <f>INDEX(CH_Input!$C$49:$AL$61,MATCH($A78,CH_Input!$A$49:$A$61,0),MATCH(Z$61,CH_Input!$C$48:$AL$48,0))</f>
        <v>0</v>
      </c>
      <c r="AA78" s="23">
        <f>IF(VLOOKUP($A78,CH_Input!$A$49:$B$61,2,FALSE)="Percentage",AB$70,IF(VLOOKUP($A78,CH_Input!$A$49:$B$61,2,FALSE)="Fixed","Fixed",(AA$70)))</f>
        <v>8</v>
      </c>
      <c r="AB78" s="14">
        <f t="shared" si="78"/>
        <v>0</v>
      </c>
      <c r="AD78" s="93">
        <f>INDEX(CH_Input!$C$49:$AL$61,MATCH($A78,CH_Input!$A$49:$A$61,0),MATCH(AD$61,CH_Input!$C$48:$AL$48,0))</f>
        <v>0</v>
      </c>
      <c r="AE78" s="23">
        <f>IF(VLOOKUP($A78,CH_Input!$A$49:$B$61,2,FALSE)="Percentage",AF$70,IF(VLOOKUP($A78,CH_Input!$A$49:$B$61,2,FALSE)="Fixed","Fixed",(AE$70)))</f>
        <v>8</v>
      </c>
      <c r="AF78" s="14">
        <f t="shared" si="79"/>
        <v>0</v>
      </c>
      <c r="AH78" s="93">
        <f>INDEX(CH_Input!$C$49:$AL$61,MATCH($A78,CH_Input!$A$49:$A$61,0),MATCH(AH$61,CH_Input!$C$48:$AL$48,0))</f>
        <v>0</v>
      </c>
      <c r="AI78" s="23">
        <f>IF(VLOOKUP($A78,CH_Input!$A$49:$B$61,2,FALSE)="Percentage",AJ$70,IF(VLOOKUP($A78,CH_Input!$A$49:$B$61,2,FALSE)="Fixed","Fixed",(AI$70)))</f>
        <v>8</v>
      </c>
      <c r="AJ78" s="14">
        <f t="shared" si="80"/>
        <v>0</v>
      </c>
      <c r="AL78" s="93">
        <f>INDEX(CH_Input!$C$49:$AL$61,MATCH($A78,CH_Input!$A$49:$A$61,0),MATCH(AL$61,CH_Input!$C$48:$AL$48,0))</f>
        <v>0.17599999999999999</v>
      </c>
      <c r="AM78" s="23">
        <f>IF(VLOOKUP($A78,CH_Input!$A$49:$B$61,2,FALSE)="Percentage",AN$70,IF(VLOOKUP($A78,CH_Input!$A$49:$B$61,2,FALSE)="Fixed","Fixed",(AM$70)))</f>
        <v>8</v>
      </c>
      <c r="AN78" s="14">
        <f t="shared" si="81"/>
        <v>1.41</v>
      </c>
      <c r="AP78" s="93">
        <f>INDEX(CH_Input!$C$49:$AL$61,MATCH($A78,CH_Input!$A$49:$A$61,0),MATCH(AP$61,CH_Input!$C$48:$AL$48,0))</f>
        <v>0.17599999999999999</v>
      </c>
      <c r="AQ78" s="23">
        <f>IF(VLOOKUP($A78,CH_Input!$A$49:$B$61,2,FALSE)="Percentage",AR$70,IF(VLOOKUP($A78,CH_Input!$A$49:$B$61,2,FALSE)="Fixed","Fixed",(AQ$70)))</f>
        <v>8</v>
      </c>
      <c r="AR78" s="14">
        <f t="shared" si="82"/>
        <v>1.41</v>
      </c>
      <c r="AS78" s="6"/>
      <c r="AT78" s="93">
        <f>INDEX(CH_Input!$C$49:$AL$61,MATCH($A78,CH_Input!$A$49:$A$61,0),MATCH(AT$61,CH_Input!$C$48:$AL$48,0))</f>
        <v>0.17599999999999999</v>
      </c>
      <c r="AU78" s="23">
        <f>IF(VLOOKUP($A78,CH_Input!$A$49:$B$61,2,FALSE)="Percentage",AV$70,IF(VLOOKUP($A78,CH_Input!$A$49:$B$61,2,FALSE)="Fixed","Fixed",(AU$70)))</f>
        <v>8</v>
      </c>
      <c r="AV78" s="14">
        <f t="shared" si="83"/>
        <v>1.41</v>
      </c>
    </row>
    <row r="79" spans="1:48" x14ac:dyDescent="0.25">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72"/>
        <v>0</v>
      </c>
      <c r="F79" s="93">
        <f>INDEX(CH_Input!$C$49:$AL$61,MATCH($A79,CH_Input!$A$49:$A$61,0),MATCH(F$61,CH_Input!$C$48:$AL$48,0))</f>
        <v>0</v>
      </c>
      <c r="G79" s="23">
        <f>IF(VLOOKUP($A79,CH_Input!$A$49:$B$61,2,FALSE)="Percentage",H$70,IF(VLOOKUP($A79,CH_Input!$A$49:$B$61,2,FALSE)="Fixed","Fixed",(G$70)))</f>
        <v>8</v>
      </c>
      <c r="H79" s="14">
        <f t="shared" si="73"/>
        <v>0</v>
      </c>
      <c r="J79" s="93">
        <f>INDEX(CH_Input!$C$49:$AL$61,MATCH($A79,CH_Input!$A$49:$A$61,0),MATCH(J$61,CH_Input!$C$48:$AL$48,0))</f>
        <v>0</v>
      </c>
      <c r="K79" s="23">
        <f>IF(VLOOKUP($A79,CH_Input!$A$49:$B$61,2,FALSE)="Percentage",L$70,IF(VLOOKUP($A79,CH_Input!$A$49:$B$61,2,FALSE)="Fixed","Fixed",(K$70)))</f>
        <v>8</v>
      </c>
      <c r="L79" s="14">
        <f t="shared" si="74"/>
        <v>0</v>
      </c>
      <c r="N79" s="93">
        <f>INDEX(CH_Input!$C$49:$AL$61,MATCH($A79,CH_Input!$A$49:$A$61,0),MATCH(N$61,CH_Input!$C$48:$AL$48,0))</f>
        <v>0</v>
      </c>
      <c r="O79" s="23">
        <f>IF(VLOOKUP($A79,CH_Input!$A$49:$B$61,2,FALSE)="Percentage",P$70,IF(VLOOKUP($A79,CH_Input!$A$49:$B$61,2,FALSE)="Fixed","Fixed",(O$70)))</f>
        <v>8</v>
      </c>
      <c r="P79" s="14">
        <f t="shared" si="75"/>
        <v>0</v>
      </c>
      <c r="R79" s="93">
        <f>INDEX(CH_Input!$C$49:$AL$61,MATCH($A79,CH_Input!$A$49:$A$61,0),MATCH(R$61,CH_Input!$C$48:$AL$48,0))</f>
        <v>0</v>
      </c>
      <c r="S79" s="23">
        <f>IF(VLOOKUP($A79,CH_Input!$A$49:$B$61,2,FALSE)="Percentage",T$70,IF(VLOOKUP($A79,CH_Input!$A$49:$B$61,2,FALSE)="Fixed","Fixed",(S$70)))</f>
        <v>8</v>
      </c>
      <c r="T79" s="14">
        <f t="shared" si="76"/>
        <v>0</v>
      </c>
      <c r="V79" s="93">
        <f>INDEX(CH_Input!$C$49:$AL$61,MATCH($A79,CH_Input!$A$49:$A$61,0),MATCH(V$61,CH_Input!$C$48:$AL$48,0))</f>
        <v>0</v>
      </c>
      <c r="W79" s="23">
        <f>IF(VLOOKUP($A79,CH_Input!$A$49:$B$61,2,FALSE)="Percentage",X$70,IF(VLOOKUP($A79,CH_Input!$A$49:$B$61,2,FALSE)="Fixed","Fixed",(W$70)))</f>
        <v>8</v>
      </c>
      <c r="X79" s="14">
        <f t="shared" si="77"/>
        <v>0</v>
      </c>
      <c r="Z79" s="93">
        <f>INDEX(CH_Input!$C$49:$AL$61,MATCH($A79,CH_Input!$A$49:$A$61,0),MATCH(Z$61,CH_Input!$C$48:$AL$48,0))</f>
        <v>0</v>
      </c>
      <c r="AA79" s="23">
        <f>IF(VLOOKUP($A79,CH_Input!$A$49:$B$61,2,FALSE)="Percentage",AB$70,IF(VLOOKUP($A79,CH_Input!$A$49:$B$61,2,FALSE)="Fixed","Fixed",(AA$70)))</f>
        <v>8</v>
      </c>
      <c r="AB79" s="14">
        <f t="shared" si="78"/>
        <v>0</v>
      </c>
      <c r="AD79" s="93">
        <f>INDEX(CH_Input!$C$49:$AL$61,MATCH($A79,CH_Input!$A$49:$A$61,0),MATCH(AD$61,CH_Input!$C$48:$AL$48,0))</f>
        <v>0</v>
      </c>
      <c r="AE79" s="23">
        <f>IF(VLOOKUP($A79,CH_Input!$A$49:$B$61,2,FALSE)="Percentage",AF$70,IF(VLOOKUP($A79,CH_Input!$A$49:$B$61,2,FALSE)="Fixed","Fixed",(AE$70)))</f>
        <v>8</v>
      </c>
      <c r="AF79" s="14">
        <f t="shared" si="79"/>
        <v>0</v>
      </c>
      <c r="AH79" s="93">
        <f>INDEX(CH_Input!$C$49:$AL$61,MATCH($A79,CH_Input!$A$49:$A$61,0),MATCH(AH$61,CH_Input!$C$48:$AL$48,0))</f>
        <v>0</v>
      </c>
      <c r="AI79" s="23">
        <f>IF(VLOOKUP($A79,CH_Input!$A$49:$B$61,2,FALSE)="Percentage",AJ$70,IF(VLOOKUP($A79,CH_Input!$A$49:$B$61,2,FALSE)="Fixed","Fixed",(AI$70)))</f>
        <v>8</v>
      </c>
      <c r="AJ79" s="14">
        <f t="shared" si="80"/>
        <v>0</v>
      </c>
      <c r="AL79" s="93">
        <f>INDEX(CH_Input!$C$49:$AL$61,MATCH($A79,CH_Input!$A$49:$A$61,0),MATCH(AL$61,CH_Input!$C$48:$AL$48,0))</f>
        <v>2.0999999999999999E-3</v>
      </c>
      <c r="AM79" s="23">
        <f>IF(VLOOKUP($A79,CH_Input!$A$49:$B$61,2,FALSE)="Percentage",AN$70,IF(VLOOKUP($A79,CH_Input!$A$49:$B$61,2,FALSE)="Fixed","Fixed",(AM$70)))</f>
        <v>8</v>
      </c>
      <c r="AN79" s="14">
        <f t="shared" si="81"/>
        <v>0.02</v>
      </c>
      <c r="AP79" s="93">
        <f>INDEX(CH_Input!$C$49:$AL$61,MATCH($A79,CH_Input!$A$49:$A$61,0),MATCH(AP$61,CH_Input!$C$48:$AL$48,0))</f>
        <v>2.0999999999999999E-3</v>
      </c>
      <c r="AQ79" s="23">
        <f>IF(VLOOKUP($A79,CH_Input!$A$49:$B$61,2,FALSE)="Percentage",AR$70,IF(VLOOKUP($A79,CH_Input!$A$49:$B$61,2,FALSE)="Fixed","Fixed",(AQ$70)))</f>
        <v>8</v>
      </c>
      <c r="AR79" s="14">
        <f t="shared" si="82"/>
        <v>0.02</v>
      </c>
      <c r="AS79" s="6"/>
      <c r="AT79" s="93">
        <f>INDEX(CH_Input!$C$49:$AL$61,MATCH($A79,CH_Input!$A$49:$A$61,0),MATCH(AT$61,CH_Input!$C$48:$AL$48,0))</f>
        <v>2.0999999999999999E-3</v>
      </c>
      <c r="AU79" s="23">
        <f>IF(VLOOKUP($A79,CH_Input!$A$49:$B$61,2,FALSE)="Percentage",AV$70,IF(VLOOKUP($A79,CH_Input!$A$49:$B$61,2,FALSE)="Fixed","Fixed",(AU$70)))</f>
        <v>8</v>
      </c>
      <c r="AV79" s="14">
        <f t="shared" si="83"/>
        <v>0.02</v>
      </c>
    </row>
    <row r="80" spans="1:48" x14ac:dyDescent="0.25">
      <c r="A80" s="28" t="str">
        <f>CH_Input!$A56</f>
        <v>Lead Service Line</v>
      </c>
      <c r="B80" s="93">
        <f>INDEX(CH_Input!$C$49:$AL$61,MATCH($A80,CH_Input!$A$49:$A$61,0),MATCH(B$61,CH_Input!$C$48:$AL$48,0))</f>
        <v>0</v>
      </c>
      <c r="C80" s="23">
        <f>IF(VLOOKUP($A80,CH_Input!$A$49:$B$61,2,FALSE)="Percentage",D$70,IF(VLOOKUP($A80,CH_Input!$A$49:$B$61,2,FALSE)="Fixed","Fixed",(C$70)))</f>
        <v>8</v>
      </c>
      <c r="D80" s="14">
        <f t="shared" si="72"/>
        <v>0</v>
      </c>
      <c r="F80" s="93">
        <f>INDEX(CH_Input!$C$49:$AL$61,MATCH($A80,CH_Input!$A$49:$A$61,0),MATCH(F$61,CH_Input!$C$48:$AL$48,0))</f>
        <v>0</v>
      </c>
      <c r="G80" s="23">
        <f>IF(VLOOKUP($A80,CH_Input!$A$49:$B$61,2,FALSE)="Percentage",H$70,IF(VLOOKUP($A80,CH_Input!$A$49:$B$61,2,FALSE)="Fixed","Fixed",(G$70)))</f>
        <v>8</v>
      </c>
      <c r="H80" s="14">
        <f t="shared" si="73"/>
        <v>0</v>
      </c>
      <c r="J80" s="93">
        <f>INDEX(CH_Input!$C$49:$AL$61,MATCH($A80,CH_Input!$A$49:$A$61,0),MATCH(J$61,CH_Input!$C$48:$AL$48,0))</f>
        <v>0</v>
      </c>
      <c r="K80" s="23">
        <f>IF(VLOOKUP($A80,CH_Input!$A$49:$B$61,2,FALSE)="Percentage",L$70,IF(VLOOKUP($A80,CH_Input!$A$49:$B$61,2,FALSE)="Fixed","Fixed",(K$70)))</f>
        <v>8</v>
      </c>
      <c r="L80" s="14">
        <f t="shared" si="74"/>
        <v>0</v>
      </c>
      <c r="N80" s="93">
        <f>INDEX(CH_Input!$C$49:$AL$61,MATCH($A80,CH_Input!$A$49:$A$61,0),MATCH(N$61,CH_Input!$C$48:$AL$48,0))</f>
        <v>0</v>
      </c>
      <c r="O80" s="23">
        <f>IF(VLOOKUP($A80,CH_Input!$A$49:$B$61,2,FALSE)="Percentage",P$70,IF(VLOOKUP($A80,CH_Input!$A$49:$B$61,2,FALSE)="Fixed","Fixed",(O$70)))</f>
        <v>8</v>
      </c>
      <c r="P80" s="14">
        <f t="shared" si="75"/>
        <v>0</v>
      </c>
      <c r="R80" s="93">
        <f>INDEX(CH_Input!$C$49:$AL$61,MATCH($A80,CH_Input!$A$49:$A$61,0),MATCH(R$61,CH_Input!$C$48:$AL$48,0))</f>
        <v>0</v>
      </c>
      <c r="S80" s="23">
        <f>IF(VLOOKUP($A80,CH_Input!$A$49:$B$61,2,FALSE)="Percentage",T$70,IF(VLOOKUP($A80,CH_Input!$A$49:$B$61,2,FALSE)="Fixed","Fixed",(S$70)))</f>
        <v>8</v>
      </c>
      <c r="T80" s="14">
        <f t="shared" si="76"/>
        <v>0</v>
      </c>
      <c r="V80" s="93">
        <f>INDEX(CH_Input!$C$49:$AL$61,MATCH($A80,CH_Input!$A$49:$A$61,0),MATCH(V$61,CH_Input!$C$48:$AL$48,0))</f>
        <v>0</v>
      </c>
      <c r="W80" s="23">
        <f>IF(VLOOKUP($A80,CH_Input!$A$49:$B$61,2,FALSE)="Percentage",X$70,IF(VLOOKUP($A80,CH_Input!$A$49:$B$61,2,FALSE)="Fixed","Fixed",(W$70)))</f>
        <v>8</v>
      </c>
      <c r="X80" s="14">
        <f t="shared" si="77"/>
        <v>0</v>
      </c>
      <c r="Z80" s="93">
        <f>INDEX(CH_Input!$C$49:$AL$61,MATCH($A80,CH_Input!$A$49:$A$61,0),MATCH(Z$61,CH_Input!$C$48:$AL$48,0))</f>
        <v>0</v>
      </c>
      <c r="AA80" s="23">
        <f>IF(VLOOKUP($A80,CH_Input!$A$49:$B$61,2,FALSE)="Percentage",AB$70,IF(VLOOKUP($A80,CH_Input!$A$49:$B$61,2,FALSE)="Fixed","Fixed",(AA$70)))</f>
        <v>8</v>
      </c>
      <c r="AB80" s="14">
        <f t="shared" si="78"/>
        <v>0</v>
      </c>
      <c r="AD80" s="93">
        <f>INDEX(CH_Input!$C$49:$AL$61,MATCH($A80,CH_Input!$A$49:$A$61,0),MATCH(AD$61,CH_Input!$C$48:$AL$48,0))</f>
        <v>0</v>
      </c>
      <c r="AE80" s="23">
        <f>IF(VLOOKUP($A80,CH_Input!$A$49:$B$61,2,FALSE)="Percentage",AF$70,IF(VLOOKUP($A80,CH_Input!$A$49:$B$61,2,FALSE)="Fixed","Fixed",(AE$70)))</f>
        <v>8</v>
      </c>
      <c r="AF80" s="14">
        <f t="shared" si="79"/>
        <v>0</v>
      </c>
      <c r="AH80" s="93">
        <f>INDEX(CH_Input!$C$49:$AL$61,MATCH($A80,CH_Input!$A$49:$A$61,0),MATCH(AH$61,CH_Input!$C$48:$AL$48,0))</f>
        <v>0</v>
      </c>
      <c r="AI80" s="23">
        <f>IF(VLOOKUP($A80,CH_Input!$A$49:$B$61,2,FALSE)="Percentage",AJ$70,IF(VLOOKUP($A80,CH_Input!$A$49:$B$61,2,FALSE)="Fixed","Fixed",(AI$70)))</f>
        <v>8</v>
      </c>
      <c r="AJ80" s="14">
        <f t="shared" si="80"/>
        <v>0</v>
      </c>
      <c r="AL80" s="93">
        <f>INDEX(CH_Input!$C$49:$AL$61,MATCH($A80,CH_Input!$A$49:$A$61,0),MATCH(AL$61,CH_Input!$C$48:$AL$48,0))</f>
        <v>2.5000000000000001E-3</v>
      </c>
      <c r="AM80" s="23">
        <f>IF(VLOOKUP($A80,CH_Input!$A$49:$B$61,2,FALSE)="Percentage",AN$70,IF(VLOOKUP($A80,CH_Input!$A$49:$B$61,2,FALSE)="Fixed","Fixed",(AM$70)))</f>
        <v>8</v>
      </c>
      <c r="AN80" s="14">
        <f t="shared" si="81"/>
        <v>0.02</v>
      </c>
      <c r="AP80" s="93">
        <f>INDEX(CH_Input!$C$49:$AL$61,MATCH($A80,CH_Input!$A$49:$A$61,0),MATCH(AP$61,CH_Input!$C$48:$AL$48,0))</f>
        <v>2.5000000000000001E-3</v>
      </c>
      <c r="AQ80" s="23">
        <f>IF(VLOOKUP($A80,CH_Input!$A$49:$B$61,2,FALSE)="Percentage",AR$70,IF(VLOOKUP($A80,CH_Input!$A$49:$B$61,2,FALSE)="Fixed","Fixed",(AQ$70)))</f>
        <v>8</v>
      </c>
      <c r="AR80" s="14">
        <f t="shared" si="82"/>
        <v>0.02</v>
      </c>
      <c r="AS80" s="6"/>
      <c r="AT80" s="93">
        <f>INDEX(CH_Input!$C$49:$AL$61,MATCH($A80,CH_Input!$A$49:$A$61,0),MATCH(AT$61,CH_Input!$C$48:$AL$48,0))</f>
        <v>2.5000000000000001E-3</v>
      </c>
      <c r="AU80" s="23">
        <f>IF(VLOOKUP($A80,CH_Input!$A$49:$B$61,2,FALSE)="Percentage",AV$70,IF(VLOOKUP($A80,CH_Input!$A$49:$B$61,2,FALSE)="Fixed","Fixed",(AU$70)))</f>
        <v>8</v>
      </c>
      <c r="AV80" s="14">
        <f t="shared" si="83"/>
        <v>0.02</v>
      </c>
    </row>
    <row r="81" spans="1:48" x14ac:dyDescent="0.25">
      <c r="A81" s="28" t="str">
        <f>CH_Input!$A57</f>
        <v>M-WRAM</v>
      </c>
      <c r="B81" s="93">
        <f>INDEX(CH_Input!$C$49:$AL$61,MATCH($A81,CH_Input!$A$49:$A$61,0),MATCH(B$61,CH_Input!$C$48:$AL$48,0))</f>
        <v>0</v>
      </c>
      <c r="C81" s="23">
        <f>IF(VLOOKUP($A81,CH_Input!$A$49:$B$61,2,FALSE)="Percentage",D$70,IF(VLOOKUP($A81,CH_Input!$A$49:$B$61,2,FALSE)="Fixed","Fixed",(C$70)))</f>
        <v>8</v>
      </c>
      <c r="D81" s="14">
        <f t="shared" si="72"/>
        <v>0</v>
      </c>
      <c r="F81" s="93">
        <f>INDEX(CH_Input!$C$49:$AL$61,MATCH($A81,CH_Input!$A$49:$A$61,0),MATCH(F$61,CH_Input!$C$48:$AL$48,0))</f>
        <v>0</v>
      </c>
      <c r="G81" s="23">
        <f>IF(VLOOKUP($A81,CH_Input!$A$49:$B$61,2,FALSE)="Percentage",H$70,IF(VLOOKUP($A81,CH_Input!$A$49:$B$61,2,FALSE)="Fixed","Fixed",(G$70)))</f>
        <v>8</v>
      </c>
      <c r="H81" s="14">
        <f t="shared" si="73"/>
        <v>0</v>
      </c>
      <c r="J81" s="93">
        <f>INDEX(CH_Input!$C$49:$AL$61,MATCH($A81,CH_Input!$A$49:$A$61,0),MATCH(J$61,CH_Input!$C$48:$AL$48,0))</f>
        <v>0</v>
      </c>
      <c r="K81" s="23">
        <f>IF(VLOOKUP($A81,CH_Input!$A$49:$B$61,2,FALSE)="Percentage",L$70,IF(VLOOKUP($A81,CH_Input!$A$49:$B$61,2,FALSE)="Fixed","Fixed",(K$70)))</f>
        <v>8</v>
      </c>
      <c r="L81" s="14">
        <f t="shared" si="74"/>
        <v>0</v>
      </c>
      <c r="N81" s="93">
        <f>INDEX(CH_Input!$C$49:$AL$61,MATCH($A81,CH_Input!$A$49:$A$61,0),MATCH(N$61,CH_Input!$C$48:$AL$48,0))</f>
        <v>0</v>
      </c>
      <c r="O81" s="23">
        <f>IF(VLOOKUP($A81,CH_Input!$A$49:$B$61,2,FALSE)="Percentage",P$70,IF(VLOOKUP($A81,CH_Input!$A$49:$B$61,2,FALSE)="Fixed","Fixed",(O$70)))</f>
        <v>8</v>
      </c>
      <c r="P81" s="14">
        <f t="shared" si="75"/>
        <v>0</v>
      </c>
      <c r="R81" s="93">
        <f>INDEX(CH_Input!$C$49:$AL$61,MATCH($A81,CH_Input!$A$49:$A$61,0),MATCH(R$61,CH_Input!$C$48:$AL$48,0))</f>
        <v>0</v>
      </c>
      <c r="S81" s="23">
        <f>IF(VLOOKUP($A81,CH_Input!$A$49:$B$61,2,FALSE)="Percentage",T$70,IF(VLOOKUP($A81,CH_Input!$A$49:$B$61,2,FALSE)="Fixed","Fixed",(S$70)))</f>
        <v>8</v>
      </c>
      <c r="T81" s="14">
        <f t="shared" si="76"/>
        <v>0</v>
      </c>
      <c r="V81" s="93">
        <f>INDEX(CH_Input!$C$49:$AL$61,MATCH($A81,CH_Input!$A$49:$A$61,0),MATCH(V$61,CH_Input!$C$48:$AL$48,0))</f>
        <v>0</v>
      </c>
      <c r="W81" s="23">
        <f>IF(VLOOKUP($A81,CH_Input!$A$49:$B$61,2,FALSE)="Percentage",X$70,IF(VLOOKUP($A81,CH_Input!$A$49:$B$61,2,FALSE)="Fixed","Fixed",(W$70)))</f>
        <v>8</v>
      </c>
      <c r="X81" s="14">
        <f t="shared" si="77"/>
        <v>0</v>
      </c>
      <c r="Z81" s="93">
        <f>INDEX(CH_Input!$C$49:$AL$61,MATCH($A81,CH_Input!$A$49:$A$61,0),MATCH(Z$61,CH_Input!$C$48:$AL$48,0))</f>
        <v>0</v>
      </c>
      <c r="AA81" s="23">
        <f>IF(VLOOKUP($A81,CH_Input!$A$49:$B$61,2,FALSE)="Percentage",AB$70,IF(VLOOKUP($A81,CH_Input!$A$49:$B$61,2,FALSE)="Fixed","Fixed",(AA$70)))</f>
        <v>8</v>
      </c>
      <c r="AB81" s="14">
        <f t="shared" si="78"/>
        <v>0</v>
      </c>
      <c r="AD81" s="93">
        <f>INDEX(CH_Input!$C$49:$AL$61,MATCH($A81,CH_Input!$A$49:$A$61,0),MATCH(AD$61,CH_Input!$C$48:$AL$48,0))</f>
        <v>0</v>
      </c>
      <c r="AE81" s="23">
        <f>IF(VLOOKUP($A81,CH_Input!$A$49:$B$61,2,FALSE)="Percentage",AF$70,IF(VLOOKUP($A81,CH_Input!$A$49:$B$61,2,FALSE)="Fixed","Fixed",(AE$70)))</f>
        <v>8</v>
      </c>
      <c r="AF81" s="14">
        <f t="shared" si="79"/>
        <v>0</v>
      </c>
      <c r="AH81" s="93">
        <f>INDEX(CH_Input!$C$49:$AL$61,MATCH($A81,CH_Input!$A$49:$A$61,0),MATCH(AH$61,CH_Input!$C$48:$AL$48,0))</f>
        <v>0</v>
      </c>
      <c r="AI81" s="23">
        <f>IF(VLOOKUP($A81,CH_Input!$A$49:$B$61,2,FALSE)="Percentage",AJ$70,IF(VLOOKUP($A81,CH_Input!$A$49:$B$61,2,FALSE)="Fixed","Fixed",(AI$70)))</f>
        <v>8</v>
      </c>
      <c r="AJ81" s="14">
        <f t="shared" si="80"/>
        <v>0</v>
      </c>
      <c r="AL81" s="93">
        <f>INDEX(CH_Input!$C$49:$AL$61,MATCH($A81,CH_Input!$A$49:$A$61,0),MATCH(AL$61,CH_Input!$C$48:$AL$48,0))</f>
        <v>0.1195</v>
      </c>
      <c r="AM81" s="23">
        <f>IF(VLOOKUP($A81,CH_Input!$A$49:$B$61,2,FALSE)="Percentage",AN$70,IF(VLOOKUP($A81,CH_Input!$A$49:$B$61,2,FALSE)="Fixed","Fixed",(AM$70)))</f>
        <v>8</v>
      </c>
      <c r="AN81" s="14">
        <f t="shared" si="81"/>
        <v>0.96</v>
      </c>
      <c r="AP81" s="93">
        <f>INDEX(CH_Input!$C$49:$AL$61,MATCH($A81,CH_Input!$A$49:$A$61,0),MATCH(AP$61,CH_Input!$C$48:$AL$48,0))</f>
        <v>0.1195</v>
      </c>
      <c r="AQ81" s="23">
        <f>IF(VLOOKUP($A81,CH_Input!$A$49:$B$61,2,FALSE)="Percentage",AR$70,IF(VLOOKUP($A81,CH_Input!$A$49:$B$61,2,FALSE)="Fixed","Fixed",(AQ$70)))</f>
        <v>8</v>
      </c>
      <c r="AR81" s="14">
        <f t="shared" si="82"/>
        <v>0.96</v>
      </c>
      <c r="AS81" s="6"/>
      <c r="AT81" s="93">
        <f>INDEX(CH_Input!$C$49:$AL$61,MATCH($A81,CH_Input!$A$49:$A$61,0),MATCH(AT$61,CH_Input!$C$48:$AL$48,0))</f>
        <v>0.1195</v>
      </c>
      <c r="AU81" s="23">
        <f>IF(VLOOKUP($A81,CH_Input!$A$49:$B$61,2,FALSE)="Percentage",AV$70,IF(VLOOKUP($A81,CH_Input!$A$49:$B$61,2,FALSE)="Fixed","Fixed",(AU$70)))</f>
        <v>8</v>
      </c>
      <c r="AV81" s="14">
        <f t="shared" si="83"/>
        <v>0.96</v>
      </c>
    </row>
    <row r="82" spans="1:48" x14ac:dyDescent="0.25">
      <c r="A82" s="28" t="str">
        <f>CH_Input!$A58</f>
        <v>ICBA</v>
      </c>
      <c r="B82" s="93">
        <f>INDEX(CH_Input!$C$49:$AL$61,MATCH($A82,CH_Input!$A$49:$A$61,0),MATCH(B$61,CH_Input!$C$48:$AL$48,0))</f>
        <v>0</v>
      </c>
      <c r="C82" s="23">
        <f>IF(VLOOKUP($A82,CH_Input!$A$49:$B$61,2,FALSE)="Percentage",D$70,IF(VLOOKUP($A82,CH_Input!$A$49:$B$61,2,FALSE)="Fixed","Fixed",(C$70)))</f>
        <v>8</v>
      </c>
      <c r="D82" s="14">
        <f t="shared" si="72"/>
        <v>0</v>
      </c>
      <c r="F82" s="93">
        <f>INDEX(CH_Input!$C$49:$AL$61,MATCH($A82,CH_Input!$A$49:$A$61,0),MATCH(F$61,CH_Input!$C$48:$AL$48,0))</f>
        <v>0</v>
      </c>
      <c r="G82" s="23">
        <f>IF(VLOOKUP($A82,CH_Input!$A$49:$B$61,2,FALSE)="Percentage",H$70,IF(VLOOKUP($A82,CH_Input!$A$49:$B$61,2,FALSE)="Fixed","Fixed",(G$70)))</f>
        <v>8</v>
      </c>
      <c r="H82" s="14">
        <f t="shared" si="73"/>
        <v>0</v>
      </c>
      <c r="J82" s="93">
        <f>INDEX(CH_Input!$C$49:$AL$61,MATCH($A82,CH_Input!$A$49:$A$61,0),MATCH(J$61,CH_Input!$C$48:$AL$48,0))</f>
        <v>0</v>
      </c>
      <c r="K82" s="23">
        <f>IF(VLOOKUP($A82,CH_Input!$A$49:$B$61,2,FALSE)="Percentage",L$70,IF(VLOOKUP($A82,CH_Input!$A$49:$B$61,2,FALSE)="Fixed","Fixed",(K$70)))</f>
        <v>8</v>
      </c>
      <c r="L82" s="14">
        <f t="shared" si="74"/>
        <v>0</v>
      </c>
      <c r="N82" s="93">
        <f>INDEX(CH_Input!$C$49:$AL$61,MATCH($A82,CH_Input!$A$49:$A$61,0),MATCH(N$61,CH_Input!$C$48:$AL$48,0))</f>
        <v>0</v>
      </c>
      <c r="O82" s="23">
        <f>IF(VLOOKUP($A82,CH_Input!$A$49:$B$61,2,FALSE)="Percentage",P$70,IF(VLOOKUP($A82,CH_Input!$A$49:$B$61,2,FALSE)="Fixed","Fixed",(O$70)))</f>
        <v>8</v>
      </c>
      <c r="P82" s="14">
        <f t="shared" si="75"/>
        <v>0</v>
      </c>
      <c r="R82" s="93">
        <f>INDEX(CH_Input!$C$49:$AL$61,MATCH($A82,CH_Input!$A$49:$A$61,0),MATCH(R$61,CH_Input!$C$48:$AL$48,0))</f>
        <v>0</v>
      </c>
      <c r="S82" s="23">
        <f>IF(VLOOKUP($A82,CH_Input!$A$49:$B$61,2,FALSE)="Percentage",T$70,IF(VLOOKUP($A82,CH_Input!$A$49:$B$61,2,FALSE)="Fixed","Fixed",(S$70)))</f>
        <v>8</v>
      </c>
      <c r="T82" s="14">
        <f t="shared" si="76"/>
        <v>0</v>
      </c>
      <c r="V82" s="93">
        <f>INDEX(CH_Input!$C$49:$AL$61,MATCH($A82,CH_Input!$A$49:$A$61,0),MATCH(V$61,CH_Input!$C$48:$AL$48,0))</f>
        <v>0</v>
      </c>
      <c r="W82" s="23">
        <f>IF(VLOOKUP($A82,CH_Input!$A$49:$B$61,2,FALSE)="Percentage",X$70,IF(VLOOKUP($A82,CH_Input!$A$49:$B$61,2,FALSE)="Fixed","Fixed",(W$70)))</f>
        <v>8</v>
      </c>
      <c r="X82" s="14">
        <f t="shared" si="77"/>
        <v>0</v>
      </c>
      <c r="Z82" s="93">
        <f>INDEX(CH_Input!$C$49:$AL$61,MATCH($A82,CH_Input!$A$49:$A$61,0),MATCH(Z$61,CH_Input!$C$48:$AL$48,0))</f>
        <v>0</v>
      </c>
      <c r="AA82" s="23">
        <f>IF(VLOOKUP($A82,CH_Input!$A$49:$B$61,2,FALSE)="Percentage",AB$70,IF(VLOOKUP($A82,CH_Input!$A$49:$B$61,2,FALSE)="Fixed","Fixed",(AA$70)))</f>
        <v>8</v>
      </c>
      <c r="AB82" s="14">
        <f t="shared" si="78"/>
        <v>0</v>
      </c>
      <c r="AD82" s="93">
        <f>INDEX(CH_Input!$C$49:$AL$61,MATCH($A82,CH_Input!$A$49:$A$61,0),MATCH(AD$61,CH_Input!$C$48:$AL$48,0))</f>
        <v>0</v>
      </c>
      <c r="AE82" s="23">
        <f>IF(VLOOKUP($A82,CH_Input!$A$49:$B$61,2,FALSE)="Percentage",AF$70,IF(VLOOKUP($A82,CH_Input!$A$49:$B$61,2,FALSE)="Fixed","Fixed",(AE$70)))</f>
        <v>8</v>
      </c>
      <c r="AF82" s="14">
        <f t="shared" si="79"/>
        <v>0</v>
      </c>
      <c r="AH82" s="93">
        <f>INDEX(CH_Input!$C$49:$AL$61,MATCH($A82,CH_Input!$A$49:$A$61,0),MATCH(AH$61,CH_Input!$C$48:$AL$48,0))</f>
        <v>0</v>
      </c>
      <c r="AI82" s="23">
        <f>IF(VLOOKUP($A82,CH_Input!$A$49:$B$61,2,FALSE)="Percentage",AJ$70,IF(VLOOKUP($A82,CH_Input!$A$49:$B$61,2,FALSE)="Fixed","Fixed",(AI$70)))</f>
        <v>8</v>
      </c>
      <c r="AJ82" s="14">
        <f t="shared" si="80"/>
        <v>0</v>
      </c>
      <c r="AL82" s="93">
        <f>INDEX(CH_Input!$C$49:$AL$61,MATCH($A82,CH_Input!$A$49:$A$61,0),MATCH(AL$61,CH_Input!$C$48:$AL$48,0))</f>
        <v>2.2700000000000001E-2</v>
      </c>
      <c r="AM82" s="23">
        <f>IF(VLOOKUP($A82,CH_Input!$A$49:$B$61,2,FALSE)="Percentage",AN$70,IF(VLOOKUP($A82,CH_Input!$A$49:$B$61,2,FALSE)="Fixed","Fixed",(AM$70)))</f>
        <v>8</v>
      </c>
      <c r="AN82" s="14">
        <f t="shared" si="81"/>
        <v>0.18</v>
      </c>
      <c r="AP82" s="93">
        <f>INDEX(CH_Input!$C$49:$AL$61,MATCH($A82,CH_Input!$A$49:$A$61,0),MATCH(AP$61,CH_Input!$C$48:$AL$48,0))</f>
        <v>2.2700000000000001E-2</v>
      </c>
      <c r="AQ82" s="23">
        <f>IF(VLOOKUP($A82,CH_Input!$A$49:$B$61,2,FALSE)="Percentage",AR$70,IF(VLOOKUP($A82,CH_Input!$A$49:$B$61,2,FALSE)="Fixed","Fixed",(AQ$70)))</f>
        <v>8</v>
      </c>
      <c r="AR82" s="14">
        <f t="shared" si="82"/>
        <v>0.18</v>
      </c>
      <c r="AS82" s="6"/>
      <c r="AT82" s="93">
        <f>INDEX(CH_Input!$C$49:$AL$61,MATCH($A82,CH_Input!$A$49:$A$61,0),MATCH(AT$61,CH_Input!$C$48:$AL$48,0))</f>
        <v>2.2700000000000001E-2</v>
      </c>
      <c r="AU82" s="23">
        <f>IF(VLOOKUP($A82,CH_Input!$A$49:$B$61,2,FALSE)="Percentage",AV$70,IF(VLOOKUP($A82,CH_Input!$A$49:$B$61,2,FALSE)="Fixed","Fixed",(AU$70)))</f>
        <v>8</v>
      </c>
      <c r="AV82" s="14">
        <f t="shared" si="83"/>
        <v>0.18</v>
      </c>
    </row>
    <row r="83" spans="1:48" x14ac:dyDescent="0.25">
      <c r="A83" s="28" t="str">
        <f>CH_Input!$A59</f>
        <v>DRMA</v>
      </c>
      <c r="B83" s="93">
        <f>INDEX(CH_Input!$C$49:$AL$61,MATCH($A83,CH_Input!$A$49:$A$61,0),MATCH(B$61,CH_Input!$C$48:$AL$48,0))</f>
        <v>0</v>
      </c>
      <c r="C83" s="23">
        <f>IF(VLOOKUP($A83,CH_Input!$A$49:$B$61,2,FALSE)="Percentage",D$70,IF(VLOOKUP($A83,CH_Input!$A$49:$B$61,2,FALSE)="Fixed","Fixed",(C$70)))</f>
        <v>8</v>
      </c>
      <c r="D83" s="14">
        <f t="shared" si="72"/>
        <v>0</v>
      </c>
      <c r="F83" s="93">
        <f>INDEX(CH_Input!$C$49:$AL$61,MATCH($A83,CH_Input!$A$49:$A$61,0),MATCH(F$61,CH_Input!$C$48:$AL$48,0))</f>
        <v>0</v>
      </c>
      <c r="G83" s="23">
        <f>IF(VLOOKUP($A83,CH_Input!$A$49:$B$61,2,FALSE)="Percentage",H$70,IF(VLOOKUP($A83,CH_Input!$A$49:$B$61,2,FALSE)="Fixed","Fixed",(G$70)))</f>
        <v>8</v>
      </c>
      <c r="H83" s="14">
        <f t="shared" si="73"/>
        <v>0</v>
      </c>
      <c r="J83" s="93">
        <f>INDEX(CH_Input!$C$49:$AL$61,MATCH($A83,CH_Input!$A$49:$A$61,0),MATCH(J$61,CH_Input!$C$48:$AL$48,0))</f>
        <v>0</v>
      </c>
      <c r="K83" s="23">
        <f>IF(VLOOKUP($A83,CH_Input!$A$49:$B$61,2,FALSE)="Percentage",L$70,IF(VLOOKUP($A83,CH_Input!$A$49:$B$61,2,FALSE)="Fixed","Fixed",(K$70)))</f>
        <v>8</v>
      </c>
      <c r="L83" s="14">
        <f t="shared" si="74"/>
        <v>0</v>
      </c>
      <c r="N83" s="93">
        <f>INDEX(CH_Input!$C$49:$AL$61,MATCH($A83,CH_Input!$A$49:$A$61,0),MATCH(N$61,CH_Input!$C$48:$AL$48,0))</f>
        <v>0</v>
      </c>
      <c r="O83" s="23">
        <f>IF(VLOOKUP($A83,CH_Input!$A$49:$B$61,2,FALSE)="Percentage",P$70,IF(VLOOKUP($A83,CH_Input!$A$49:$B$61,2,FALSE)="Fixed","Fixed",(O$70)))</f>
        <v>8</v>
      </c>
      <c r="P83" s="14">
        <f t="shared" si="75"/>
        <v>0</v>
      </c>
      <c r="R83" s="93">
        <f>INDEX(CH_Input!$C$49:$AL$61,MATCH($A83,CH_Input!$A$49:$A$61,0),MATCH(R$61,CH_Input!$C$48:$AL$48,0))</f>
        <v>0</v>
      </c>
      <c r="S83" s="23">
        <f>IF(VLOOKUP($A83,CH_Input!$A$49:$B$61,2,FALSE)="Percentage",T$70,IF(VLOOKUP($A83,CH_Input!$A$49:$B$61,2,FALSE)="Fixed","Fixed",(S$70)))</f>
        <v>8</v>
      </c>
      <c r="T83" s="14">
        <f t="shared" si="76"/>
        <v>0</v>
      </c>
      <c r="V83" s="93">
        <f>INDEX(CH_Input!$C$49:$AL$61,MATCH($A83,CH_Input!$A$49:$A$61,0),MATCH(V$61,CH_Input!$C$48:$AL$48,0))</f>
        <v>0</v>
      </c>
      <c r="W83" s="23">
        <f>IF(VLOOKUP($A83,CH_Input!$A$49:$B$61,2,FALSE)="Percentage",X$70,IF(VLOOKUP($A83,CH_Input!$A$49:$B$61,2,FALSE)="Fixed","Fixed",(W$70)))</f>
        <v>8</v>
      </c>
      <c r="X83" s="14">
        <f t="shared" si="77"/>
        <v>0</v>
      </c>
      <c r="Z83" s="93">
        <f>INDEX(CH_Input!$C$49:$AL$61,MATCH($A83,CH_Input!$A$49:$A$61,0),MATCH(Z$61,CH_Input!$C$48:$AL$48,0))</f>
        <v>0</v>
      </c>
      <c r="AA83" s="23">
        <f>IF(VLOOKUP($A83,CH_Input!$A$49:$B$61,2,FALSE)="Percentage",AB$70,IF(VLOOKUP($A83,CH_Input!$A$49:$B$61,2,FALSE)="Fixed","Fixed",(AA$70)))</f>
        <v>8</v>
      </c>
      <c r="AB83" s="14">
        <f t="shared" si="78"/>
        <v>0</v>
      </c>
      <c r="AD83" s="93">
        <f>INDEX(CH_Input!$C$49:$AL$61,MATCH($A83,CH_Input!$A$49:$A$61,0),MATCH(AD$61,CH_Input!$C$48:$AL$48,0))</f>
        <v>0</v>
      </c>
      <c r="AE83" s="23">
        <f>IF(VLOOKUP($A83,CH_Input!$A$49:$B$61,2,FALSE)="Percentage",AF$70,IF(VLOOKUP($A83,CH_Input!$A$49:$B$61,2,FALSE)="Fixed","Fixed",(AE$70)))</f>
        <v>8</v>
      </c>
      <c r="AF83" s="14">
        <f t="shared" si="79"/>
        <v>0</v>
      </c>
      <c r="AH83" s="93">
        <f>INDEX(CH_Input!$C$49:$AL$61,MATCH($A83,CH_Input!$A$49:$A$61,0),MATCH(AH$61,CH_Input!$C$48:$AL$48,0))</f>
        <v>0</v>
      </c>
      <c r="AI83" s="23">
        <f>IF(VLOOKUP($A83,CH_Input!$A$49:$B$61,2,FALSE)="Percentage",AJ$70,IF(VLOOKUP($A83,CH_Input!$A$49:$B$61,2,FALSE)="Fixed","Fixed",(AI$70)))</f>
        <v>8</v>
      </c>
      <c r="AJ83" s="14">
        <f t="shared" si="80"/>
        <v>0</v>
      </c>
      <c r="AL83" s="93">
        <f>INDEX(CH_Input!$C$49:$AL$61,MATCH($A83,CH_Input!$A$49:$A$61,0),MATCH(AL$61,CH_Input!$C$48:$AL$48,0))</f>
        <v>0</v>
      </c>
      <c r="AM83" s="23">
        <f>IF(VLOOKUP($A83,CH_Input!$A$49:$B$61,2,FALSE)="Percentage",AN$70,IF(VLOOKUP($A83,CH_Input!$A$49:$B$61,2,FALSE)="Fixed","Fixed",(AM$70)))</f>
        <v>8</v>
      </c>
      <c r="AN83" s="14">
        <f t="shared" si="81"/>
        <v>0</v>
      </c>
      <c r="AP83" s="93">
        <f>INDEX(CH_Input!$C$49:$AL$61,MATCH($A83,CH_Input!$A$49:$A$61,0),MATCH(AP$61,CH_Input!$C$48:$AL$48,0))</f>
        <v>0</v>
      </c>
      <c r="AQ83" s="23">
        <f>IF(VLOOKUP($A83,CH_Input!$A$49:$B$61,2,FALSE)="Percentage",AR$70,IF(VLOOKUP($A83,CH_Input!$A$49:$B$61,2,FALSE)="Fixed","Fixed",(AQ$70)))</f>
        <v>8</v>
      </c>
      <c r="AR83" s="14">
        <f t="shared" si="82"/>
        <v>0</v>
      </c>
      <c r="AS83" s="6"/>
      <c r="AT83" s="93">
        <f>INDEX(CH_Input!$C$49:$AL$61,MATCH($A83,CH_Input!$A$49:$A$61,0),MATCH(AT$61,CH_Input!$C$48:$AL$48,0))</f>
        <v>0</v>
      </c>
      <c r="AU83" s="23">
        <f>IF(VLOOKUP($A83,CH_Input!$A$49:$B$61,2,FALSE)="Percentage",AV$70,IF(VLOOKUP($A83,CH_Input!$A$49:$B$61,2,FALSE)="Fixed","Fixed",(AU$70)))</f>
        <v>8</v>
      </c>
      <c r="AV83" s="14">
        <f t="shared" si="83"/>
        <v>0</v>
      </c>
    </row>
    <row r="84" spans="1:48" x14ac:dyDescent="0.25">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72"/>
        <v>0</v>
      </c>
      <c r="F84" s="93">
        <f>INDEX(CH_Input!$C$49:$AL$61,MATCH($A84,CH_Input!$A$49:$A$61,0),MATCH(F$61,CH_Input!$C$48:$AL$48,0))</f>
        <v>0</v>
      </c>
      <c r="G84" s="23" t="str">
        <f>IF(VLOOKUP($A84,CH_Input!$A$49:$B$61,2,FALSE)="Percentage",H$70,IF(VLOOKUP($A84,CH_Input!$A$49:$B$61,2,FALSE)="Fixed","Fixed",(G$70)))</f>
        <v>Fixed</v>
      </c>
      <c r="H84" s="14">
        <f t="shared" si="73"/>
        <v>0</v>
      </c>
      <c r="J84" s="93">
        <f>INDEX(CH_Input!$C$49:$AL$61,MATCH($A84,CH_Input!$A$49:$A$61,0),MATCH(J$61,CH_Input!$C$48:$AL$48,0))</f>
        <v>0</v>
      </c>
      <c r="K84" s="23" t="str">
        <f>IF(VLOOKUP($A84,CH_Input!$A$49:$B$61,2,FALSE)="Percentage",L$70,IF(VLOOKUP($A84,CH_Input!$A$49:$B$61,2,FALSE)="Fixed","Fixed",(K$70)))</f>
        <v>Fixed</v>
      </c>
      <c r="L84" s="14">
        <f t="shared" si="74"/>
        <v>0</v>
      </c>
      <c r="N84" s="93">
        <f>INDEX(CH_Input!$C$49:$AL$61,MATCH($A84,CH_Input!$A$49:$A$61,0),MATCH(N$61,CH_Input!$C$48:$AL$48,0))</f>
        <v>0</v>
      </c>
      <c r="O84" s="23" t="str">
        <f>IF(VLOOKUP($A84,CH_Input!$A$49:$B$61,2,FALSE)="Percentage",P$70,IF(VLOOKUP($A84,CH_Input!$A$49:$B$61,2,FALSE)="Fixed","Fixed",(O$70)))</f>
        <v>Fixed</v>
      </c>
      <c r="P84" s="14">
        <f t="shared" si="75"/>
        <v>0</v>
      </c>
      <c r="R84" s="93">
        <f>INDEX(CH_Input!$C$49:$AL$61,MATCH($A84,CH_Input!$A$49:$A$61,0),MATCH(R$61,CH_Input!$C$48:$AL$48,0))</f>
        <v>0</v>
      </c>
      <c r="S84" s="23" t="str">
        <f>IF(VLOOKUP($A84,CH_Input!$A$49:$B$61,2,FALSE)="Percentage",T$70,IF(VLOOKUP($A84,CH_Input!$A$49:$B$61,2,FALSE)="Fixed","Fixed",(S$70)))</f>
        <v>Fixed</v>
      </c>
      <c r="T84" s="14">
        <f t="shared" si="76"/>
        <v>0</v>
      </c>
      <c r="V84" s="93">
        <f>INDEX(CH_Input!$C$49:$AL$61,MATCH($A84,CH_Input!$A$49:$A$61,0),MATCH(V$61,CH_Input!$C$48:$AL$48,0))</f>
        <v>0</v>
      </c>
      <c r="W84" s="23" t="str">
        <f>IF(VLOOKUP($A84,CH_Input!$A$49:$B$61,2,FALSE)="Percentage",X$70,IF(VLOOKUP($A84,CH_Input!$A$49:$B$61,2,FALSE)="Fixed","Fixed",(W$70)))</f>
        <v>Fixed</v>
      </c>
      <c r="X84" s="14">
        <f t="shared" si="77"/>
        <v>0</v>
      </c>
      <c r="Z84" s="93">
        <f>INDEX(CH_Input!$C$49:$AL$61,MATCH($A84,CH_Input!$A$49:$A$61,0),MATCH(Z$61,CH_Input!$C$48:$AL$48,0))</f>
        <v>0</v>
      </c>
      <c r="AA84" s="23" t="str">
        <f>IF(VLOOKUP($A84,CH_Input!$A$49:$B$61,2,FALSE)="Percentage",AB$70,IF(VLOOKUP($A84,CH_Input!$A$49:$B$61,2,FALSE)="Fixed","Fixed",(AA$70)))</f>
        <v>Fixed</v>
      </c>
      <c r="AB84" s="14">
        <f t="shared" si="78"/>
        <v>0</v>
      </c>
      <c r="AD84" s="93">
        <f>INDEX(CH_Input!$C$49:$AL$61,MATCH($A84,CH_Input!$A$49:$A$61,0),MATCH(AD$61,CH_Input!$C$48:$AL$48,0))</f>
        <v>0</v>
      </c>
      <c r="AE84" s="23" t="str">
        <f>IF(VLOOKUP($A84,CH_Input!$A$49:$B$61,2,FALSE)="Percentage",AF$70,IF(VLOOKUP($A84,CH_Input!$A$49:$B$61,2,FALSE)="Fixed","Fixed",(AE$70)))</f>
        <v>Fixed</v>
      </c>
      <c r="AF84" s="14">
        <f t="shared" si="79"/>
        <v>0</v>
      </c>
      <c r="AH84" s="93">
        <f>INDEX(CH_Input!$C$49:$AL$61,MATCH($A84,CH_Input!$A$49:$A$61,0),MATCH(AH$61,CH_Input!$C$48:$AL$48,0))</f>
        <v>0</v>
      </c>
      <c r="AI84" s="23" t="str">
        <f>IF(VLOOKUP($A84,CH_Input!$A$49:$B$61,2,FALSE)="Percentage",AJ$70,IF(VLOOKUP($A84,CH_Input!$A$49:$B$61,2,FALSE)="Fixed","Fixed",(AI$70)))</f>
        <v>Fixed</v>
      </c>
      <c r="AJ84" s="14">
        <f t="shared" si="80"/>
        <v>0</v>
      </c>
      <c r="AL84" s="93">
        <f>INDEX(CH_Input!$C$49:$AL$61,MATCH($A84,CH_Input!$A$49:$A$61,0),MATCH(AL$61,CH_Input!$C$48:$AL$48,0))</f>
        <v>-6.06</v>
      </c>
      <c r="AM84" s="23" t="str">
        <f>IF(VLOOKUP($A84,CH_Input!$A$49:$B$61,2,FALSE)="Percentage",AN$70,IF(VLOOKUP($A84,CH_Input!$A$49:$B$61,2,FALSE)="Fixed","Fixed",(AM$70)))</f>
        <v>Fixed</v>
      </c>
      <c r="AN84" s="14">
        <f t="shared" si="81"/>
        <v>-6.06</v>
      </c>
      <c r="AP84" s="93">
        <f>INDEX(CH_Input!$C$49:$AL$61,MATCH($A84,CH_Input!$A$49:$A$61,0),MATCH(AP$61,CH_Input!$C$48:$AL$48,0))</f>
        <v>-6.06</v>
      </c>
      <c r="AQ84" s="23" t="str">
        <f>IF(VLOOKUP($A84,CH_Input!$A$49:$B$61,2,FALSE)="Percentage",AR$70,IF(VLOOKUP($A84,CH_Input!$A$49:$B$61,2,FALSE)="Fixed","Fixed",(AQ$70)))</f>
        <v>Fixed</v>
      </c>
      <c r="AR84" s="14">
        <f t="shared" si="82"/>
        <v>-6.06</v>
      </c>
      <c r="AS84" s="6"/>
      <c r="AT84" s="93">
        <f>INDEX(CH_Input!$C$49:$AL$61,MATCH($A84,CH_Input!$A$49:$A$61,0),MATCH(AT$61,CH_Input!$C$48:$AL$48,0))</f>
        <v>-6.06</v>
      </c>
      <c r="AU84" s="23" t="str">
        <f>IF(VLOOKUP($A84,CH_Input!$A$49:$B$61,2,FALSE)="Percentage",AV$70,IF(VLOOKUP($A84,CH_Input!$A$49:$B$61,2,FALSE)="Fixed","Fixed",(AU$70)))</f>
        <v>Fixed</v>
      </c>
      <c r="AV84" s="14">
        <f t="shared" si="83"/>
        <v>-6.06</v>
      </c>
    </row>
    <row r="85" spans="1:48" x14ac:dyDescent="0.25">
      <c r="A85" s="28" t="str">
        <f>CH_Input!$A61</f>
        <v>Reserved</v>
      </c>
      <c r="B85" s="93">
        <f>INDEX(CH_Input!$C$49:$AL$61,MATCH($A85,CH_Input!$A$49:$A$61,0),MATCH(B$61,CH_Input!$C$48:$AL$48,0))</f>
        <v>0</v>
      </c>
      <c r="C85" s="23">
        <f>IF(VLOOKUP($A85,CH_Input!$A$49:$B$61,2,FALSE)="Percentage",D$70,IF(VLOOKUP($A85,CH_Input!$A$49:$B$61,2,FALSE)="Fixed","Fixed",(C$70)))</f>
        <v>8</v>
      </c>
      <c r="D85" s="14">
        <f t="shared" si="72"/>
        <v>0</v>
      </c>
      <c r="F85" s="93">
        <f>INDEX(CH_Input!$C$49:$AL$61,MATCH($A85,CH_Input!$A$49:$A$61,0),MATCH(F$61,CH_Input!$C$48:$AL$48,0))</f>
        <v>0</v>
      </c>
      <c r="G85" s="23">
        <f>IF(VLOOKUP($A85,CH_Input!$A$49:$B$61,2,FALSE)="Percentage",H$70,IF(VLOOKUP($A85,CH_Input!$A$49:$B$61,2,FALSE)="Fixed","Fixed",(G$70)))</f>
        <v>8</v>
      </c>
      <c r="H85" s="14">
        <f t="shared" si="73"/>
        <v>0</v>
      </c>
      <c r="J85" s="93">
        <f>INDEX(CH_Input!$C$49:$AL$61,MATCH($A85,CH_Input!$A$49:$A$61,0),MATCH(J$61,CH_Input!$C$48:$AL$48,0))</f>
        <v>0</v>
      </c>
      <c r="K85" s="23">
        <f>IF(VLOOKUP($A85,CH_Input!$A$49:$B$61,2,FALSE)="Percentage",L$70,IF(VLOOKUP($A85,CH_Input!$A$49:$B$61,2,FALSE)="Fixed","Fixed",(K$70)))</f>
        <v>8</v>
      </c>
      <c r="L85" s="14">
        <f t="shared" si="74"/>
        <v>0</v>
      </c>
      <c r="N85" s="93">
        <f>INDEX(CH_Input!$C$49:$AL$61,MATCH($A85,CH_Input!$A$49:$A$61,0),MATCH(N$61,CH_Input!$C$48:$AL$48,0))</f>
        <v>0</v>
      </c>
      <c r="O85" s="23">
        <f>IF(VLOOKUP($A85,CH_Input!$A$49:$B$61,2,FALSE)="Percentage",P$70,IF(VLOOKUP($A85,CH_Input!$A$49:$B$61,2,FALSE)="Fixed","Fixed",(O$70)))</f>
        <v>8</v>
      </c>
      <c r="P85" s="14">
        <f t="shared" si="75"/>
        <v>0</v>
      </c>
      <c r="R85" s="93">
        <f>INDEX(CH_Input!$C$49:$AL$61,MATCH($A85,CH_Input!$A$49:$A$61,0),MATCH(R$61,CH_Input!$C$48:$AL$48,0))</f>
        <v>0</v>
      </c>
      <c r="S85" s="23">
        <f>IF(VLOOKUP($A85,CH_Input!$A$49:$B$61,2,FALSE)="Percentage",T$70,IF(VLOOKUP($A85,CH_Input!$A$49:$B$61,2,FALSE)="Fixed","Fixed",(S$70)))</f>
        <v>8</v>
      </c>
      <c r="T85" s="14">
        <f t="shared" si="76"/>
        <v>0</v>
      </c>
      <c r="V85" s="93">
        <f>INDEX(CH_Input!$C$49:$AL$61,MATCH($A85,CH_Input!$A$49:$A$61,0),MATCH(V$61,CH_Input!$C$48:$AL$48,0))</f>
        <v>0</v>
      </c>
      <c r="W85" s="23">
        <f>IF(VLOOKUP($A85,CH_Input!$A$49:$B$61,2,FALSE)="Percentage",X$70,IF(VLOOKUP($A85,CH_Input!$A$49:$B$61,2,FALSE)="Fixed","Fixed",(W$70)))</f>
        <v>8</v>
      </c>
      <c r="X85" s="14">
        <f t="shared" si="77"/>
        <v>0</v>
      </c>
      <c r="Z85" s="93">
        <f>INDEX(CH_Input!$C$49:$AL$61,MATCH($A85,CH_Input!$A$49:$A$61,0),MATCH(Z$61,CH_Input!$C$48:$AL$48,0))</f>
        <v>0</v>
      </c>
      <c r="AA85" s="23">
        <f>IF(VLOOKUP($A85,CH_Input!$A$49:$B$61,2,FALSE)="Percentage",AB$70,IF(VLOOKUP($A85,CH_Input!$A$49:$B$61,2,FALSE)="Fixed","Fixed",(AA$70)))</f>
        <v>8</v>
      </c>
      <c r="AB85" s="14">
        <f t="shared" si="78"/>
        <v>0</v>
      </c>
      <c r="AD85" s="93">
        <f>INDEX(CH_Input!$C$49:$AL$61,MATCH($A85,CH_Input!$A$49:$A$61,0),MATCH(AD$61,CH_Input!$C$48:$AL$48,0))</f>
        <v>0</v>
      </c>
      <c r="AE85" s="23">
        <f>IF(VLOOKUP($A85,CH_Input!$A$49:$B$61,2,FALSE)="Percentage",AF$70,IF(VLOOKUP($A85,CH_Input!$A$49:$B$61,2,FALSE)="Fixed","Fixed",(AE$70)))</f>
        <v>8</v>
      </c>
      <c r="AF85" s="14">
        <f t="shared" si="79"/>
        <v>0</v>
      </c>
      <c r="AH85" s="93">
        <f>INDEX(CH_Input!$C$49:$AL$61,MATCH($A85,CH_Input!$A$49:$A$61,0),MATCH(AH$61,CH_Input!$C$48:$AL$48,0))</f>
        <v>0</v>
      </c>
      <c r="AI85" s="23">
        <f>IF(VLOOKUP($A85,CH_Input!$A$49:$B$61,2,FALSE)="Percentage",AJ$70,IF(VLOOKUP($A85,CH_Input!$A$49:$B$61,2,FALSE)="Fixed","Fixed",(AI$70)))</f>
        <v>8</v>
      </c>
      <c r="AJ85" s="14">
        <f t="shared" si="80"/>
        <v>0</v>
      </c>
      <c r="AL85" s="93">
        <f>INDEX(CH_Input!$C$49:$AL$61,MATCH($A85,CH_Input!$A$49:$A$61,0),MATCH(AL$61,CH_Input!$C$48:$AL$48,0))</f>
        <v>0</v>
      </c>
      <c r="AM85" s="23">
        <f>IF(VLOOKUP($A85,CH_Input!$A$49:$B$61,2,FALSE)="Percentage",AN$70,IF(VLOOKUP($A85,CH_Input!$A$49:$B$61,2,FALSE)="Fixed","Fixed",(AM$70)))</f>
        <v>8</v>
      </c>
      <c r="AN85" s="14">
        <f t="shared" si="81"/>
        <v>0</v>
      </c>
      <c r="AP85" s="93">
        <f>INDEX(CH_Input!$C$49:$AL$61,MATCH($A85,CH_Input!$A$49:$A$61,0),MATCH(AP$61,CH_Input!$C$48:$AL$48,0))</f>
        <v>0</v>
      </c>
      <c r="AQ85" s="23">
        <f>IF(VLOOKUP($A85,CH_Input!$A$49:$B$61,2,FALSE)="Percentage",AR$70,IF(VLOOKUP($A85,CH_Input!$A$49:$B$61,2,FALSE)="Fixed","Fixed",(AQ$70)))</f>
        <v>8</v>
      </c>
      <c r="AR85" s="14">
        <f t="shared" si="82"/>
        <v>0</v>
      </c>
      <c r="AS85" s="6"/>
      <c r="AT85" s="93">
        <f>INDEX(CH_Input!$C$49:$AL$61,MATCH($A85,CH_Input!$A$49:$A$61,0),MATCH(AT$61,CH_Input!$C$48:$AL$48,0))</f>
        <v>0</v>
      </c>
      <c r="AU85" s="23">
        <f>IF(VLOOKUP($A85,CH_Input!$A$49:$B$61,2,FALSE)="Percentage",AV$70,IF(VLOOKUP($A85,CH_Input!$A$49:$B$61,2,FALSE)="Fixed","Fixed",(AU$70)))</f>
        <v>8</v>
      </c>
      <c r="AV85" s="14">
        <f t="shared" si="83"/>
        <v>0</v>
      </c>
    </row>
    <row r="86" spans="1:48" x14ac:dyDescent="0.25">
      <c r="A86" t="s">
        <v>25</v>
      </c>
      <c r="B86" s="13"/>
      <c r="D86" s="19">
        <f>SUM(D73:D85)</f>
        <v>-8.18</v>
      </c>
      <c r="F86" s="13"/>
      <c r="H86" s="19">
        <f>SUM(H73:H85)</f>
        <v>-8.18</v>
      </c>
      <c r="J86" s="13"/>
      <c r="L86" s="19">
        <f>SUM(L73:L85)</f>
        <v>-8.18</v>
      </c>
      <c r="N86" s="13"/>
      <c r="P86" s="19">
        <f>SUM(P73:P85)</f>
        <v>-8.18</v>
      </c>
      <c r="R86" s="13"/>
      <c r="T86" s="19">
        <f>SUM(T73:T85)</f>
        <v>-12.55</v>
      </c>
      <c r="V86" s="13"/>
      <c r="X86" s="19">
        <f>SUM(X73:X85)</f>
        <v>-14.39</v>
      </c>
      <c r="Z86" s="13"/>
      <c r="AB86" s="19">
        <f>SUM(AB73:AB85)</f>
        <v>-14.39</v>
      </c>
      <c r="AD86" s="13"/>
      <c r="AF86" s="19">
        <f>SUM(AF73:AF85)</f>
        <v>-12.82</v>
      </c>
      <c r="AH86" s="13"/>
      <c r="AJ86" s="19">
        <f>SUM(AJ73:AJ85)</f>
        <v>-12.82</v>
      </c>
      <c r="AL86" s="13"/>
      <c r="AN86" s="19">
        <f>SUM(AN73:AN85)</f>
        <v>-16.29</v>
      </c>
      <c r="AP86" s="13"/>
      <c r="AR86" s="19">
        <f>SUM(AR73:AR85)</f>
        <v>-16.29</v>
      </c>
      <c r="AS86" s="43"/>
      <c r="AT86" s="13"/>
      <c r="AV86" s="19">
        <f>SUM(AV73:AV85)</f>
        <v>-16.29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7.0000000000000001E-3</v>
      </c>
      <c r="C89" s="6">
        <f>D86+D70</f>
        <v>21.839999999999996</v>
      </c>
      <c r="D89" s="14">
        <f>ROUND(B89*C89,2)</f>
        <v>0.15</v>
      </c>
      <c r="F89" s="22" cm="1">
        <f t="array" ref="F89">SUMPRODUCT(($A89=CH_Input!$A$64:$A$69)*(F$13=CH_Input!$B$63:$BI$63)*(CH_Input!$B$64:$BI$69))</f>
        <v>7.0000000000000001E-3</v>
      </c>
      <c r="G89" s="6">
        <f>H86+H70</f>
        <v>21.840799999999998</v>
      </c>
      <c r="H89" s="14">
        <f>ROUND(F89*G89,2)</f>
        <v>0.15</v>
      </c>
      <c r="J89" s="22" cm="1">
        <f t="array" ref="J89">SUMPRODUCT(($A89=CH_Input!$A$64:$A$69)*(J$13=CH_Input!$B$63:$BI$63)*(CH_Input!$B$64:$BI$69))</f>
        <v>7.0000000000000001E-3</v>
      </c>
      <c r="K89" s="6">
        <f>L86+L70</f>
        <v>21.840799999999998</v>
      </c>
      <c r="L89" s="14">
        <f>ROUND(J89*K89,2)</f>
        <v>0.15</v>
      </c>
      <c r="N89" s="22" cm="1">
        <f t="array" ref="N89">SUMPRODUCT(($A89=CH_Input!$A$64:$A$69)*(N$13=CH_Input!$B$63:$BI$63)*(CH_Input!$B$64:$BI$69))</f>
        <v>7.0000000000000001E-3</v>
      </c>
      <c r="O89" s="6">
        <f>P86+P70</f>
        <v>21.840799999999998</v>
      </c>
      <c r="P89" s="14">
        <f>ROUND(N89*O89,2)</f>
        <v>0.15</v>
      </c>
      <c r="R89" s="22" cm="1">
        <f t="array" ref="R89">SUMPRODUCT(($A89=CH_Input!$A$64:$A$69)*(R$13=CH_Input!$B$63:$BI$63)*(CH_Input!$B$64:$BI$69))</f>
        <v>7.0000000000000001E-3</v>
      </c>
      <c r="S89" s="6">
        <f>T86+T70</f>
        <v>19.62</v>
      </c>
      <c r="T89" s="14">
        <f>ROUND(R89*S89,2)</f>
        <v>0.14000000000000001</v>
      </c>
      <c r="V89" s="22" cm="1">
        <f t="array" ref="V89">SUMPRODUCT(($A89=CH_Input!$A$64:$A$69)*(V$13=CH_Input!$B$63:$BI$63)*(CH_Input!$B$64:$BI$69))</f>
        <v>7.0000000000000001E-3</v>
      </c>
      <c r="W89" s="6">
        <f>X86+X70</f>
        <v>17.78</v>
      </c>
      <c r="X89" s="14">
        <f>ROUND(V89*W89,2)</f>
        <v>0.12</v>
      </c>
      <c r="Z89" s="22" cm="1">
        <f t="array" ref="Z89">SUMPRODUCT(($A89=CH_Input!$A$64:$A$69)*(Z$13=CH_Input!$B$63:$BI$63)*(CH_Input!$B$64:$BI$69))</f>
        <v>7.0000000000000001E-3</v>
      </c>
      <c r="AA89" s="6">
        <f>AB86+AB70</f>
        <v>17.78</v>
      </c>
      <c r="AB89" s="14">
        <f>ROUND(Z89*AA89,2)</f>
        <v>0.12</v>
      </c>
      <c r="AD89" s="22" cm="1">
        <f t="array" ref="AD89">SUMPRODUCT(($A89=CH_Input!$A$64:$A$69)*(AD$13=CH_Input!$B$63:$BI$63)*(CH_Input!$B$64:$BI$69))</f>
        <v>7.0000000000000001E-3</v>
      </c>
      <c r="AE89" s="6">
        <f>AF86+AF70</f>
        <v>19.350000000000001</v>
      </c>
      <c r="AF89" s="14">
        <f>ROUND(AD89*AE89,2)</f>
        <v>0.14000000000000001</v>
      </c>
      <c r="AH89" s="22" cm="1">
        <f t="array" ref="AH89">SUMPRODUCT(($A89=CH_Input!$A$64:$A$69)*(AH$13=CH_Input!$B$63:$BI$63)*(CH_Input!$B$64:$BI$69))</f>
        <v>7.0000000000000001E-3</v>
      </c>
      <c r="AI89" s="6">
        <f>AJ86+AJ70</f>
        <v>19.350000000000001</v>
      </c>
      <c r="AJ89" s="14">
        <f>ROUND(AH89*AI89,2)</f>
        <v>0.14000000000000001</v>
      </c>
      <c r="AL89" s="22" cm="1">
        <f t="array" ref="AL89">SUMPRODUCT(($A89=CH_Input!$A$64:$A$69)*(AL$13=CH_Input!$B$63:$BI$63)*(CH_Input!$B$64:$BI$69))</f>
        <v>7.0000000000000001E-3</v>
      </c>
      <c r="AM89" s="6">
        <f>AN86+AN70</f>
        <v>15.880000000000003</v>
      </c>
      <c r="AN89" s="14">
        <f>ROUND(AL89*AM89,2)</f>
        <v>0.11</v>
      </c>
      <c r="AP89" s="22" cm="1">
        <f t="array" ref="AP89">SUMPRODUCT(($A89=CH_Input!$A$64:$A$69)*(AP$13=CH_Input!$B$63:$BI$63)*(CH_Input!$B$64:$BI$69))</f>
        <v>7.0000000000000001E-3</v>
      </c>
      <c r="AQ89" s="6">
        <f>AR86+AR70</f>
        <v>15.880000000000003</v>
      </c>
      <c r="AR89" s="14">
        <f>ROUND(AP89*AQ89,2)</f>
        <v>0.11</v>
      </c>
      <c r="AS89" s="6"/>
      <c r="AT89" s="22" cm="1">
        <f t="array" ref="AT89">SUMPRODUCT(($A89=CH_Input!$A$64:$A$69)*(AT$13=CH_Input!$B$63:$BI$63)*(CH_Input!$B$64:$BI$69))</f>
        <v>7.0000000000000001E-3</v>
      </c>
      <c r="AU89" s="6">
        <f>AV86+AV70</f>
        <v>15.880000000000003</v>
      </c>
      <c r="AV89" s="14">
        <f>ROUND(AT89*AU89,2)</f>
        <v>0.11</v>
      </c>
    </row>
    <row r="90" spans="1:48" ht="14.45" hidden="1" customHeight="1" x14ac:dyDescent="0.25">
      <c r="A90">
        <f>+CH_Input!A109</f>
        <v>0</v>
      </c>
      <c r="B90" s="22" cm="1">
        <f t="array" ref="B90">SUMPRODUCT(($A90=CH_Input!$A$64:$A$69)*(B$13=CH_Input!$B$63:$BI$63)*(CH_Input!$B$64:$BI$69))</f>
        <v>0</v>
      </c>
      <c r="C90" s="6">
        <f>C89</f>
        <v>21.839999999999996</v>
      </c>
      <c r="D90" s="14">
        <f t="shared" ref="D90:D94" si="84">ROUND(B90*C90,2)</f>
        <v>0</v>
      </c>
      <c r="F90" s="22" cm="1">
        <f t="array" ref="F90">SUMPRODUCT(($A90=CH_Input!$A$64:$A$69)*(F$13=CH_Input!$B$63:$BI$63)*(CH_Input!$B$64:$BI$69))</f>
        <v>0</v>
      </c>
      <c r="G90" s="6">
        <f>G89</f>
        <v>21.840799999999998</v>
      </c>
      <c r="H90" s="14">
        <f t="shared" ref="H90:H94" si="85">ROUND(F90*G90,2)</f>
        <v>0</v>
      </c>
      <c r="J90" s="22" cm="1">
        <f t="array" ref="J90">SUMPRODUCT(($A90=CH_Input!$A$64:$A$69)*(J$13=CH_Input!$B$63:$BI$63)*(CH_Input!$B$64:$BI$69))</f>
        <v>0</v>
      </c>
      <c r="K90" s="6">
        <f>K89</f>
        <v>21.840799999999998</v>
      </c>
      <c r="L90" s="14">
        <f t="shared" ref="L90:L94" si="86">ROUND(J90*K90,2)</f>
        <v>0</v>
      </c>
      <c r="N90" s="22" cm="1">
        <f t="array" ref="N90">SUMPRODUCT(($A90=CH_Input!$A$64:$A$69)*(N$13=CH_Input!$B$63:$BI$63)*(CH_Input!$B$64:$BI$69))</f>
        <v>0</v>
      </c>
      <c r="O90" s="6">
        <f>O89</f>
        <v>21.840799999999998</v>
      </c>
      <c r="P90" s="14">
        <f t="shared" ref="P90:P94" si="87">ROUND(N90*O90,2)</f>
        <v>0</v>
      </c>
      <c r="R90" s="22" cm="1">
        <f t="array" ref="R90">SUMPRODUCT(($A90=CH_Input!$A$64:$A$69)*(R$13=CH_Input!$B$63:$BI$63)*(CH_Input!$B$64:$BI$69))</f>
        <v>0</v>
      </c>
      <c r="S90" s="6">
        <f>S89</f>
        <v>19.62</v>
      </c>
      <c r="T90" s="14">
        <f t="shared" ref="T90:T94" si="88">ROUND(R90*S90,2)</f>
        <v>0</v>
      </c>
      <c r="V90" s="22" cm="1">
        <f t="array" ref="V90">SUMPRODUCT(($A90=CH_Input!$A$64:$A$69)*(V$13=CH_Input!$B$63:$BI$63)*(CH_Input!$B$64:$BI$69))</f>
        <v>0</v>
      </c>
      <c r="W90" s="6">
        <f>W89</f>
        <v>17.78</v>
      </c>
      <c r="X90" s="14">
        <f t="shared" ref="X90:X94" si="89">ROUND(V90*W90,2)</f>
        <v>0</v>
      </c>
      <c r="Z90" s="22" cm="1">
        <f t="array" ref="Z90">SUMPRODUCT(($A90=CH_Input!$A$64:$A$69)*(Z$13=CH_Input!$B$63:$BI$63)*(CH_Input!$B$64:$BI$69))</f>
        <v>0</v>
      </c>
      <c r="AA90" s="6">
        <f>AA89</f>
        <v>17.78</v>
      </c>
      <c r="AB90" s="14">
        <f t="shared" ref="AB90:AB94" si="90">ROUND(Z90*AA90,2)</f>
        <v>0</v>
      </c>
      <c r="AD90" s="22" cm="1">
        <f t="array" ref="AD90">SUMPRODUCT(($A90=CH_Input!$A$64:$A$69)*(AD$13=CH_Input!$B$63:$BI$63)*(CH_Input!$B$64:$BI$69))</f>
        <v>0</v>
      </c>
      <c r="AE90" s="6">
        <f>AE89</f>
        <v>19.350000000000001</v>
      </c>
      <c r="AF90" s="14">
        <f t="shared" ref="AF90:AF94" si="91">ROUND(AD90*AE90,2)</f>
        <v>0</v>
      </c>
      <c r="AH90" s="22" cm="1">
        <f t="array" ref="AH90">SUMPRODUCT(($A90=CH_Input!$A$64:$A$69)*(AH$13=CH_Input!$B$63:$BI$63)*(CH_Input!$B$64:$BI$69))</f>
        <v>0</v>
      </c>
      <c r="AI90" s="6">
        <f>AI89</f>
        <v>19.350000000000001</v>
      </c>
      <c r="AJ90" s="14">
        <f t="shared" ref="AJ90:AJ94" si="92">ROUND(AH90*AI90,2)</f>
        <v>0</v>
      </c>
      <c r="AL90" s="22" cm="1">
        <f t="array" ref="AL90">SUMPRODUCT(($A90=CH_Input!$A$64:$A$69)*(AL$13=CH_Input!$B$63:$BI$63)*(CH_Input!$B$64:$BI$69))</f>
        <v>0</v>
      </c>
      <c r="AM90" s="6">
        <f>AM89</f>
        <v>15.880000000000003</v>
      </c>
      <c r="AN90" s="14">
        <f t="shared" ref="AN90:AN94" si="93">ROUND(AL90*AM90,2)</f>
        <v>0</v>
      </c>
      <c r="AP90" s="22" cm="1">
        <f t="array" ref="AP90">SUMPRODUCT(($A90=CH_Input!$A$64:$A$69)*(AP$13=CH_Input!$B$63:$BI$63)*(CH_Input!$B$64:$BI$69))</f>
        <v>0</v>
      </c>
      <c r="AQ90" s="6">
        <f>AQ89</f>
        <v>15.880000000000003</v>
      </c>
      <c r="AR90" s="14">
        <f t="shared" ref="AR90:AR94" si="94">ROUND(AP90*AQ90,2)</f>
        <v>0</v>
      </c>
      <c r="AT90" s="22" cm="1">
        <f t="array" ref="AT90">SUMPRODUCT(($A90=CH_Input!$A$64:$A$69)*(AT$13=CH_Input!$B$63:$BI$63)*(CH_Input!$B$64:$BI$69))</f>
        <v>0</v>
      </c>
      <c r="AU90" s="6">
        <f>AU89</f>
        <v>15.880000000000003</v>
      </c>
      <c r="AV90" s="14">
        <f t="shared" ref="AV90:AV94" si="95">ROUND(AT90*AU90,2)</f>
        <v>0</v>
      </c>
    </row>
    <row r="91" spans="1:48" ht="14.45" hidden="1" customHeight="1" x14ac:dyDescent="0.25">
      <c r="A91">
        <f>+CH_Input!A110</f>
        <v>0</v>
      </c>
      <c r="B91" s="22" cm="1">
        <f t="array" ref="B91">SUMPRODUCT(($A91=CH_Input!$A$64:$A$69)*(B$13=CH_Input!$B$63:$BI$63)*(CH_Input!$B$64:$BI$69))</f>
        <v>0</v>
      </c>
      <c r="C91" s="6">
        <f t="shared" ref="C91:C94" si="96">C90</f>
        <v>21.839999999999996</v>
      </c>
      <c r="D91" s="14">
        <f t="shared" si="84"/>
        <v>0</v>
      </c>
      <c r="F91" s="22" cm="1">
        <f t="array" ref="F91">SUMPRODUCT(($A91=CH_Input!$A$64:$A$69)*(F$13=CH_Input!$B$63:$BI$63)*(CH_Input!$B$64:$BI$69))</f>
        <v>0</v>
      </c>
      <c r="G91" s="6">
        <f t="shared" ref="G91:G94" si="97">G90</f>
        <v>21.840799999999998</v>
      </c>
      <c r="H91" s="14">
        <f t="shared" si="85"/>
        <v>0</v>
      </c>
      <c r="J91" s="22" cm="1">
        <f t="array" ref="J91">SUMPRODUCT(($A91=CH_Input!$A$64:$A$69)*(J$13=CH_Input!$B$63:$BI$63)*(CH_Input!$B$64:$BI$69))</f>
        <v>0</v>
      </c>
      <c r="K91" s="6">
        <f t="shared" ref="K91:K94" si="98">K90</f>
        <v>21.840799999999998</v>
      </c>
      <c r="L91" s="14">
        <f t="shared" si="86"/>
        <v>0</v>
      </c>
      <c r="N91" s="22" cm="1">
        <f t="array" ref="N91">SUMPRODUCT(($A91=CH_Input!$A$64:$A$69)*(N$13=CH_Input!$B$63:$BI$63)*(CH_Input!$B$64:$BI$69))</f>
        <v>0</v>
      </c>
      <c r="O91" s="6">
        <f t="shared" ref="O91:O94" si="99">O90</f>
        <v>21.840799999999998</v>
      </c>
      <c r="P91" s="14">
        <f t="shared" si="87"/>
        <v>0</v>
      </c>
      <c r="R91" s="22" cm="1">
        <f t="array" ref="R91">SUMPRODUCT(($A91=CH_Input!$A$64:$A$69)*(R$13=CH_Input!$B$63:$BI$63)*(CH_Input!$B$64:$BI$69))</f>
        <v>0</v>
      </c>
      <c r="S91" s="6">
        <f t="shared" ref="S91:S94" si="100">S90</f>
        <v>19.62</v>
      </c>
      <c r="T91" s="14">
        <f t="shared" si="88"/>
        <v>0</v>
      </c>
      <c r="V91" s="22" cm="1">
        <f t="array" ref="V91">SUMPRODUCT(($A91=CH_Input!$A$64:$A$69)*(V$13=CH_Input!$B$63:$BI$63)*(CH_Input!$B$64:$BI$69))</f>
        <v>0</v>
      </c>
      <c r="W91" s="6">
        <f t="shared" ref="W91:W94" si="101">W90</f>
        <v>17.78</v>
      </c>
      <c r="X91" s="14">
        <f t="shared" si="89"/>
        <v>0</v>
      </c>
      <c r="Z91" s="22" cm="1">
        <f t="array" ref="Z91">SUMPRODUCT(($A91=CH_Input!$A$64:$A$69)*(Z$13=CH_Input!$B$63:$BI$63)*(CH_Input!$B$64:$BI$69))</f>
        <v>0</v>
      </c>
      <c r="AA91" s="6">
        <f t="shared" ref="AA91:AA94" si="102">AA90</f>
        <v>17.78</v>
      </c>
      <c r="AB91" s="14">
        <f t="shared" si="90"/>
        <v>0</v>
      </c>
      <c r="AD91" s="22" cm="1">
        <f t="array" ref="AD91">SUMPRODUCT(($A91=CH_Input!$A$64:$A$69)*(AD$13=CH_Input!$B$63:$BI$63)*(CH_Input!$B$64:$BI$69))</f>
        <v>0</v>
      </c>
      <c r="AE91" s="6">
        <f t="shared" ref="AE91:AE94" si="103">AE90</f>
        <v>19.350000000000001</v>
      </c>
      <c r="AF91" s="14">
        <f t="shared" si="91"/>
        <v>0</v>
      </c>
      <c r="AH91" s="22" cm="1">
        <f t="array" ref="AH91">SUMPRODUCT(($A91=CH_Input!$A$64:$A$69)*(AH$13=CH_Input!$B$63:$BI$63)*(CH_Input!$B$64:$BI$69))</f>
        <v>0</v>
      </c>
      <c r="AI91" s="6">
        <f t="shared" ref="AI91:AI94" si="104">AI90</f>
        <v>19.350000000000001</v>
      </c>
      <c r="AJ91" s="14">
        <f t="shared" si="92"/>
        <v>0</v>
      </c>
      <c r="AL91" s="22" cm="1">
        <f t="array" ref="AL91">SUMPRODUCT(($A91=CH_Input!$A$64:$A$69)*(AL$13=CH_Input!$B$63:$BI$63)*(CH_Input!$B$64:$BI$69))</f>
        <v>0</v>
      </c>
      <c r="AM91" s="6">
        <f t="shared" ref="AM91:AM94" si="105">AM90</f>
        <v>15.880000000000003</v>
      </c>
      <c r="AN91" s="14">
        <f t="shared" si="93"/>
        <v>0</v>
      </c>
      <c r="AP91" s="22" cm="1">
        <f t="array" ref="AP91">SUMPRODUCT(($A91=CH_Input!$A$64:$A$69)*(AP$13=CH_Input!$B$63:$BI$63)*(CH_Input!$B$64:$BI$69))</f>
        <v>0</v>
      </c>
      <c r="AQ91" s="6">
        <f t="shared" ref="AQ91:AQ94" si="106">AQ90</f>
        <v>15.880000000000003</v>
      </c>
      <c r="AR91" s="14">
        <f t="shared" si="94"/>
        <v>0</v>
      </c>
      <c r="AT91" s="22" cm="1">
        <f t="array" ref="AT91">SUMPRODUCT(($A91=CH_Input!$A$64:$A$69)*(AT$13=CH_Input!$B$63:$BI$63)*(CH_Input!$B$64:$BI$69))</f>
        <v>0</v>
      </c>
      <c r="AU91" s="6">
        <f t="shared" ref="AU91:AU94" si="107">AU90</f>
        <v>15.880000000000003</v>
      </c>
      <c r="AV91" s="14">
        <f t="shared" si="95"/>
        <v>0</v>
      </c>
    </row>
    <row r="92" spans="1:48" ht="14.45" hidden="1" customHeight="1" x14ac:dyDescent="0.25">
      <c r="A92">
        <f>+CH_Input!A111</f>
        <v>0</v>
      </c>
      <c r="B92" s="22" cm="1">
        <f t="array" ref="B92">SUMPRODUCT(($A92=CH_Input!$A$64:$A$69)*(B$13=CH_Input!$B$63:$BI$63)*(CH_Input!$B$64:$BI$69))</f>
        <v>0</v>
      </c>
      <c r="C92" s="6">
        <f t="shared" si="96"/>
        <v>21.839999999999996</v>
      </c>
      <c r="D92" s="14">
        <f t="shared" si="84"/>
        <v>0</v>
      </c>
      <c r="F92" s="22" cm="1">
        <f t="array" ref="F92">SUMPRODUCT(($A92=CH_Input!$A$64:$A$69)*(F$13=CH_Input!$B$63:$BI$63)*(CH_Input!$B$64:$BI$69))</f>
        <v>0</v>
      </c>
      <c r="G92" s="6">
        <f t="shared" si="97"/>
        <v>21.840799999999998</v>
      </c>
      <c r="H92" s="14">
        <f t="shared" si="85"/>
        <v>0</v>
      </c>
      <c r="J92" s="22" cm="1">
        <f t="array" ref="J92">SUMPRODUCT(($A92=CH_Input!$A$64:$A$69)*(J$13=CH_Input!$B$63:$BI$63)*(CH_Input!$B$64:$BI$69))</f>
        <v>0</v>
      </c>
      <c r="K92" s="6">
        <f t="shared" si="98"/>
        <v>21.840799999999998</v>
      </c>
      <c r="L92" s="14">
        <f t="shared" si="86"/>
        <v>0</v>
      </c>
      <c r="N92" s="22" cm="1">
        <f t="array" ref="N92">SUMPRODUCT(($A92=CH_Input!$A$64:$A$69)*(N$13=CH_Input!$B$63:$BI$63)*(CH_Input!$B$64:$BI$69))</f>
        <v>0</v>
      </c>
      <c r="O92" s="6">
        <f t="shared" si="99"/>
        <v>21.840799999999998</v>
      </c>
      <c r="P92" s="14">
        <f t="shared" si="87"/>
        <v>0</v>
      </c>
      <c r="R92" s="22" cm="1">
        <f t="array" ref="R92">SUMPRODUCT(($A92=CH_Input!$A$64:$A$69)*(R$13=CH_Input!$B$63:$BI$63)*(CH_Input!$B$64:$BI$69))</f>
        <v>0</v>
      </c>
      <c r="S92" s="6">
        <f t="shared" si="100"/>
        <v>19.62</v>
      </c>
      <c r="T92" s="14">
        <f t="shared" si="88"/>
        <v>0</v>
      </c>
      <c r="V92" s="22" cm="1">
        <f t="array" ref="V92">SUMPRODUCT(($A92=CH_Input!$A$64:$A$69)*(V$13=CH_Input!$B$63:$BI$63)*(CH_Input!$B$64:$BI$69))</f>
        <v>0</v>
      </c>
      <c r="W92" s="6">
        <f t="shared" si="101"/>
        <v>17.78</v>
      </c>
      <c r="X92" s="14">
        <f t="shared" si="89"/>
        <v>0</v>
      </c>
      <c r="Z92" s="22" cm="1">
        <f t="array" ref="Z92">SUMPRODUCT(($A92=CH_Input!$A$64:$A$69)*(Z$13=CH_Input!$B$63:$BI$63)*(CH_Input!$B$64:$BI$69))</f>
        <v>0</v>
      </c>
      <c r="AA92" s="6">
        <f t="shared" si="102"/>
        <v>17.78</v>
      </c>
      <c r="AB92" s="14">
        <f t="shared" si="90"/>
        <v>0</v>
      </c>
      <c r="AD92" s="22" cm="1">
        <f t="array" ref="AD92">SUMPRODUCT(($A92=CH_Input!$A$64:$A$69)*(AD$13=CH_Input!$B$63:$BI$63)*(CH_Input!$B$64:$BI$69))</f>
        <v>0</v>
      </c>
      <c r="AE92" s="6">
        <f t="shared" si="103"/>
        <v>19.350000000000001</v>
      </c>
      <c r="AF92" s="14">
        <f t="shared" si="91"/>
        <v>0</v>
      </c>
      <c r="AH92" s="22" cm="1">
        <f t="array" ref="AH92">SUMPRODUCT(($A92=CH_Input!$A$64:$A$69)*(AH$13=CH_Input!$B$63:$BI$63)*(CH_Input!$B$64:$BI$69))</f>
        <v>0</v>
      </c>
      <c r="AI92" s="6">
        <f t="shared" si="104"/>
        <v>19.350000000000001</v>
      </c>
      <c r="AJ92" s="14">
        <f t="shared" si="92"/>
        <v>0</v>
      </c>
      <c r="AL92" s="22" cm="1">
        <f t="array" ref="AL92">SUMPRODUCT(($A92=CH_Input!$A$64:$A$69)*(AL$13=CH_Input!$B$63:$BI$63)*(CH_Input!$B$64:$BI$69))</f>
        <v>0</v>
      </c>
      <c r="AM92" s="6">
        <f t="shared" si="105"/>
        <v>15.880000000000003</v>
      </c>
      <c r="AN92" s="14">
        <f t="shared" si="93"/>
        <v>0</v>
      </c>
      <c r="AP92" s="22" cm="1">
        <f t="array" ref="AP92">SUMPRODUCT(($A92=CH_Input!$A$64:$A$69)*(AP$13=CH_Input!$B$63:$BI$63)*(CH_Input!$B$64:$BI$69))</f>
        <v>0</v>
      </c>
      <c r="AQ92" s="6">
        <f t="shared" si="106"/>
        <v>15.880000000000003</v>
      </c>
      <c r="AR92" s="14">
        <f t="shared" si="94"/>
        <v>0</v>
      </c>
      <c r="AT92" s="22" cm="1">
        <f t="array" ref="AT92">SUMPRODUCT(($A92=CH_Input!$A$64:$A$69)*(AT$13=CH_Input!$B$63:$BI$63)*(CH_Input!$B$64:$BI$69))</f>
        <v>0</v>
      </c>
      <c r="AU92" s="6">
        <f t="shared" si="107"/>
        <v>15.880000000000003</v>
      </c>
      <c r="AV92" s="14">
        <f t="shared" si="95"/>
        <v>0</v>
      </c>
    </row>
    <row r="93" spans="1:48" ht="14.45" hidden="1" customHeight="1" x14ac:dyDescent="0.25">
      <c r="A93">
        <f>+CH_Input!A112</f>
        <v>0</v>
      </c>
      <c r="B93" s="22" cm="1">
        <f t="array" ref="B93">SUMPRODUCT(($A93=CH_Input!$A$64:$A$69)*(B$13=CH_Input!$B$63:$BI$63)*(CH_Input!$B$64:$BI$69))</f>
        <v>0</v>
      </c>
      <c r="C93" s="6">
        <f t="shared" si="96"/>
        <v>21.839999999999996</v>
      </c>
      <c r="D93" s="14">
        <f t="shared" si="84"/>
        <v>0</v>
      </c>
      <c r="F93" s="22" cm="1">
        <f t="array" ref="F93">SUMPRODUCT(($A93=CH_Input!$A$64:$A$69)*(F$13=CH_Input!$B$63:$BI$63)*(CH_Input!$B$64:$BI$69))</f>
        <v>0</v>
      </c>
      <c r="G93" s="6">
        <f t="shared" si="97"/>
        <v>21.840799999999998</v>
      </c>
      <c r="H93" s="14">
        <f t="shared" si="85"/>
        <v>0</v>
      </c>
      <c r="J93" s="22" cm="1">
        <f t="array" ref="J93">SUMPRODUCT(($A93=CH_Input!$A$64:$A$69)*(J$13=CH_Input!$B$63:$BI$63)*(CH_Input!$B$64:$BI$69))</f>
        <v>0</v>
      </c>
      <c r="K93" s="6">
        <f t="shared" si="98"/>
        <v>21.840799999999998</v>
      </c>
      <c r="L93" s="14">
        <f t="shared" si="86"/>
        <v>0</v>
      </c>
      <c r="N93" s="22" cm="1">
        <f t="array" ref="N93">SUMPRODUCT(($A93=CH_Input!$A$64:$A$69)*(N$13=CH_Input!$B$63:$BI$63)*(CH_Input!$B$64:$BI$69))</f>
        <v>0</v>
      </c>
      <c r="O93" s="6">
        <f t="shared" si="99"/>
        <v>21.840799999999998</v>
      </c>
      <c r="P93" s="14">
        <f t="shared" si="87"/>
        <v>0</v>
      </c>
      <c r="R93" s="22" cm="1">
        <f t="array" ref="R93">SUMPRODUCT(($A93=CH_Input!$A$64:$A$69)*(R$13=CH_Input!$B$63:$BI$63)*(CH_Input!$B$64:$BI$69))</f>
        <v>0</v>
      </c>
      <c r="S93" s="6">
        <f t="shared" si="100"/>
        <v>19.62</v>
      </c>
      <c r="T93" s="14">
        <f t="shared" si="88"/>
        <v>0</v>
      </c>
      <c r="V93" s="22" cm="1">
        <f t="array" ref="V93">SUMPRODUCT(($A93=CH_Input!$A$64:$A$69)*(V$13=CH_Input!$B$63:$BI$63)*(CH_Input!$B$64:$BI$69))</f>
        <v>0</v>
      </c>
      <c r="W93" s="6">
        <f t="shared" si="101"/>
        <v>17.78</v>
      </c>
      <c r="X93" s="14">
        <f t="shared" si="89"/>
        <v>0</v>
      </c>
      <c r="Z93" s="22" cm="1">
        <f t="array" ref="Z93">SUMPRODUCT(($A93=CH_Input!$A$64:$A$69)*(Z$13=CH_Input!$B$63:$BI$63)*(CH_Input!$B$64:$BI$69))</f>
        <v>0</v>
      </c>
      <c r="AA93" s="6">
        <f t="shared" si="102"/>
        <v>17.78</v>
      </c>
      <c r="AB93" s="14">
        <f t="shared" si="90"/>
        <v>0</v>
      </c>
      <c r="AD93" s="22" cm="1">
        <f t="array" ref="AD93">SUMPRODUCT(($A93=CH_Input!$A$64:$A$69)*(AD$13=CH_Input!$B$63:$BI$63)*(CH_Input!$B$64:$BI$69))</f>
        <v>0</v>
      </c>
      <c r="AE93" s="6">
        <f t="shared" si="103"/>
        <v>19.350000000000001</v>
      </c>
      <c r="AF93" s="14">
        <f t="shared" si="91"/>
        <v>0</v>
      </c>
      <c r="AH93" s="22" cm="1">
        <f t="array" ref="AH93">SUMPRODUCT(($A93=CH_Input!$A$64:$A$69)*(AH$13=CH_Input!$B$63:$BI$63)*(CH_Input!$B$64:$BI$69))</f>
        <v>0</v>
      </c>
      <c r="AI93" s="6">
        <f t="shared" si="104"/>
        <v>19.350000000000001</v>
      </c>
      <c r="AJ93" s="14">
        <f t="shared" si="92"/>
        <v>0</v>
      </c>
      <c r="AL93" s="22" cm="1">
        <f t="array" ref="AL93">SUMPRODUCT(($A93=CH_Input!$A$64:$A$69)*(AL$13=CH_Input!$B$63:$BI$63)*(CH_Input!$B$64:$BI$69))</f>
        <v>0</v>
      </c>
      <c r="AM93" s="6">
        <f t="shared" si="105"/>
        <v>15.880000000000003</v>
      </c>
      <c r="AN93" s="14">
        <f t="shared" si="93"/>
        <v>0</v>
      </c>
      <c r="AP93" s="22" cm="1">
        <f t="array" ref="AP93">SUMPRODUCT(($A93=CH_Input!$A$64:$A$69)*(AP$13=CH_Input!$B$63:$BI$63)*(CH_Input!$B$64:$BI$69))</f>
        <v>0</v>
      </c>
      <c r="AQ93" s="6">
        <f t="shared" si="106"/>
        <v>15.880000000000003</v>
      </c>
      <c r="AR93" s="14">
        <f t="shared" si="94"/>
        <v>0</v>
      </c>
      <c r="AT93" s="22" cm="1">
        <f t="array" ref="AT93">SUMPRODUCT(($A93=CH_Input!$A$64:$A$69)*(AT$13=CH_Input!$B$63:$BI$63)*(CH_Input!$B$64:$BI$69))</f>
        <v>0</v>
      </c>
      <c r="AU93" s="6">
        <f t="shared" si="107"/>
        <v>15.880000000000003</v>
      </c>
      <c r="AV93" s="14">
        <f t="shared" si="95"/>
        <v>0</v>
      </c>
    </row>
    <row r="94" spans="1:48" ht="14.45" hidden="1" customHeight="1" x14ac:dyDescent="0.25">
      <c r="A94">
        <f>+CH_Input!A113</f>
        <v>0</v>
      </c>
      <c r="B94" s="22" cm="1">
        <f t="array" ref="B94">SUMPRODUCT(($A94=CH_Input!$A$64:$A$69)*(B$13=CH_Input!$B$63:$BI$63)*(CH_Input!$B$64:$BI$69))</f>
        <v>0</v>
      </c>
      <c r="C94" s="6">
        <f t="shared" si="96"/>
        <v>21.839999999999996</v>
      </c>
      <c r="D94" s="14">
        <f t="shared" si="84"/>
        <v>0</v>
      </c>
      <c r="F94" s="22" cm="1">
        <f t="array" ref="F94">SUMPRODUCT(($A94=CH_Input!$A$64:$A$69)*(F$13=CH_Input!$B$63:$BI$63)*(CH_Input!$B$64:$BI$69))</f>
        <v>0</v>
      </c>
      <c r="G94" s="6">
        <f t="shared" si="97"/>
        <v>21.840799999999998</v>
      </c>
      <c r="H94" s="14">
        <f t="shared" si="85"/>
        <v>0</v>
      </c>
      <c r="J94" s="22" cm="1">
        <f t="array" ref="J94">SUMPRODUCT(($A94=CH_Input!$A$64:$A$69)*(J$13=CH_Input!$B$63:$BI$63)*(CH_Input!$B$64:$BI$69))</f>
        <v>0</v>
      </c>
      <c r="K94" s="6">
        <f t="shared" si="98"/>
        <v>21.840799999999998</v>
      </c>
      <c r="L94" s="14">
        <f t="shared" si="86"/>
        <v>0</v>
      </c>
      <c r="N94" s="22" cm="1">
        <f t="array" ref="N94">SUMPRODUCT(($A94=CH_Input!$A$64:$A$69)*(N$13=CH_Input!$B$63:$BI$63)*(CH_Input!$B$64:$BI$69))</f>
        <v>0</v>
      </c>
      <c r="O94" s="6">
        <f t="shared" si="99"/>
        <v>21.840799999999998</v>
      </c>
      <c r="P94" s="14">
        <f t="shared" si="87"/>
        <v>0</v>
      </c>
      <c r="R94" s="22" cm="1">
        <f t="array" ref="R94">SUMPRODUCT(($A94=CH_Input!$A$64:$A$69)*(R$13=CH_Input!$B$63:$BI$63)*(CH_Input!$B$64:$BI$69))</f>
        <v>0</v>
      </c>
      <c r="S94" s="6">
        <f t="shared" si="100"/>
        <v>19.62</v>
      </c>
      <c r="T94" s="14">
        <f t="shared" si="88"/>
        <v>0</v>
      </c>
      <c r="V94" s="22" cm="1">
        <f t="array" ref="V94">SUMPRODUCT(($A94=CH_Input!$A$64:$A$69)*(V$13=CH_Input!$B$63:$BI$63)*(CH_Input!$B$64:$BI$69))</f>
        <v>0</v>
      </c>
      <c r="W94" s="6">
        <f t="shared" si="101"/>
        <v>17.78</v>
      </c>
      <c r="X94" s="14">
        <f t="shared" si="89"/>
        <v>0</v>
      </c>
      <c r="Z94" s="22" cm="1">
        <f t="array" ref="Z94">SUMPRODUCT(($A94=CH_Input!$A$64:$A$69)*(Z$13=CH_Input!$B$63:$BI$63)*(CH_Input!$B$64:$BI$69))</f>
        <v>0</v>
      </c>
      <c r="AA94" s="6">
        <f t="shared" si="102"/>
        <v>17.78</v>
      </c>
      <c r="AB94" s="14">
        <f t="shared" si="90"/>
        <v>0</v>
      </c>
      <c r="AD94" s="22" cm="1">
        <f t="array" ref="AD94">SUMPRODUCT(($A94=CH_Input!$A$64:$A$69)*(AD$13=CH_Input!$B$63:$BI$63)*(CH_Input!$B$64:$BI$69))</f>
        <v>0</v>
      </c>
      <c r="AE94" s="6">
        <f t="shared" si="103"/>
        <v>19.350000000000001</v>
      </c>
      <c r="AF94" s="14">
        <f t="shared" si="91"/>
        <v>0</v>
      </c>
      <c r="AH94" s="22" cm="1">
        <f t="array" ref="AH94">SUMPRODUCT(($A94=CH_Input!$A$64:$A$69)*(AH$13=CH_Input!$B$63:$BI$63)*(CH_Input!$B$64:$BI$69))</f>
        <v>0</v>
      </c>
      <c r="AI94" s="6">
        <f t="shared" si="104"/>
        <v>19.350000000000001</v>
      </c>
      <c r="AJ94" s="14">
        <f t="shared" si="92"/>
        <v>0</v>
      </c>
      <c r="AL94" s="22" cm="1">
        <f t="array" ref="AL94">SUMPRODUCT(($A94=CH_Input!$A$64:$A$69)*(AL$13=CH_Input!$B$63:$BI$63)*(CH_Input!$B$64:$BI$69))</f>
        <v>0</v>
      </c>
      <c r="AM94" s="6">
        <f t="shared" si="105"/>
        <v>15.880000000000003</v>
      </c>
      <c r="AN94" s="14">
        <f t="shared" si="93"/>
        <v>0</v>
      </c>
      <c r="AP94" s="22" cm="1">
        <f t="array" ref="AP94">SUMPRODUCT(($A94=CH_Input!$A$64:$A$69)*(AP$13=CH_Input!$B$63:$BI$63)*(CH_Input!$B$64:$BI$69))</f>
        <v>0</v>
      </c>
      <c r="AQ94" s="6">
        <f t="shared" si="106"/>
        <v>15.880000000000003</v>
      </c>
      <c r="AR94" s="14">
        <f t="shared" si="94"/>
        <v>0</v>
      </c>
      <c r="AT94" s="22" cm="1">
        <f t="array" ref="AT94">SUMPRODUCT(($A94=CH_Input!$A$64:$A$69)*(AT$13=CH_Input!$B$63:$BI$63)*(CH_Input!$B$64:$BI$69))</f>
        <v>0</v>
      </c>
      <c r="AU94" s="6">
        <f t="shared" si="107"/>
        <v>15.880000000000003</v>
      </c>
      <c r="AV94" s="14">
        <f t="shared" si="95"/>
        <v>0</v>
      </c>
    </row>
    <row r="95" spans="1:48" x14ac:dyDescent="0.25">
      <c r="A95" t="s">
        <v>25</v>
      </c>
      <c r="B95" s="13"/>
      <c r="D95" s="19">
        <f>SUM(D89:D94)</f>
        <v>0.15</v>
      </c>
      <c r="F95" s="13"/>
      <c r="H95" s="19">
        <f>SUM(H89:H94)</f>
        <v>0.15</v>
      </c>
      <c r="J95" s="13"/>
      <c r="L95" s="19">
        <f>SUM(L89:L94)</f>
        <v>0.15</v>
      </c>
      <c r="N95" s="13"/>
      <c r="P95" s="19">
        <f>SUM(P89:P94)</f>
        <v>0.15</v>
      </c>
      <c r="R95" s="13"/>
      <c r="T95" s="19">
        <f>SUM(T89:T94)</f>
        <v>0.14000000000000001</v>
      </c>
      <c r="V95" s="13"/>
      <c r="X95" s="19">
        <f>SUM(X89:X94)</f>
        <v>0.12</v>
      </c>
      <c r="Z95" s="13"/>
      <c r="AB95" s="19">
        <f>SUM(AB89:AB94)</f>
        <v>0.12</v>
      </c>
      <c r="AD95" s="13"/>
      <c r="AF95" s="19">
        <f>SUM(AF89:AF94)</f>
        <v>0.14000000000000001</v>
      </c>
      <c r="AH95" s="13"/>
      <c r="AJ95" s="19">
        <f>SUM(AJ89:AJ94)</f>
        <v>0.14000000000000001</v>
      </c>
      <c r="AL95" s="13"/>
      <c r="AN95" s="19">
        <f>SUM(AN89:AN94)</f>
        <v>0.11</v>
      </c>
      <c r="AP95" s="13"/>
      <c r="AR95" s="19">
        <f>SUM(AR89:AR94)</f>
        <v>0.11</v>
      </c>
      <c r="AT95" s="13"/>
      <c r="AV95" s="19">
        <f>SUM(AV89:AV94)</f>
        <v>0.11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21.989999999999995</v>
      </c>
      <c r="F97" s="20"/>
      <c r="G97" s="21"/>
      <c r="H97" s="24">
        <f>H70+H86+H89</f>
        <v>21.990799999999997</v>
      </c>
      <c r="J97" s="20"/>
      <c r="K97" s="21"/>
      <c r="L97" s="24">
        <f>L70+L86+L89</f>
        <v>21.990799999999997</v>
      </c>
      <c r="N97" s="20"/>
      <c r="O97" s="21"/>
      <c r="P97" s="24">
        <f>P70+P86+P89</f>
        <v>21.990799999999997</v>
      </c>
      <c r="R97" s="20"/>
      <c r="S97" s="21"/>
      <c r="T97" s="24">
        <f>T70+T86+T89</f>
        <v>19.760000000000002</v>
      </c>
      <c r="V97" s="20"/>
      <c r="W97" s="21"/>
      <c r="X97" s="24">
        <f>X70+X86+X89</f>
        <v>17.900000000000002</v>
      </c>
      <c r="Z97" s="20"/>
      <c r="AA97" s="21"/>
      <c r="AB97" s="24">
        <f>AB70+AB86+AB89</f>
        <v>17.900000000000002</v>
      </c>
      <c r="AD97" s="20"/>
      <c r="AE97" s="21"/>
      <c r="AF97" s="24">
        <f>AF70+AF86+AF89</f>
        <v>19.490000000000002</v>
      </c>
      <c r="AH97" s="20"/>
      <c r="AI97" s="21"/>
      <c r="AJ97" s="24">
        <f>AJ70+AJ86+AJ89</f>
        <v>19.490000000000002</v>
      </c>
      <c r="AL97" s="20"/>
      <c r="AM97" s="21"/>
      <c r="AN97" s="24">
        <f>AN70+AN86+AN89</f>
        <v>15.990000000000002</v>
      </c>
      <c r="AP97" s="20"/>
      <c r="AQ97" s="21"/>
      <c r="AR97" s="24">
        <f>AR70+AR86+AR89</f>
        <v>15.990000000000002</v>
      </c>
      <c r="AS97" s="95"/>
      <c r="AT97" s="20"/>
      <c r="AU97" s="21"/>
      <c r="AV97" s="24">
        <f>AV70+AV86+AV89</f>
        <v>15.990000000000002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OR(CH_Input!$B33="Fixed",CH_Input!$B33="Volumetric")</xm:f>
            <x14:dxf>
              <numFmt numFmtId="172" formatCode="&quot;$&quot;#,##0.000"/>
            </x14:dxf>
          </x14:cfRule>
          <x14:cfRule type="expression" priority="26" id="{AE62C3A9-66E7-429A-A6AA-15C1EEF8AFB9}">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OR(CH_Input!$B49="Fixed",CH_Input!$B49="Volumetric")</xm:f>
            <x14:dxf>
              <numFmt numFmtId="172" formatCode="&quot;$&quot;#,##0.000"/>
            </x14:dxf>
          </x14:cfRule>
          <x14:cfRule type="expression" priority="50" id="{F2ADEFE4-B99A-4DBA-8489-8C24288E8A0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CH_Input!$A$73:$A$79</xm:f>
          </x14:formula1>
          <xm:sqref>B12 B60</xm:sqref>
        </x14:dataValidation>
        <x14:dataValidation type="list" allowBlank="1" showInputMessage="1" showErrorMessage="1" xr:uid="{00000000-0002-0000-0800-000001000000}">
          <x14:formula1>
            <xm:f>CH_Input!$A$29:$A$29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15" zoomScale="115" zoomScaleNormal="115" workbookViewId="0">
      <pane xSplit="1" topLeftCell="AF1" activePane="topRight" state="frozen"/>
      <selection activeCell="C5" sqref="C5"/>
      <selection pane="topRight" activeCell="A33" sqref="A33:A3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CH_Input!$B$10</f>
        <v>2025</v>
      </c>
    </row>
    <row r="6" spans="1:48" x14ac:dyDescent="0.25">
      <c r="A6" s="10" t="s">
        <v>5</v>
      </c>
      <c r="B6" s="143" t="s">
        <v>203</v>
      </c>
      <c r="C6" t="s">
        <v>23</v>
      </c>
    </row>
    <row r="7" spans="1:48" x14ac:dyDescent="0.25">
      <c r="A7" s="10" t="s">
        <v>27</v>
      </c>
      <c r="B7" s="11">
        <f>CH_Input!C10</f>
        <v>8</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INDEX(CH_Input!$B$29:$AK$29,MATCH('Residential Bills_Yr 3_avg_CH_'!$B$6,CH_Input!$A$29:$A$29,0),MATCH('Residential Bills_Yr 3_avg_CH_'!B$13,CH_Input!$B$28:$AK$28,0))</f>
        <v>26.41</v>
      </c>
      <c r="F14" s="13"/>
      <c r="H14" s="14">
        <f>INDEX(CH_Input!$B$29:$AK$29,MATCH('Residential Bills_Yr 3_avg_CH_'!$B$6,CH_Input!$A$29:$A$29,0),MATCH('Residential Bills_Yr 3_avg_CH_'!F$13,CH_Input!$B$28:$AK$28,0))</f>
        <v>26.41</v>
      </c>
      <c r="J14" s="13"/>
      <c r="L14" s="14">
        <f>INDEX(CH_Input!$B$29:$AK$29,MATCH('Residential Bills_Yr 3_avg_CH_'!$B$6,CH_Input!$A$29:$A$29,0),MATCH('Residential Bills_Yr 3_avg_CH_'!J$13,CH_Input!$B$28:$AK$28,0))</f>
        <v>26.41</v>
      </c>
      <c r="N14" s="13"/>
      <c r="P14" s="14">
        <f>INDEX(CH_Input!$B$29:$AK$29,MATCH('Residential Bills_Yr 3_avg_CH_'!$B$6,CH_Input!$A$29:$A$29,0),MATCH('Residential Bills_Yr 3_avg_CH_'!N$13,CH_Input!$B$28:$AK$28,0))</f>
        <v>26.41</v>
      </c>
      <c r="R14" s="13"/>
      <c r="T14" s="14">
        <f>INDEX(CH_Input!$B$29:$AK$29,MATCH('Residential Bills_Yr 3_avg_CH_'!$B$6,CH_Input!$A$29:$A$29,0),MATCH('Residential Bills_Yr 3_avg_CH_'!R$13,CH_Input!$B$28:$AK$28,0))</f>
        <v>26.41</v>
      </c>
      <c r="V14" s="13"/>
      <c r="X14" s="14">
        <f>INDEX(CH_Input!$B$29:$AK$29,MATCH('Residential Bills_Yr 3_avg_CH_'!$B$6,CH_Input!$A$29:$A$29,0),MATCH('Residential Bills_Yr 3_avg_CH_'!V$13,CH_Input!$B$28:$AK$28,0))</f>
        <v>26.41</v>
      </c>
      <c r="Z14" s="13"/>
      <c r="AB14" s="14">
        <f>INDEX(CH_Input!$B$29:$AK$29,MATCH('Residential Bills_Yr 3_avg_CH_'!$B$6,CH_Input!$A$29:$A$29,0),MATCH('Residential Bills_Yr 3_avg_CH_'!Z$13,CH_Input!$B$28:$AK$28,0))</f>
        <v>26.41</v>
      </c>
      <c r="AD14" s="13"/>
      <c r="AF14" s="14">
        <f>INDEX(CH_Input!$B$29:$AK$29,MATCH('Residential Bills_Yr 3_avg_CH_'!$B$6,CH_Input!$A$29:$A$29,0),MATCH('Residential Bills_Yr 3_avg_CH_'!AD$13,CH_Input!$B$28:$AK$28,0))</f>
        <v>26.41</v>
      </c>
      <c r="AH14" s="13"/>
      <c r="AJ14" s="14">
        <f>INDEX(CH_Input!$B$29:$AK$29,MATCH('Residential Bills_Yr 3_avg_CH_'!$B$6,CH_Input!$A$29:$A$29,0),MATCH('Residential Bills_Yr 3_avg_CH_'!AH$13,CH_Input!$B$28:$AK$28,0))</f>
        <v>26.41</v>
      </c>
      <c r="AL14" s="13"/>
      <c r="AN14" s="14">
        <f>INDEX(CH_Input!$B$29:$AK$29,MATCH('Residential Bills_Yr 3_avg_CH_'!$B$6,CH_Input!$A$29:$A$29,0),MATCH('Residential Bills_Yr 3_avg_CH_'!AL$13,CH_Input!$B$28:$AK$28,0))</f>
        <v>26.41</v>
      </c>
      <c r="AP14" s="13"/>
      <c r="AR14" s="14">
        <f>INDEX(CH_Input!$B$29:$AK$29,MATCH('Residential Bills_Yr 3_avg_CH_'!$B$6,CH_Input!$A$29:$A$29,0),MATCH('Residential Bills_Yr 3_avg_CH_'!AP$13,CH_Input!$B$28:$AK$28,0))</f>
        <v>26.41</v>
      </c>
      <c r="AS14" s="6"/>
      <c r="AT14" s="13"/>
      <c r="AV14" s="14">
        <f>INDEX(CH_Input!$B$29:$AK$29,MATCH('Residential Bills_Yr 3_avg_CH_'!$B$6,CH_Input!$A$29:$A$29,0),MATCH('Residential Bills_Yr 3_avg_CH_'!AT$13,CH_Input!$B$28:$AK$28,0))</f>
        <v>26.41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3_avg_CH_'!$A17,CH_Input!$A$22:$A$26,0),MATCH('Residential Bills_Yr 3_avg_CH_'!B$13,CH_Input!$B$21:$AK$21,0))</f>
        <v>0.438</v>
      </c>
      <c r="C17" s="2">
        <f>IF($B$7&gt;CH_Input!F95,CH_Input!F95,'Residential Bills_Yr 3_avg_CH_'!$B$7)</f>
        <v>8</v>
      </c>
      <c r="D17" s="14">
        <f>ROUND(IFERROR(B17*C17," "),2)</f>
        <v>3.5</v>
      </c>
      <c r="F17" s="18">
        <f>INDEX(CH_Input!$B$22:$AK$26,MATCH('Residential Bills_Yr 3_avg_CH_'!$A17,CH_Input!$A$22:$A$26,0),MATCH('Residential Bills_Yr 3_avg_CH_'!F$13,CH_Input!$B$21:$AK$21,0))</f>
        <v>0.438</v>
      </c>
      <c r="G17" s="2">
        <f>IF($B$7&gt;CH_Input!G95,CH_Input!G95,'Residential Bills_Yr 3_avg_CH_'!$B$7)</f>
        <v>8</v>
      </c>
      <c r="H17" s="14">
        <f>ROUND(IFERROR(F17*G17," "),2)</f>
        <v>3.5</v>
      </c>
      <c r="J17" s="18">
        <f>INDEX(CH_Input!$B$22:$AK$26,MATCH('Residential Bills_Yr 3_avg_CH_'!$A17,CH_Input!$A$22:$A$26,0),MATCH('Residential Bills_Yr 3_avg_CH_'!J$13,CH_Input!$B$21:$AK$21,0))</f>
        <v>0.438</v>
      </c>
      <c r="K17" s="2">
        <f>IF($B$7&gt;CH_Input!H95,CH_Input!H95,'Residential Bills_Yr 3_avg_CH_'!$B$7)</f>
        <v>8</v>
      </c>
      <c r="L17" s="14">
        <f>ROUND(IFERROR(J17*K17," "),2)</f>
        <v>3.5</v>
      </c>
      <c r="N17" s="18">
        <f>INDEX(CH_Input!$B$22:$AK$26,MATCH('Residential Bills_Yr 3_avg_CH_'!$A17,CH_Input!$A$22:$A$26,0),MATCH('Residential Bills_Yr 3_avg_CH_'!N$13,CH_Input!$B$21:$AK$21,0))</f>
        <v>0.438</v>
      </c>
      <c r="O17" s="2">
        <f>IF($B$7&gt;CH_Input!I95,CH_Input!I95,'Residential Bills_Yr 3_avg_CH_'!$B$7)</f>
        <v>8</v>
      </c>
      <c r="P17" s="14">
        <f>ROUND(IFERROR(N17*O17," "),2)</f>
        <v>3.5</v>
      </c>
      <c r="R17" s="18">
        <f>INDEX(CH_Input!$B$22:$AK$26,MATCH('Residential Bills_Yr 3_avg_CH_'!$A17,CH_Input!$A$22:$A$26,0),MATCH('Residential Bills_Yr 3_avg_CH_'!R$13,CH_Input!$B$21:$AK$21,0))</f>
        <v>0.438</v>
      </c>
      <c r="S17" s="2">
        <f>IF($B$7&gt;CH_Input!J95,CH_Input!J95,'Residential Bills_Yr 3_avg_CH_'!$B$7)</f>
        <v>8</v>
      </c>
      <c r="T17" s="14">
        <f>ROUND(IFERROR(R17*S17," "),2)</f>
        <v>3.5</v>
      </c>
      <c r="V17" s="18">
        <f>INDEX(CH_Input!$B$22:$AK$26,MATCH('Residential Bills_Yr 3_avg_CH_'!$A17,CH_Input!$A$22:$A$26,0),MATCH('Residential Bills_Yr 3_avg_CH_'!V$13,CH_Input!$B$21:$AK$21,0))</f>
        <v>0.438</v>
      </c>
      <c r="W17" s="2">
        <f>IF($B$7&gt;CH_Input!K95,CH_Input!K95,'Residential Bills_Yr 3_avg_CH_'!$B$7)</f>
        <v>8</v>
      </c>
      <c r="X17" s="14">
        <f>ROUND(IFERROR(V17*W17," "),2)</f>
        <v>3.5</v>
      </c>
      <c r="Z17" s="18">
        <f>INDEX(CH_Input!$B$22:$AK$26,MATCH('Residential Bills_Yr 3_avg_CH_'!$A17,CH_Input!$A$22:$A$26,0),MATCH('Residential Bills_Yr 3_avg_CH_'!Z$13,CH_Input!$B$21:$AK$21,0))</f>
        <v>0.438</v>
      </c>
      <c r="AA17" s="2">
        <f>IF($B$7&gt;CH_Input!L95,CH_Input!L95,'Residential Bills_Yr 3_avg_CH_'!$B$7)</f>
        <v>8</v>
      </c>
      <c r="AB17" s="14">
        <f>ROUND(IFERROR(Z17*AA17," "),2)</f>
        <v>3.5</v>
      </c>
      <c r="AD17" s="18">
        <f>INDEX(CH_Input!$B$22:$AK$26,MATCH('Residential Bills_Yr 3_avg_CH_'!$A17,CH_Input!$A$22:$A$26,0),MATCH('Residential Bills_Yr 3_avg_CH_'!AD$13,CH_Input!$B$21:$AK$21,0))</f>
        <v>0.438</v>
      </c>
      <c r="AE17" s="2">
        <f>IF($B$7&gt;CH_Input!M95,CH_Input!M95,'Residential Bills_Yr 3_avg_CH_'!$B$7)</f>
        <v>8</v>
      </c>
      <c r="AF17" s="14">
        <f>ROUND(IFERROR(AD17*AE17," "),2)</f>
        <v>3.5</v>
      </c>
      <c r="AH17" s="18">
        <f>INDEX(CH_Input!$B$22:$AK$26,MATCH('Residential Bills_Yr 3_avg_CH_'!$A17,CH_Input!$A$22:$A$26,0),MATCH('Residential Bills_Yr 3_avg_CH_'!AH$13,CH_Input!$B$21:$AK$21,0))</f>
        <v>0.438</v>
      </c>
      <c r="AI17" s="2">
        <f>IF($B$7&gt;CH_Input!N95,CH_Input!N95,'Residential Bills_Yr 3_avg_CH_'!$B$7)</f>
        <v>8</v>
      </c>
      <c r="AJ17" s="14">
        <f>ROUND(IFERROR(AH17*AI17," "),2)</f>
        <v>3.5</v>
      </c>
      <c r="AL17" s="18">
        <f>INDEX(CH_Input!$B$22:$AK$26,MATCH('Residential Bills_Yr 3_avg_CH_'!$A17,CH_Input!$A$22:$A$26,0),MATCH('Residential Bills_Yr 3_avg_CH_'!AL$13,CH_Input!$B$21:$AK$21,0))</f>
        <v>0.438</v>
      </c>
      <c r="AM17" s="2">
        <f>IF($B$7&gt;CH_Input!O95,CH_Input!O95,'Residential Bills_Yr 3_avg_CH_'!$B$7)</f>
        <v>8</v>
      </c>
      <c r="AN17" s="14">
        <f>ROUND(IFERROR(AL17*AM17," "),2)</f>
        <v>3.5</v>
      </c>
      <c r="AP17" s="18">
        <f>INDEX(CH_Input!$B$22:$AK$26,MATCH('Residential Bills_Yr 3_avg_CH_'!$A17,CH_Input!$A$22:$A$26,0),MATCH('Residential Bills_Yr 3_avg_CH_'!AP$13,CH_Input!$B$21:$AK$21,0))</f>
        <v>0.438</v>
      </c>
      <c r="AQ17" s="2">
        <f>IF($B$7&gt;CH_Input!P95,CH_Input!P95,'Residential Bills_Yr 3_avg_CH_'!$B$7)</f>
        <v>8</v>
      </c>
      <c r="AR17" s="14">
        <f>ROUND(IFERROR(AP17*AQ17," "),2)</f>
        <v>3.5</v>
      </c>
      <c r="AS17" s="6"/>
      <c r="AT17" s="18">
        <f>INDEX(CH_Input!$B$22:$AK$26,MATCH('Residential Bills_Yr 3_avg_CH_'!$A17,CH_Input!$A$22:$A$26,0),MATCH('Residential Bills_Yr 3_avg_CH_'!AT$13,CH_Input!$B$21:$AK$21,0))</f>
        <v>0.438</v>
      </c>
      <c r="AU17" s="2">
        <f>IF($B$7&gt;CH_Input!Q95,CH_Input!Q95,'Residential Bills_Yr 3_avg_CH_'!$B$7)</f>
        <v>8</v>
      </c>
      <c r="AV17" s="14">
        <f>ROUND(IFERROR(AT17*AU17," "),2)</f>
        <v>3.5</v>
      </c>
    </row>
    <row r="18" spans="1:48" x14ac:dyDescent="0.25">
      <c r="A18" t="str">
        <f>CH_Input!A23</f>
        <v>Tier 2</v>
      </c>
      <c r="B18" s="18">
        <f>INDEX(CH_Input!$B$22:$AK$26,MATCH('Residential Bills_Yr 3_avg_CH_'!$A18,CH_Input!$A$22:$A$26,0),MATCH('Residential Bills_Yr 3_avg_CH_'!B$13,CH_Input!$B$21:$AK$21,0))</f>
        <v>2.0941999999999998</v>
      </c>
      <c r="C18" s="2">
        <f>IF(($B$7-C17)&gt;CH_Input!F96,CH_Input!F96,($B$7-C17))</f>
        <v>0</v>
      </c>
      <c r="D18" s="14">
        <f>ROUND(IFERROR(B18*C18," "),2)</f>
        <v>0</v>
      </c>
      <c r="F18" s="18">
        <f>INDEX(CH_Input!$B$22:$AK$26,MATCH('Residential Bills_Yr 3_avg_CH_'!$A18,CH_Input!$A$22:$A$26,0),MATCH('Residential Bills_Yr 3_avg_CH_'!F$13,CH_Input!$B$21:$AK$21,0))</f>
        <v>2.0941999999999998</v>
      </c>
      <c r="G18" s="2">
        <f>IF(($B$7-G17)&gt;CH_Input!G96,CH_Input!G96,($B$7-G17))</f>
        <v>0</v>
      </c>
      <c r="H18" s="14">
        <f>ROUND(IFERROR(F18*G18," "),2)</f>
        <v>0</v>
      </c>
      <c r="J18" s="18">
        <f>INDEX(CH_Input!$B$22:$AK$26,MATCH('Residential Bills_Yr 3_avg_CH_'!$A18,CH_Input!$A$22:$A$26,0),MATCH('Residential Bills_Yr 3_avg_CH_'!J$13,CH_Input!$B$21:$AK$21,0))</f>
        <v>2.0941999999999998</v>
      </c>
      <c r="K18" s="2">
        <f>IF(($B$7-K17)&gt;CH_Input!H96,CH_Input!H96,($B$7-K17))</f>
        <v>0</v>
      </c>
      <c r="L18" s="14">
        <f>ROUND(IFERROR(J18*K18," "),2)</f>
        <v>0</v>
      </c>
      <c r="N18" s="18">
        <f>INDEX(CH_Input!$B$22:$AK$26,MATCH('Residential Bills_Yr 3_avg_CH_'!$A18,CH_Input!$A$22:$A$26,0),MATCH('Residential Bills_Yr 3_avg_CH_'!N$13,CH_Input!$B$21:$AK$21,0))</f>
        <v>2.0941999999999998</v>
      </c>
      <c r="O18" s="2">
        <f>IF(($B$7-O17)&gt;CH_Input!I96,CH_Input!I96,($B$7-O17))</f>
        <v>0</v>
      </c>
      <c r="P18" s="14">
        <f>ROUND(IFERROR(N18*O18," "),2)</f>
        <v>0</v>
      </c>
      <c r="R18" s="18">
        <f>INDEX(CH_Input!$B$22:$AK$26,MATCH('Residential Bills_Yr 3_avg_CH_'!$A18,CH_Input!$A$22:$A$26,0),MATCH('Residential Bills_Yr 3_avg_CH_'!R$13,CH_Input!$B$21:$AK$21,0))</f>
        <v>2.0941999999999998</v>
      </c>
      <c r="S18" s="2">
        <f>IF(($B$7-S17)&gt;CH_Input!J96,CH_Input!J96,($B$7-S17))</f>
        <v>0</v>
      </c>
      <c r="T18" s="14">
        <f>ROUND(IFERROR(R18*S18," "),2)</f>
        <v>0</v>
      </c>
      <c r="V18" s="18">
        <f>INDEX(CH_Input!$B$22:$AK$26,MATCH('Residential Bills_Yr 3_avg_CH_'!$A18,CH_Input!$A$22:$A$26,0),MATCH('Residential Bills_Yr 3_avg_CH_'!V$13,CH_Input!$B$21:$AK$21,0))</f>
        <v>2.0941999999999998</v>
      </c>
      <c r="W18" s="2">
        <f>IF(($B$7-W17)&gt;CH_Input!K96,CH_Input!K96,($B$7-W17))</f>
        <v>0</v>
      </c>
      <c r="X18" s="14">
        <f>ROUND(IFERROR(V18*W18," "),2)</f>
        <v>0</v>
      </c>
      <c r="Z18" s="18">
        <f>INDEX(CH_Input!$B$22:$AK$26,MATCH('Residential Bills_Yr 3_avg_CH_'!$A18,CH_Input!$A$22:$A$26,0),MATCH('Residential Bills_Yr 3_avg_CH_'!Z$13,CH_Input!$B$21:$AK$21,0))</f>
        <v>2.0941999999999998</v>
      </c>
      <c r="AA18" s="2">
        <f>IF(($B$7-AA17)&gt;CH_Input!L96,CH_Input!L96,($B$7-AA17))</f>
        <v>0</v>
      </c>
      <c r="AB18" s="14">
        <f>ROUND(IFERROR(Z18*AA18," "),2)</f>
        <v>0</v>
      </c>
      <c r="AD18" s="18">
        <f>INDEX(CH_Input!$B$22:$AK$26,MATCH('Residential Bills_Yr 3_avg_CH_'!$A18,CH_Input!$A$22:$A$26,0),MATCH('Residential Bills_Yr 3_avg_CH_'!AD$13,CH_Input!$B$21:$AK$21,0))</f>
        <v>2.0941999999999998</v>
      </c>
      <c r="AE18" s="2">
        <f>IF(($B$7-AE17)&gt;CH_Input!M96,CH_Input!M96,($B$7-AE17))</f>
        <v>0</v>
      </c>
      <c r="AF18" s="14">
        <f>ROUND(IFERROR(AD18*AE18," "),2)</f>
        <v>0</v>
      </c>
      <c r="AH18" s="18">
        <f>INDEX(CH_Input!$B$22:$AK$26,MATCH('Residential Bills_Yr 3_avg_CH_'!$A18,CH_Input!$A$22:$A$26,0),MATCH('Residential Bills_Yr 3_avg_CH_'!AH$13,CH_Input!$B$21:$AK$21,0))</f>
        <v>2.0941999999999998</v>
      </c>
      <c r="AI18" s="2">
        <f>IF(($B$7-AI17)&gt;CH_Input!N96,CH_Input!N96,($B$7-AI17))</f>
        <v>0</v>
      </c>
      <c r="AJ18" s="14">
        <f>ROUND(IFERROR(AH18*AI18," "),2)</f>
        <v>0</v>
      </c>
      <c r="AL18" s="18">
        <f>INDEX(CH_Input!$B$22:$AK$26,MATCH('Residential Bills_Yr 3_avg_CH_'!$A18,CH_Input!$A$22:$A$26,0),MATCH('Residential Bills_Yr 3_avg_CH_'!AL$13,CH_Input!$B$21:$AK$21,0))</f>
        <v>2.0941999999999998</v>
      </c>
      <c r="AM18" s="2">
        <f>IF(($B$7-AM17)&gt;CH_Input!O96,CH_Input!O96,($B$7-AM17))</f>
        <v>0</v>
      </c>
      <c r="AN18" s="14">
        <f>ROUND(IFERROR(AL18*AM18," "),2)</f>
        <v>0</v>
      </c>
      <c r="AP18" s="18">
        <f>INDEX(CH_Input!$B$22:$AK$26,MATCH('Residential Bills_Yr 3_avg_CH_'!$A18,CH_Input!$A$22:$A$26,0),MATCH('Residential Bills_Yr 3_avg_CH_'!AP$13,CH_Input!$B$21:$AK$21,0))</f>
        <v>2.0941999999999998</v>
      </c>
      <c r="AQ18" s="2">
        <f>IF(($B$7-AQ17)&gt;CH_Input!P96,CH_Input!P96,($B$7-AQ17))</f>
        <v>0</v>
      </c>
      <c r="AR18" s="14">
        <f>ROUND(IFERROR(AP18*AQ18," "),2)</f>
        <v>0</v>
      </c>
      <c r="AS18" s="6"/>
      <c r="AT18" s="18">
        <f>INDEX(CH_Input!$B$22:$AK$26,MATCH('Residential Bills_Yr 3_avg_CH_'!$A18,CH_Input!$A$22:$A$26,0),MATCH('Residential Bills_Yr 3_avg_CH_'!AT$13,CH_Input!$B$21:$AK$21,0))</f>
        <v>2.0941999999999998</v>
      </c>
      <c r="AU18" s="2">
        <f>IF(($B$7-AU17)&gt;CH_Input!Q96,CH_Input!Q96,($B$7-AU17))</f>
        <v>0</v>
      </c>
      <c r="AV18" s="14">
        <f>ROUND(IFERROR(AT18*AU18," "),2)</f>
        <v>0</v>
      </c>
    </row>
    <row r="19" spans="1:48" x14ac:dyDescent="0.25">
      <c r="A19" t="str">
        <f>CH_Input!A24</f>
        <v>Tier 3</v>
      </c>
      <c r="B19" s="18">
        <f>INDEX(CH_Input!$B$22:$AK$26,MATCH('Residential Bills_Yr 3_avg_CH_'!$A19,CH_Input!$A$22:$A$26,0),MATCH('Residential Bills_Yr 3_avg_CH_'!B$13,CH_Input!$B$21:$AK$21,0))</f>
        <v>2.6463000000000001</v>
      </c>
      <c r="C19" s="2">
        <f>IF(OR(CH_Input!F93="Tier 4",CH_Input!F93="Tier 5"),IF(('Residential Bills_Yr 3_avg_CH_'!$B$7-'Residential Bills_Yr 3_avg_CH_'!C17-'Residential Bills_Yr 3_avg_CH_'!C18)&gt;CH_Input!F97,CH_Input!F97,('Residential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2.6463000000000001</v>
      </c>
      <c r="G19" s="2">
        <f>IF(OR(CH_Input!G93="Tier 4",CH_Input!G93="Tier 5"),IF(('Residential Bills_Yr 3_avg_CH_'!$B$7-'Residential Bills_Yr 3_avg_CH_'!G17-'Residential Bills_Yr 3_avg_CH_'!G18)&gt;CH_Input!G97,CH_Input!G97,('Residential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2.6463000000000001</v>
      </c>
      <c r="K19" s="2">
        <f>IF(OR(CH_Input!H93="Tier 4",CH_Input!H93="Tier 5"),IF(('Residential Bills_Yr 3_avg_CH_'!$B$7-'Residential Bills_Yr 3_avg_CH_'!K17-'Residential Bills_Yr 3_avg_CH_'!K18)&gt;CH_Input!H97,CH_Input!H97,('Residential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2.6463000000000001</v>
      </c>
      <c r="O19" s="2">
        <f>IF(OR(CH_Input!I93="Tier 4",CH_Input!I93="Tier 5"),IF(('Residential Bills_Yr 3_avg_CH_'!$B$7-'Residential Bills_Yr 3_avg_CH_'!O17-'Residential Bills_Yr 3_avg_CH_'!O18)&gt;CH_Input!I97,CH_Input!I97,('Residential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2.6463000000000001</v>
      </c>
      <c r="S19" s="2">
        <f>IF(OR(CH_Input!J93="Tier 4",CH_Input!J93="Tier 5"),IF(('Residential Bills_Yr 3_avg_CH_'!$B$7-'Residential Bills_Yr 3_avg_CH_'!S17-'Residential Bills_Yr 3_avg_CH_'!S18)&gt;CH_Input!J97,CH_Input!J97,('Residential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2.6463000000000001</v>
      </c>
      <c r="W19" s="2">
        <f>IF(OR(CH_Input!K93="Tier 4",CH_Input!K93="Tier 5"),IF(('Residential Bills_Yr 3_avg_CH_'!$B$7-'Residential Bills_Yr 3_avg_CH_'!W17-'Residential Bills_Yr 3_avg_CH_'!W18)&gt;CH_Input!K97,CH_Input!K97,('Residential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2.6463000000000001</v>
      </c>
      <c r="AA19" s="2">
        <f>IF(OR(CH_Input!L93="Tier 4",CH_Input!L93="Tier 5"),IF(('Residential Bills_Yr 3_avg_CH_'!$B$7-'Residential Bills_Yr 3_avg_CH_'!AA17-'Residential Bills_Yr 3_avg_CH_'!AA18)&gt;CH_Input!L97,CH_Input!L97,('Residential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2.6463000000000001</v>
      </c>
      <c r="AE19" s="2">
        <f>IF(OR(CH_Input!M93="Tier 4",CH_Input!M93="Tier 5"),IF(('Residential Bills_Yr 3_avg_CH_'!$B$7-'Residential Bills_Yr 3_avg_CH_'!AE17-'Residential Bills_Yr 3_avg_CH_'!AE18)&gt;CH_Input!M97,CH_Input!M97,('Residential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2.6463000000000001</v>
      </c>
      <c r="AI19" s="2">
        <f>IF(OR(CH_Input!N93="Tier 4",CH_Input!N93="Tier 5"),IF(('Residential Bills_Yr 3_avg_CH_'!$B$7-'Residential Bills_Yr 3_avg_CH_'!AI17-'Residential Bills_Yr 3_avg_CH_'!AI18)&gt;CH_Input!N97,CH_Input!N97,('Residential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2.6463000000000001</v>
      </c>
      <c r="AM19" s="2">
        <f>IF(OR(CH_Input!O93="Tier 4",CH_Input!O93="Tier 5"),IF(('Residential Bills_Yr 3_avg_CH_'!$B$7-'Residential Bills_Yr 3_avg_CH_'!AM17-'Residential Bills_Yr 3_avg_CH_'!AM18)&gt;CH_Input!O97,CH_Input!O97,('Residential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2.6463000000000001</v>
      </c>
      <c r="AQ19" s="2">
        <f>IF(OR(CH_Input!P93="Tier 4",CH_Input!P93="Tier 5"),IF(('Residential Bills_Yr 3_avg_CH_'!$B$7-'Residential Bills_Yr 3_avg_CH_'!AQ17-'Residential Bills_Yr 3_avg_CH_'!AQ18)&gt;CH_Input!P97,CH_Input!P97,('Residential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2.6463000000000001</v>
      </c>
      <c r="AU19" s="2">
        <f>IF(OR(CH_Input!Q93="Tier 4",CH_Input!Q93="Tier 5"),IF(('Residential Bills_Yr 3_avg_CH_'!$B$7-'Residential Bills_Yr 3_avg_CH_'!AU17-'Residential Bills_Yr 3_avg_CH_'!AU18)&gt;CH_Input!Q97,CH_Input!Q97,('Residential Bills_Yr 3_avg_CH_'!$B$7-'Residential Bills_Yr 3_avg_CH_'!AU17-'Residential Bills_Yr 3_avg_CH_'!AU18)),('Residential Bills_Yr 3_avg_CH_'!$B$7-'Residential Bills_Yr 3_avg_CH_'!AU17-'Residential Bills_Yr 3_avg_CH_'!AU18))</f>
        <v>0</v>
      </c>
      <c r="AV19" s="14">
        <f>ROUND(IFERROR(AT19*AU19," "),2)</f>
        <v>0</v>
      </c>
    </row>
    <row r="20" spans="1:48" ht="14.45" hidden="1" customHeight="1" x14ac:dyDescent="0.25">
      <c r="A20" t="str">
        <f>CH_Input!A25</f>
        <v>Tier 4</v>
      </c>
      <c r="B20" s="18">
        <f>INDEX(CH_Input!$B$22:$AK$26,MATCH('Residential Bills_Yr 3_avg_CH_'!$A20,CH_Input!$A$22:$A$26,0),MATCH('Residential Bills_Yr 3_avg_CH_'!B$13,CH_Input!$B$21:$AK$21,0))</f>
        <v>4.0263999999999998</v>
      </c>
      <c r="C20" s="2" t="str">
        <f>IF(CH_Input!F93="Tier 4",($B$7-C17-C18-C19),IF(CH_Input!F93="Tier 5",IF(('Residential Bills_Yr 3_avg_CH_'!$B$7-'Residential Bills_Yr 3_avg_CH_'!C17-'Residential Bills_Yr 3_avg_CH_'!C18-'Residential Bills_Yr 3_avg_CH_'!C19)&gt;CH_Input!F98,CH_Input!F98,('Residential Bills_Yr 3_avg_CH_'!$B$7-'Residential Bills_Yr 3_avg_CH_'!C17-'Residential Bills_Yr 3_avg_CH_'!C18-'Residential Bills_Yr 3_avg_CH_'!C19))," "))</f>
        <v xml:space="preserve"> </v>
      </c>
      <c r="D20" s="14" t="str">
        <f t="shared" ref="D20:D21" si="0">IFERROR(B20*C20," ")</f>
        <v xml:space="preserve"> </v>
      </c>
      <c r="F20" s="18">
        <f>INDEX(CH_Input!$B$22:$AK$26,MATCH('Residential Bills_Yr 3_avg_CH_'!$A20,CH_Input!$A$22:$A$26,0),MATCH('Residential Bills_Yr 3_avg_CH_'!F$13,CH_Input!$B$21:$AK$21,0))</f>
        <v>4.0263999999999998</v>
      </c>
      <c r="G20" s="2" t="str">
        <f>IF(CH_Input!G93="Tier 4",($B$7-G17-G18-G19),IF(CH_Input!G93="Tier 5",IF(('Residential Bills_Yr 3_avg_CH_'!$B$7-'Residential Bills_Yr 3_avg_CH_'!G17-'Residential Bills_Yr 3_avg_CH_'!G18-'Residential Bills_Yr 3_avg_CH_'!G19)&gt;CH_Input!G98,CH_Input!G98,('Residential Bills_Yr 3_avg_CH_'!$B$7-'Residential Bills_Yr 3_avg_CH_'!G17-'Residential Bills_Yr 3_avg_CH_'!G18-'Residential Bills_Yr 3_avg_CH_'!G19))," "))</f>
        <v xml:space="preserve"> </v>
      </c>
      <c r="H20" s="14" t="str">
        <f t="shared" ref="H20:H21" si="1">IFERROR(F20*G20," ")</f>
        <v xml:space="preserve"> </v>
      </c>
      <c r="J20" s="18">
        <f>INDEX(CH_Input!$B$22:$AK$26,MATCH('Residential Bills_Yr 3_avg_CH_'!$A20,CH_Input!$A$22:$A$26,0),MATCH('Residential Bills_Yr 3_avg_CH_'!J$13,CH_Input!$B$21:$AK$21,0))</f>
        <v>4.0263999999999998</v>
      </c>
      <c r="K20" s="2" t="str">
        <f>IF(CH_Input!H93="Tier 4",($B$7-K17-K18-K19),IF(CH_Input!H93="Tier 5",IF(('Residential Bills_Yr 3_avg_CH_'!$B$7-'Residential Bills_Yr 3_avg_CH_'!K17-'Residential Bills_Yr 3_avg_CH_'!K18-'Residential Bills_Yr 3_avg_CH_'!K19)&gt;CH_Input!H98,CH_Input!H98,('Residential Bills_Yr 3_avg_CH_'!$B$7-'Residential Bills_Yr 3_avg_CH_'!K17-'Residential Bills_Yr 3_avg_CH_'!K18-'Residential Bills_Yr 3_avg_CH_'!K19))," "))</f>
        <v xml:space="preserve"> </v>
      </c>
      <c r="L20" s="14" t="str">
        <f t="shared" ref="L20:L21" si="2">IFERROR(J20*K20," ")</f>
        <v xml:space="preserve"> </v>
      </c>
      <c r="N20" s="18">
        <f>INDEX(CH_Input!$B$22:$AK$26,MATCH('Residential Bills_Yr 3_avg_CH_'!$A20,CH_Input!$A$22:$A$26,0),MATCH('Residential Bills_Yr 3_avg_CH_'!N$13,CH_Input!$B$21:$AK$21,0))</f>
        <v>4.0263999999999998</v>
      </c>
      <c r="O20" s="2" t="str">
        <f>IF(CH_Input!I93="Tier 4",($B$7-O17-O18-O19),IF(CH_Input!I93="Tier 5",IF(('Residential Bills_Yr 3_avg_CH_'!$B$7-'Residential Bills_Yr 3_avg_CH_'!O17-'Residential Bills_Yr 3_avg_CH_'!O18-'Residential Bills_Yr 3_avg_CH_'!O19)&gt;CH_Input!I98,CH_Input!I98,('Residential Bills_Yr 3_avg_CH_'!$B$7-'Residential Bills_Yr 3_avg_CH_'!O17-'Residential Bills_Yr 3_avg_CH_'!O18-'Residential Bills_Yr 3_avg_CH_'!O19))," "))</f>
        <v xml:space="preserve"> </v>
      </c>
      <c r="P20" s="14" t="str">
        <f t="shared" ref="P20:P21" si="3">IFERROR(N20*O20," ")</f>
        <v xml:space="preserve"> </v>
      </c>
      <c r="R20" s="18">
        <f>INDEX(CH_Input!$B$22:$AK$26,MATCH('Residential Bills_Yr 3_avg_CH_'!$A20,CH_Input!$A$22:$A$26,0),MATCH('Residential Bills_Yr 3_avg_CH_'!R$13,CH_Input!$B$21:$AK$21,0))</f>
        <v>4.0263999999999998</v>
      </c>
      <c r="S20" s="2" t="str">
        <f>IF(CH_Input!J93="Tier 4",($B$7-S17-S18-S19),IF(CH_Input!J93="Tier 5",IF(('Residential Bills_Yr 3_avg_CH_'!$B$7-'Residential Bills_Yr 3_avg_CH_'!S17-'Residential Bills_Yr 3_avg_CH_'!S18-'Residential Bills_Yr 3_avg_CH_'!S19)&gt;CH_Input!J98,CH_Input!J98,('Residential Bills_Yr 3_avg_CH_'!$B$7-'Residential Bills_Yr 3_avg_CH_'!S17-'Residential Bills_Yr 3_avg_CH_'!S18-'Residential Bills_Yr 3_avg_CH_'!S19))," "))</f>
        <v xml:space="preserve"> </v>
      </c>
      <c r="T20" s="14" t="str">
        <f t="shared" ref="T20:T21" si="4">IFERROR(R20*S20," ")</f>
        <v xml:space="preserve"> </v>
      </c>
      <c r="V20" s="18">
        <f>INDEX(CH_Input!$B$22:$AK$26,MATCH('Residential Bills_Yr 3_avg_CH_'!$A20,CH_Input!$A$22:$A$26,0),MATCH('Residential Bills_Yr 3_avg_CH_'!V$13,CH_Input!$B$21:$AK$21,0))</f>
        <v>4.0263999999999998</v>
      </c>
      <c r="W20" s="2" t="str">
        <f>IF(CH_Input!K93="Tier 4",($B$7-W17-W18-W19),IF(CH_Input!K93="Tier 5",IF(('Residential Bills_Yr 3_avg_CH_'!$B$7-'Residential Bills_Yr 3_avg_CH_'!W17-'Residential Bills_Yr 3_avg_CH_'!W18-'Residential Bills_Yr 3_avg_CH_'!W19)&gt;CH_Input!K98,CH_Input!K98,('Residential Bills_Yr 3_avg_CH_'!$B$7-'Residential Bills_Yr 3_avg_CH_'!W17-'Residential Bills_Yr 3_avg_CH_'!W18-'Residential Bills_Yr 3_avg_CH_'!W19))," "))</f>
        <v xml:space="preserve"> </v>
      </c>
      <c r="X20" s="14" t="str">
        <f t="shared" ref="X20:X21" si="5">IFERROR(V20*W20," ")</f>
        <v xml:space="preserve"> </v>
      </c>
      <c r="Z20" s="18">
        <f>INDEX(CH_Input!$B$22:$AK$26,MATCH('Residential Bills_Yr 3_avg_CH_'!$A20,CH_Input!$A$22:$A$26,0),MATCH('Residential Bills_Yr 3_avg_CH_'!Z$13,CH_Input!$B$21:$AK$21,0))</f>
        <v>4.0263999999999998</v>
      </c>
      <c r="AA20" s="2" t="str">
        <f>IF(CH_Input!L93="Tier 4",($B$7-AA17-AA18-AA19),IF(CH_Input!L93="Tier 5",IF(('Residential Bills_Yr 3_avg_CH_'!$B$7-'Residential Bills_Yr 3_avg_CH_'!AA17-'Residential Bills_Yr 3_avg_CH_'!AA18-'Residential Bills_Yr 3_avg_CH_'!AA19)&gt;CH_Input!L98,CH_Input!L98,('Residential Bills_Yr 3_avg_CH_'!$B$7-'Residential Bills_Yr 3_avg_CH_'!AA17-'Residential Bills_Yr 3_avg_CH_'!AA18-'Residential Bills_Yr 3_avg_CH_'!AA19))," "))</f>
        <v xml:space="preserve"> </v>
      </c>
      <c r="AB20" s="14" t="str">
        <f t="shared" ref="AB20:AB21" si="6">IFERROR(Z20*AA20," ")</f>
        <v xml:space="preserve"> </v>
      </c>
      <c r="AD20" s="18">
        <f>INDEX(CH_Input!$B$22:$AK$26,MATCH('Residential Bills_Yr 3_avg_CH_'!$A20,CH_Input!$A$22:$A$26,0),MATCH('Residential Bills_Yr 3_avg_CH_'!AD$13,CH_Input!$B$21:$AK$21,0))</f>
        <v>4.0263999999999998</v>
      </c>
      <c r="AE20" s="2" t="str">
        <f>IF(CH_Input!M93="Tier 4",($B$7-AE17-AE18-AE19),IF(CH_Input!M93="Tier 5",IF(('Residential Bills_Yr 3_avg_CH_'!$B$7-'Residential Bills_Yr 3_avg_CH_'!AE17-'Residential Bills_Yr 3_avg_CH_'!AE18-'Residential Bills_Yr 3_avg_CH_'!AE19)&gt;CH_Input!M98,CH_Input!M98,('Residential Bills_Yr 3_avg_CH_'!$B$7-'Residential Bills_Yr 3_avg_CH_'!AE17-'Residential Bills_Yr 3_avg_CH_'!AE18-'Residential Bills_Yr 3_avg_CH_'!AE19))," "))</f>
        <v xml:space="preserve"> </v>
      </c>
      <c r="AF20" s="14" t="str">
        <f t="shared" ref="AF20:AF21" si="7">IFERROR(AD20*AE20," ")</f>
        <v xml:space="preserve"> </v>
      </c>
      <c r="AH20" s="18">
        <f>INDEX(CH_Input!$B$22:$AK$26,MATCH('Residential Bills_Yr 3_avg_CH_'!$A20,CH_Input!$A$22:$A$26,0),MATCH('Residential Bills_Yr 3_avg_CH_'!AH$13,CH_Input!$B$21:$AK$21,0))</f>
        <v>4.0263999999999998</v>
      </c>
      <c r="AI20" s="2" t="str">
        <f>IF(CH_Input!N93="Tier 4",($B$7-AI17-AI18-AI19),IF(CH_Input!N93="Tier 5",IF(('Residential Bills_Yr 3_avg_CH_'!$B$7-'Residential Bills_Yr 3_avg_CH_'!AI17-'Residential Bills_Yr 3_avg_CH_'!AI18-'Residential Bills_Yr 3_avg_CH_'!AI19)&gt;CH_Input!N98,CH_Input!N98,('Residential Bills_Yr 3_avg_CH_'!$B$7-'Residential Bills_Yr 3_avg_CH_'!AI17-'Residential Bills_Yr 3_avg_CH_'!AI18-'Residential Bills_Yr 3_avg_CH_'!AI19))," "))</f>
        <v xml:space="preserve"> </v>
      </c>
      <c r="AJ20" s="14" t="str">
        <f t="shared" ref="AJ20:AJ21" si="8">IFERROR(AH20*AI20," ")</f>
        <v xml:space="preserve"> </v>
      </c>
      <c r="AL20" s="18">
        <f>INDEX(CH_Input!$B$22:$AK$26,MATCH('Residential Bills_Yr 3_avg_CH_'!$A20,CH_Input!$A$22:$A$26,0),MATCH('Residential Bills_Yr 3_avg_CH_'!AL$13,CH_Input!$B$21:$AK$21,0))</f>
        <v>4.0263999999999998</v>
      </c>
      <c r="AM20" s="2" t="str">
        <f>IF(CH_Input!O93="Tier 4",($B$7-AM17-AM18-AM19),IF(CH_Input!O93="Tier 5",IF(('Residential Bills_Yr 3_avg_CH_'!$B$7-'Residential Bills_Yr 3_avg_CH_'!AM17-'Residential Bills_Yr 3_avg_CH_'!AM18-'Residential Bills_Yr 3_avg_CH_'!AM19)&gt;CH_Input!O98,CH_Input!O98,('Residential Bills_Yr 3_avg_CH_'!$B$7-'Residential Bills_Yr 3_avg_CH_'!AM17-'Residential Bills_Yr 3_avg_CH_'!AM18-'Residential Bills_Yr 3_avg_CH_'!AM19))," "))</f>
        <v xml:space="preserve"> </v>
      </c>
      <c r="AN20" s="14" t="str">
        <f t="shared" ref="AN20:AN21" si="9">IFERROR(AL20*AM20," ")</f>
        <v xml:space="preserve"> </v>
      </c>
      <c r="AP20" s="18">
        <f>INDEX(CH_Input!$B$22:$AK$26,MATCH('Residential Bills_Yr 3_avg_CH_'!$A20,CH_Input!$A$22:$A$26,0),MATCH('Residential Bills_Yr 3_avg_CH_'!AP$13,CH_Input!$B$21:$AK$21,0))</f>
        <v>4.0263999999999998</v>
      </c>
      <c r="AQ20" s="2" t="str">
        <f>IF(CH_Input!P93="Tier 4",($B$7-AQ17-AQ18-AQ19),IF(CH_Input!P93="Tier 5",IF(('Residential Bills_Yr 3_avg_CH_'!$B$7-'Residential Bills_Yr 3_avg_CH_'!AQ17-'Residential Bills_Yr 3_avg_CH_'!AQ18-'Residential Bills_Yr 3_avg_CH_'!AQ19)&gt;CH_Input!P98,CH_Input!P98,('Residential Bills_Yr 3_avg_CH_'!$B$7-'Residential Bills_Yr 3_avg_CH_'!AQ17-'Residential Bills_Yr 3_avg_CH_'!AQ18-'Residential Bills_Yr 3_avg_CH_'!AQ19))," "))</f>
        <v xml:space="preserve"> </v>
      </c>
      <c r="AR20" s="14" t="str">
        <f t="shared" ref="AR20:AR21" si="10">IFERROR(AP20*AQ20," ")</f>
        <v xml:space="preserve"> </v>
      </c>
      <c r="AS20" s="6"/>
      <c r="AT20" s="18">
        <f>INDEX(CH_Input!$B$22:$AK$26,MATCH('Residential Bills_Yr 3_avg_CH_'!$A20,CH_Input!$A$22:$A$26,0),MATCH('Residential Bills_Yr 3_avg_CH_'!AT$13,CH_Input!$B$21:$AK$21,0))</f>
        <v>4.0263999999999998</v>
      </c>
      <c r="AU20" s="2" t="str">
        <f>IF(CH_Input!Q93="Tier 4",($B$7-AU17-AU18-AU19),IF(CH_Input!Q93="Tier 5",IF(('Residential Bills_Yr 3_avg_CH_'!$B$7-'Residential Bills_Yr 3_avg_CH_'!AU17-'Residential Bills_Yr 3_avg_CH_'!AU18-'Residential Bills_Yr 3_avg_CH_'!AU19)&gt;CH_Input!Q98,CH_Input!Q98,('Residential Bills_Yr 3_avg_CH_'!$B$7-'Residential Bills_Yr 3_avg_CH_'!AU17-'Residential Bills_Yr 3_avg_CH_'!AU18-'Residential Bills_Yr 3_avg_CH_'!AU19))," "))</f>
        <v xml:space="preserve"> </v>
      </c>
      <c r="AV20" s="14" t="str">
        <f t="shared" ref="AV20:AV21" si="11">IFERROR(AT20*AU20," ")</f>
        <v xml:space="preserve"> </v>
      </c>
    </row>
    <row r="21" spans="1:48" ht="14.45" hidden="1" customHeight="1" x14ac:dyDescent="0.25">
      <c r="A21" t="str">
        <f>CH_Input!A26</f>
        <v>Tier 5</v>
      </c>
      <c r="B21" s="18">
        <f>INDEX(CH_Input!$B$22:$AK$26,MATCH('Residential Bills_Yr 3_avg_CH_'!$A21,CH_Input!$A$22:$A$26,0),MATCH('Residential Bills_Yr 3_avg_CH_'!B$13,CH_Input!$B$21:$AK$21,0))</f>
        <v>0</v>
      </c>
      <c r="C21" s="2" t="str">
        <f>IF(CH_Input!F93="Tier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IF(CH_Input!G93="Tier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IF(CH_Input!H93="Tier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IF(CH_Input!I93="Tier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IF(CH_Input!J93="Tier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IF(CH_Input!K93="Tier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IF(CH_Input!L93="Tier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IF(CH_Input!M93="Tier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IF(CH_Input!N93="Tier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IF(CH_Input!O93="Tier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IF(CH_Input!P93="Tier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IF(CH_Input!Q93="Tier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25">
      <c r="A22" t="s">
        <v>25</v>
      </c>
      <c r="B22" s="13"/>
      <c r="C22" s="2">
        <f>SUM(C17:C21)</f>
        <v>8</v>
      </c>
      <c r="D22" s="19">
        <f>SUM(D17:D21)+D14</f>
        <v>29.91</v>
      </c>
      <c r="F22" s="13"/>
      <c r="G22" s="2">
        <f>SUM(G17:G21)</f>
        <v>8</v>
      </c>
      <c r="H22" s="19">
        <f>SUM(H17:H21)+H14</f>
        <v>29.91</v>
      </c>
      <c r="J22" s="13"/>
      <c r="K22" s="2">
        <f>SUM(K17:K21)</f>
        <v>8</v>
      </c>
      <c r="L22" s="19">
        <f>SUM(L17:L21)+L14</f>
        <v>29.91</v>
      </c>
      <c r="N22" s="13"/>
      <c r="O22" s="2">
        <f>SUM(O17:O21)</f>
        <v>8</v>
      </c>
      <c r="P22" s="19">
        <f>SUM(P17:P21)+P14</f>
        <v>29.91</v>
      </c>
      <c r="R22" s="13"/>
      <c r="S22" s="2">
        <f>SUM(S17:S21)</f>
        <v>8</v>
      </c>
      <c r="T22" s="19">
        <f>SUM(T17:T21)+T14</f>
        <v>29.91</v>
      </c>
      <c r="V22" s="13"/>
      <c r="W22" s="2">
        <f>SUM(W17:W21)</f>
        <v>8</v>
      </c>
      <c r="X22" s="19">
        <f>SUM(X17:X21)+X14</f>
        <v>29.91</v>
      </c>
      <c r="Z22" s="13"/>
      <c r="AA22" s="2">
        <f>SUM(AA17:AA21)</f>
        <v>8</v>
      </c>
      <c r="AB22" s="19">
        <f>SUM(AB17:AB21)+AB14</f>
        <v>29.91</v>
      </c>
      <c r="AD22" s="13"/>
      <c r="AE22" s="2">
        <f>SUM(AE17:AE21)</f>
        <v>8</v>
      </c>
      <c r="AF22" s="19">
        <f>SUM(AF17:AF21)+AF14</f>
        <v>29.91</v>
      </c>
      <c r="AH22" s="13"/>
      <c r="AI22" s="2">
        <f>SUM(AI17:AI21)</f>
        <v>8</v>
      </c>
      <c r="AJ22" s="19">
        <f>SUM(AJ17:AJ21)+AJ14</f>
        <v>29.91</v>
      </c>
      <c r="AL22" s="13"/>
      <c r="AM22" s="2">
        <f>SUM(AM17:AM21)</f>
        <v>8</v>
      </c>
      <c r="AN22" s="19">
        <f>SUM(AN17:AN21)+AN14</f>
        <v>29.91</v>
      </c>
      <c r="AP22" s="13"/>
      <c r="AQ22" s="2">
        <f>SUM(AQ17:AQ21)</f>
        <v>8</v>
      </c>
      <c r="AR22" s="19">
        <f>SUM(AR17:AR21)+AR14</f>
        <v>29.91</v>
      </c>
      <c r="AS22" s="43"/>
      <c r="AT22" s="13"/>
      <c r="AU22" s="2">
        <f>SUM(AU17:AU21)</f>
        <v>8</v>
      </c>
      <c r="AV22" s="19">
        <f>SUM(AV17:AV21)+AV14</f>
        <v>29.91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3.5180000000000003E-2</v>
      </c>
      <c r="C25" s="23">
        <f>IF(VLOOKUP($A25,CH_Input!$A$33:$B$45,2,FALSE)="Percentage",D$22,IF(VLOOKUP($A25,CH_Input!$A$33:$B$45,2,FALSE)="Fixed","Fixed",(C$22)))</f>
        <v>29.91</v>
      </c>
      <c r="D25" s="14">
        <f t="shared" ref="D25:D37" si="12">ROUND(IF(C25="Fixed",B25,(B25*C25)),2)</f>
        <v>1.05</v>
      </c>
      <c r="F25" s="93">
        <f>INDEX(CH_Input!$C$33:$AL$45,MATCH($A25,CH_Input!$A$33:$A$45,0),MATCH(F$13,CH_Input!$C$32:$AL$32,0))</f>
        <v>3.5180000000000003E-2</v>
      </c>
      <c r="G25" s="23">
        <f>IF(VLOOKUP($A25,CH_Input!$A$33:$B$45,2,FALSE)="Percentage",H$22,IF(VLOOKUP($A25,CH_Input!$A$33:$B$45,2,FALSE)="Fixed","Fixed",(G$22)))</f>
        <v>29.91</v>
      </c>
      <c r="H25" s="14">
        <f t="shared" ref="H25:H37" si="13">ROUND(IF(G25="Fixed",F25,(F25*G25)),2)</f>
        <v>1.05</v>
      </c>
      <c r="J25" s="93">
        <f>INDEX(CH_Input!$C$33:$AL$45,MATCH($A25,CH_Input!$A$33:$A$45,0),MATCH(J$13,CH_Input!$C$32:$AL$32,0))</f>
        <v>3.5180000000000003E-2</v>
      </c>
      <c r="K25" s="23">
        <f>IF(VLOOKUP($A25,CH_Input!$A$33:$B$45,2,FALSE)="Percentage",L$22,IF(VLOOKUP($A25,CH_Input!$A$33:$B$45,2,FALSE)="Fixed","Fixed",(K$22)))</f>
        <v>29.91</v>
      </c>
      <c r="L25" s="14">
        <f t="shared" ref="L25:L37" si="14">ROUND(IF(K25="Fixed",J25,(J25*K25)),2)</f>
        <v>1.05</v>
      </c>
      <c r="N25" s="93">
        <f>INDEX(CH_Input!$C$33:$AL$45,MATCH($A25,CH_Input!$A$33:$A$45,0),MATCH(N$13,CH_Input!$C$32:$AL$32,0))</f>
        <v>3.5180000000000003E-2</v>
      </c>
      <c r="O25" s="23">
        <f>IF(VLOOKUP($A25,CH_Input!$A$33:$B$45,2,FALSE)="Percentage",P$22,IF(VLOOKUP($A25,CH_Input!$A$33:$B$45,2,FALSE)="Fixed","Fixed",(O$22)))</f>
        <v>29.91</v>
      </c>
      <c r="P25" s="14">
        <f t="shared" ref="P25:P37" si="15">ROUND(IF(O25="Fixed",N25,(N25*O25)),2)</f>
        <v>1.05</v>
      </c>
      <c r="R25" s="93">
        <f>INDEX(CH_Input!$C$33:$AL$45,MATCH($A25,CH_Input!$A$33:$A$45,0),MATCH(R$13,CH_Input!$C$32:$AL$32,0))</f>
        <v>3.5180000000000003E-2</v>
      </c>
      <c r="S25" s="23">
        <f>IF(VLOOKUP($A25,CH_Input!$A$33:$B$45,2,FALSE)="Percentage",T$22,IF(VLOOKUP($A25,CH_Input!$A$33:$B$45,2,FALSE)="Fixed","Fixed",(S$22)))</f>
        <v>29.91</v>
      </c>
      <c r="T25" s="14">
        <f t="shared" ref="T25:T37" si="16">ROUND(IF(S25="Fixed",R25,(R25*S25)),2)</f>
        <v>1.05</v>
      </c>
      <c r="V25" s="93">
        <f>INDEX(CH_Input!$C$33:$AL$45,MATCH($A25,CH_Input!$A$33:$A$45,0),MATCH(V$13,CH_Input!$C$32:$AL$32,0))</f>
        <v>3.5180000000000003E-2</v>
      </c>
      <c r="W25" s="23">
        <f>IF(VLOOKUP($A25,CH_Input!$A$33:$B$45,2,FALSE)="Percentage",X$22,IF(VLOOKUP($A25,CH_Input!$A$33:$B$45,2,FALSE)="Fixed","Fixed",(W$22)))</f>
        <v>29.91</v>
      </c>
      <c r="X25" s="14">
        <f t="shared" ref="X25:X37" si="17">ROUND(IF(W25="Fixed",V25,(V25*W25)),2)</f>
        <v>1.05</v>
      </c>
      <c r="Z25" s="93">
        <f>INDEX(CH_Input!$C$33:$AL$45,MATCH($A25,CH_Input!$A$33:$A$45,0),MATCH(Z$13,CH_Input!$C$32:$AL$32,0))</f>
        <v>3.5180000000000003E-2</v>
      </c>
      <c r="AA25" s="23">
        <f>IF(VLOOKUP($A25,CH_Input!$A$33:$B$45,2,FALSE)="Percentage",AB$22,IF(VLOOKUP($A25,CH_Input!$A$33:$B$45,2,FALSE)="Fixed","Fixed",(AA$22)))</f>
        <v>29.91</v>
      </c>
      <c r="AB25" s="14">
        <f t="shared" ref="AB25:AB37" si="18">ROUND(IF(AA25="Fixed",Z25,(Z25*AA25)),2)</f>
        <v>1.05</v>
      </c>
      <c r="AD25" s="93">
        <f>INDEX(CH_Input!$C$33:$AL$45,MATCH($A25,CH_Input!$A$33:$A$45,0),MATCH(AD$13,CH_Input!$C$32:$AL$32,0))</f>
        <v>3.5180000000000003E-2</v>
      </c>
      <c r="AE25" s="23">
        <f>IF(VLOOKUP($A25,CH_Input!$A$33:$B$45,2,FALSE)="Percentage",AF$22,IF(VLOOKUP($A25,CH_Input!$A$33:$B$45,2,FALSE)="Fixed","Fixed",(AE$22)))</f>
        <v>29.91</v>
      </c>
      <c r="AF25" s="14">
        <f t="shared" ref="AF25:AF37" si="19">ROUND(IF(AE25="Fixed",AD25,(AD25*AE25)),2)</f>
        <v>1.05</v>
      </c>
      <c r="AH25" s="93">
        <f>INDEX(CH_Input!$C$33:$AL$45,MATCH($A25,CH_Input!$A$33:$A$45,0),MATCH(AH$13,CH_Input!$C$32:$AL$32,0))</f>
        <v>3.5180000000000003E-2</v>
      </c>
      <c r="AI25" s="23">
        <f>IF(VLOOKUP($A25,CH_Input!$A$33:$B$45,2,FALSE)="Percentage",AJ$22,IF(VLOOKUP($A25,CH_Input!$A$33:$B$45,2,FALSE)="Fixed","Fixed",(AI$22)))</f>
        <v>29.91</v>
      </c>
      <c r="AJ25" s="14">
        <f t="shared" ref="AJ25:AJ37" si="20">ROUND(IF(AI25="Fixed",AH25,(AH25*AI25)),2)</f>
        <v>1.05</v>
      </c>
      <c r="AL25" s="93">
        <f>INDEX(CH_Input!$C$33:$AL$45,MATCH($A25,CH_Input!$A$33:$A$45,0),MATCH(AL$13,CH_Input!$C$32:$AL$32,0))</f>
        <v>3.5180000000000003E-2</v>
      </c>
      <c r="AM25" s="23">
        <f>IF(VLOOKUP($A25,CH_Input!$A$33:$B$45,2,FALSE)="Percentage",AN$22,IF(VLOOKUP($A25,CH_Input!$A$33:$B$45,2,FALSE)="Fixed","Fixed",(AM$22)))</f>
        <v>29.91</v>
      </c>
      <c r="AN25" s="14">
        <f t="shared" ref="AN25:AN37" si="21">ROUND(IF(AM25="Fixed",AL25,(AL25*AM25)),2)</f>
        <v>1.05</v>
      </c>
      <c r="AP25" s="93">
        <f>INDEX(CH_Input!$C$33:$AL$45,MATCH($A25,CH_Input!$A$33:$A$45,0),MATCH(AP$13,CH_Input!$C$32:$AL$32,0))</f>
        <v>3.5180000000000003E-2</v>
      </c>
      <c r="AQ25" s="23">
        <f>IF(VLOOKUP($A25,CH_Input!$A$33:$B$45,2,FALSE)="Percentage",AR$22,IF(VLOOKUP($A25,CH_Input!$A$33:$B$45,2,FALSE)="Fixed","Fixed",(AQ$22)))</f>
        <v>29.91</v>
      </c>
      <c r="AR25" s="14">
        <f t="shared" ref="AR25:AR37" si="22">ROUND(IF(AQ25="Fixed",AP25,(AP25*AQ25)),2)</f>
        <v>1.05</v>
      </c>
      <c r="AS25" s="6"/>
      <c r="AT25" s="93">
        <f>INDEX(CH_Input!$C$33:$AL$45,MATCH($A25,CH_Input!$A$33:$A$45,0),MATCH(AT$13,CH_Input!$C$32:$AL$32,0))</f>
        <v>3.5180000000000003E-2</v>
      </c>
      <c r="AU25" s="23">
        <f>IF(VLOOKUP($A25,CH_Input!$A$33:$B$45,2,FALSE)="Percentage",AV$22,IF(VLOOKUP($A25,CH_Input!$A$33:$B$45,2,FALSE)="Fixed","Fixed",(AU$22)))</f>
        <v>29.91</v>
      </c>
      <c r="AV25" s="14">
        <f t="shared" ref="AV25:AV37" si="23">ROUND(IF(AU25="Fixed",AT25,(AT25*AU25)),2)</f>
        <v>1.05</v>
      </c>
    </row>
    <row r="26" spans="1:48" x14ac:dyDescent="0.25">
      <c r="A26" t="str">
        <f>CH_Input!A34</f>
        <v>RSF Surcharge</v>
      </c>
      <c r="B26" s="93">
        <f>INDEX(CH_Input!$C$33:$AL$45,MATCH($A26,CH_Input!$A$33:$A$45,0),MATCH(B$13,CH_Input!$C$32:$AL$32,0))</f>
        <v>1.1875999999999999E-2</v>
      </c>
      <c r="C26" s="23">
        <f>IF(VLOOKUP($A26,CH_Input!$A$33:$B$45,2,FALSE)="Percentage",D$22,IF(VLOOKUP($A26,CH_Input!$A$33:$B$45,2,FALSE)="Fixed","Fixed",(C$22)))</f>
        <v>29.91</v>
      </c>
      <c r="D26" s="14">
        <f t="shared" si="12"/>
        <v>0.36</v>
      </c>
      <c r="F26" s="93">
        <f>INDEX(CH_Input!$C$33:$AL$45,MATCH($A26,CH_Input!$A$33:$A$45,0),MATCH(F$13,CH_Input!$C$32:$AL$32,0))</f>
        <v>1.1875999999999999E-2</v>
      </c>
      <c r="G26" s="23">
        <f>IF(VLOOKUP($A26,CH_Input!$A$33:$B$45,2,FALSE)="Percentage",H$22,IF(VLOOKUP($A26,CH_Input!$A$33:$B$45,2,FALSE)="Fixed","Fixed",(G$22)))</f>
        <v>29.91</v>
      </c>
      <c r="H26" s="14">
        <f t="shared" si="13"/>
        <v>0.36</v>
      </c>
      <c r="J26" s="93">
        <f>INDEX(CH_Input!$C$33:$AL$45,MATCH($A26,CH_Input!$A$33:$A$45,0),MATCH(J$13,CH_Input!$C$32:$AL$32,0))</f>
        <v>1.1875999999999999E-2</v>
      </c>
      <c r="K26" s="23">
        <f>IF(VLOOKUP($A26,CH_Input!$A$33:$B$45,2,FALSE)="Percentage",L$22,IF(VLOOKUP($A26,CH_Input!$A$33:$B$45,2,FALSE)="Fixed","Fixed",(K$22)))</f>
        <v>29.91</v>
      </c>
      <c r="L26" s="14">
        <f t="shared" si="14"/>
        <v>0.36</v>
      </c>
      <c r="N26" s="93">
        <f>INDEX(CH_Input!$C$33:$AL$45,MATCH($A26,CH_Input!$A$33:$A$45,0),MATCH(N$13,CH_Input!$C$32:$AL$32,0))</f>
        <v>1.1875999999999999E-2</v>
      </c>
      <c r="O26" s="23">
        <f>IF(VLOOKUP($A26,CH_Input!$A$33:$B$45,2,FALSE)="Percentage",P$22,IF(VLOOKUP($A26,CH_Input!$A$33:$B$45,2,FALSE)="Fixed","Fixed",(O$22)))</f>
        <v>29.91</v>
      </c>
      <c r="P26" s="14">
        <f t="shared" si="15"/>
        <v>0.36</v>
      </c>
      <c r="R26" s="93">
        <f>INDEX(CH_Input!$C$33:$AL$45,MATCH($A26,CH_Input!$A$33:$A$45,0),MATCH(R$13,CH_Input!$C$32:$AL$32,0))</f>
        <v>1.1875999999999999E-2</v>
      </c>
      <c r="S26" s="23">
        <f>IF(VLOOKUP($A26,CH_Input!$A$33:$B$45,2,FALSE)="Percentage",T$22,IF(VLOOKUP($A26,CH_Input!$A$33:$B$45,2,FALSE)="Fixed","Fixed",(S$22)))</f>
        <v>29.91</v>
      </c>
      <c r="T26" s="14">
        <f t="shared" si="16"/>
        <v>0.36</v>
      </c>
      <c r="V26" s="93">
        <f>INDEX(CH_Input!$C$33:$AL$45,MATCH($A26,CH_Input!$A$33:$A$45,0),MATCH(V$13,CH_Input!$C$32:$AL$32,0))</f>
        <v>1.1875999999999999E-2</v>
      </c>
      <c r="W26" s="23">
        <f>IF(VLOOKUP($A26,CH_Input!$A$33:$B$45,2,FALSE)="Percentage",X$22,IF(VLOOKUP($A26,CH_Input!$A$33:$B$45,2,FALSE)="Fixed","Fixed",(W$22)))</f>
        <v>29.91</v>
      </c>
      <c r="X26" s="14">
        <f t="shared" si="17"/>
        <v>0.36</v>
      </c>
      <c r="Z26" s="93">
        <f>INDEX(CH_Input!$C$33:$AL$45,MATCH($A26,CH_Input!$A$33:$A$45,0),MATCH(Z$13,CH_Input!$C$32:$AL$32,0))</f>
        <v>1.1875999999999999E-2</v>
      </c>
      <c r="AA26" s="23">
        <f>IF(VLOOKUP($A26,CH_Input!$A$33:$B$45,2,FALSE)="Percentage",AB$22,IF(VLOOKUP($A26,CH_Input!$A$33:$B$45,2,FALSE)="Fixed","Fixed",(AA$22)))</f>
        <v>29.91</v>
      </c>
      <c r="AB26" s="14">
        <f t="shared" si="18"/>
        <v>0.36</v>
      </c>
      <c r="AD26" s="93">
        <f>INDEX(CH_Input!$C$33:$AL$45,MATCH($A26,CH_Input!$A$33:$A$45,0),MATCH(AD$13,CH_Input!$C$32:$AL$32,0))</f>
        <v>1.1875999999999999E-2</v>
      </c>
      <c r="AE26" s="23">
        <f>IF(VLOOKUP($A26,CH_Input!$A$33:$B$45,2,FALSE)="Percentage",AF$22,IF(VLOOKUP($A26,CH_Input!$A$33:$B$45,2,FALSE)="Fixed","Fixed",(AE$22)))</f>
        <v>29.91</v>
      </c>
      <c r="AF26" s="14">
        <f t="shared" si="19"/>
        <v>0.36</v>
      </c>
      <c r="AH26" s="93">
        <f>INDEX(CH_Input!$C$33:$AL$45,MATCH($A26,CH_Input!$A$33:$A$45,0),MATCH(AH$13,CH_Input!$C$32:$AL$32,0))</f>
        <v>1.1875999999999999E-2</v>
      </c>
      <c r="AI26" s="23">
        <f>IF(VLOOKUP($A26,CH_Input!$A$33:$B$45,2,FALSE)="Percentage",AJ$22,IF(VLOOKUP($A26,CH_Input!$A$33:$B$45,2,FALSE)="Fixed","Fixed",(AI$22)))</f>
        <v>29.91</v>
      </c>
      <c r="AJ26" s="14">
        <f t="shared" si="20"/>
        <v>0.36</v>
      </c>
      <c r="AL26" s="93">
        <f>INDEX(CH_Input!$C$33:$AL$45,MATCH($A26,CH_Input!$A$33:$A$45,0),MATCH(AL$13,CH_Input!$C$32:$AL$32,0))</f>
        <v>1.1875999999999999E-2</v>
      </c>
      <c r="AM26" s="23">
        <f>IF(VLOOKUP($A26,CH_Input!$A$33:$B$45,2,FALSE)="Percentage",AN$22,IF(VLOOKUP($A26,CH_Input!$A$33:$B$45,2,FALSE)="Fixed","Fixed",(AM$22)))</f>
        <v>29.91</v>
      </c>
      <c r="AN26" s="14">
        <f t="shared" si="21"/>
        <v>0.36</v>
      </c>
      <c r="AP26" s="93">
        <f>INDEX(CH_Input!$C$33:$AL$45,MATCH($A26,CH_Input!$A$33:$A$45,0),MATCH(AP$13,CH_Input!$C$32:$AL$32,0))</f>
        <v>1.1875999999999999E-2</v>
      </c>
      <c r="AQ26" s="23">
        <f>IF(VLOOKUP($A26,CH_Input!$A$33:$B$45,2,FALSE)="Percentage",AR$22,IF(VLOOKUP($A26,CH_Input!$A$33:$B$45,2,FALSE)="Fixed","Fixed",(AQ$22)))</f>
        <v>29.91</v>
      </c>
      <c r="AR26" s="14">
        <f t="shared" si="22"/>
        <v>0.36</v>
      </c>
      <c r="AS26" s="6"/>
      <c r="AT26" s="93">
        <f>INDEX(CH_Input!$C$33:$AL$45,MATCH($A26,CH_Input!$A$33:$A$45,0),MATCH(AT$13,CH_Input!$C$32:$AL$32,0))</f>
        <v>1.1875999999999999E-2</v>
      </c>
      <c r="AU26" s="23">
        <f>IF(VLOOKUP($A26,CH_Input!$A$33:$B$45,2,FALSE)="Percentage",AV$22,IF(VLOOKUP($A26,CH_Input!$A$33:$B$45,2,FALSE)="Fixed","Fixed",(AU$22)))</f>
        <v>29.91</v>
      </c>
      <c r="AV26" s="14">
        <f t="shared" si="23"/>
        <v>0.36</v>
      </c>
    </row>
    <row r="27" spans="1:48" x14ac:dyDescent="0.25">
      <c r="A27" t="str">
        <f>CH_Input!A35</f>
        <v>WRAM/MCBA</v>
      </c>
      <c r="B27" s="93">
        <f>INDEX(CH_Input!$C$33:$AL$45,MATCH($A27,CH_Input!$A$33:$A$45,0),MATCH(B$13,CH_Input!$C$32:$AL$32,0))</f>
        <v>0</v>
      </c>
      <c r="C27" s="23">
        <f>IF(VLOOKUP($A27,CH_Input!$A$33:$B$45,2,FALSE)="Percentage",D$22,IF(VLOOKUP($A27,CH_Input!$A$33:$B$45,2,FALSE)="Fixed","Fixed",(C$22)))</f>
        <v>8</v>
      </c>
      <c r="D27" s="14">
        <f t="shared" si="12"/>
        <v>0</v>
      </c>
      <c r="F27" s="93">
        <f>INDEX(CH_Input!$C$33:$AL$45,MATCH($A27,CH_Input!$A$33:$A$45,0),MATCH(F$13,CH_Input!$C$32:$AL$32,0))</f>
        <v>0</v>
      </c>
      <c r="G27" s="23">
        <f>IF(VLOOKUP($A27,CH_Input!$A$33:$B$45,2,FALSE)="Percentage",H$22,IF(VLOOKUP($A27,CH_Input!$A$33:$B$45,2,FALSE)="Fixed","Fixed",(G$22)))</f>
        <v>8</v>
      </c>
      <c r="H27" s="14">
        <f t="shared" si="13"/>
        <v>0</v>
      </c>
      <c r="J27" s="93">
        <f>INDEX(CH_Input!$C$33:$AL$45,MATCH($A27,CH_Input!$A$33:$A$45,0),MATCH(J$13,CH_Input!$C$32:$AL$32,0))</f>
        <v>0</v>
      </c>
      <c r="K27" s="23">
        <f>IF(VLOOKUP($A27,CH_Input!$A$33:$B$45,2,FALSE)="Percentage",L$22,IF(VLOOKUP($A27,CH_Input!$A$33:$B$45,2,FALSE)="Fixed","Fixed",(K$22)))</f>
        <v>8</v>
      </c>
      <c r="L27" s="14">
        <f t="shared" si="14"/>
        <v>0</v>
      </c>
      <c r="N27" s="93">
        <f>INDEX(CH_Input!$C$33:$AL$45,MATCH($A27,CH_Input!$A$33:$A$45,0),MATCH(N$13,CH_Input!$C$32:$AL$32,0))</f>
        <v>0</v>
      </c>
      <c r="O27" s="23">
        <f>IF(VLOOKUP($A27,CH_Input!$A$33:$B$45,2,FALSE)="Percentage",P$22,IF(VLOOKUP($A27,CH_Input!$A$33:$B$45,2,FALSE)="Fixed","Fixed",(O$22)))</f>
        <v>8</v>
      </c>
      <c r="P27" s="14">
        <f t="shared" si="15"/>
        <v>0</v>
      </c>
      <c r="R27" s="93">
        <f>INDEX(CH_Input!$C$33:$AL$45,MATCH($A27,CH_Input!$A$33:$A$45,0),MATCH(R$13,CH_Input!$C$32:$AL$32,0))</f>
        <v>0</v>
      </c>
      <c r="S27" s="23">
        <f>IF(VLOOKUP($A27,CH_Input!$A$33:$B$45,2,FALSE)="Percentage",T$22,IF(VLOOKUP($A27,CH_Input!$A$33:$B$45,2,FALSE)="Fixed","Fixed",(S$22)))</f>
        <v>8</v>
      </c>
      <c r="T27" s="14">
        <f t="shared" si="16"/>
        <v>0</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S27" s="6"/>
      <c r="AT27" s="93">
        <f>INDEX(CH_Input!$C$33:$AL$45,MATCH($A27,CH_Input!$A$33:$A$45,0),MATCH(AT$13,CH_Input!$C$32:$AL$32,0))</f>
        <v>0</v>
      </c>
      <c r="AU27" s="23">
        <f>IF(VLOOKUP($A27,CH_Input!$A$33:$B$45,2,FALSE)="Percentage",AV$22,IF(VLOOKUP($A27,CH_Input!$A$33:$B$45,2,FALSE)="Fixed","Fixed",(AU$22)))</f>
        <v>8</v>
      </c>
      <c r="AV27" s="14">
        <f t="shared" si="23"/>
        <v>0</v>
      </c>
    </row>
    <row r="28" spans="1:48" x14ac:dyDescent="0.25">
      <c r="A28" t="str">
        <f>CH_Input!A36</f>
        <v>PCBA</v>
      </c>
      <c r="B28" s="93">
        <f>INDEX(CH_Input!$C$33:$AL$45,MATCH($A28,CH_Input!$A$33:$A$45,0),MATCH(B$13,CH_Input!$C$32:$AL$32,0))</f>
        <v>0</v>
      </c>
      <c r="C28" s="23">
        <f>IF(VLOOKUP($A28,CH_Input!$A$33:$B$45,2,FALSE)="Percentage",D$22,IF(VLOOKUP($A28,CH_Input!$A$33:$B$45,2,FALSE)="Fixed","Fixed",(C$22)))</f>
        <v>8</v>
      </c>
      <c r="D28" s="14">
        <f t="shared" si="12"/>
        <v>0</v>
      </c>
      <c r="F28" s="93">
        <f>INDEX(CH_Input!$C$33:$AL$45,MATCH($A28,CH_Input!$A$33:$A$45,0),MATCH(F$13,CH_Input!$C$32:$AL$32,0))</f>
        <v>0</v>
      </c>
      <c r="G28" s="23">
        <f>IF(VLOOKUP($A28,CH_Input!$A$33:$B$45,2,FALSE)="Percentage",H$22,IF(VLOOKUP($A28,CH_Input!$A$33:$B$45,2,FALSE)="Fixed","Fixed",(G$22)))</f>
        <v>8</v>
      </c>
      <c r="H28" s="14">
        <f t="shared" si="13"/>
        <v>0</v>
      </c>
      <c r="J28" s="93">
        <f>INDEX(CH_Input!$C$33:$AL$45,MATCH($A28,CH_Input!$A$33:$A$45,0),MATCH(J$13,CH_Input!$C$32:$AL$32,0))</f>
        <v>0</v>
      </c>
      <c r="K28" s="23">
        <f>IF(VLOOKUP($A28,CH_Input!$A$33:$B$45,2,FALSE)="Percentage",L$22,IF(VLOOKUP($A28,CH_Input!$A$33:$B$45,2,FALSE)="Fixed","Fixed",(K$22)))</f>
        <v>8</v>
      </c>
      <c r="L28" s="14">
        <f t="shared" si="14"/>
        <v>0</v>
      </c>
      <c r="N28" s="93">
        <f>INDEX(CH_Input!$C$33:$AL$45,MATCH($A28,CH_Input!$A$33:$A$45,0),MATCH(N$13,CH_Input!$C$32:$AL$32,0))</f>
        <v>0</v>
      </c>
      <c r="O28" s="23">
        <f>IF(VLOOKUP($A28,CH_Input!$A$33:$B$45,2,FALSE)="Percentage",P$22,IF(VLOOKUP($A28,CH_Input!$A$33:$B$45,2,FALSE)="Fixed","Fixed",(O$22)))</f>
        <v>8</v>
      </c>
      <c r="P28" s="14">
        <f t="shared" si="15"/>
        <v>0</v>
      </c>
      <c r="R28" s="93">
        <f>INDEX(CH_Input!$C$33:$AL$45,MATCH($A28,CH_Input!$A$33:$A$45,0),MATCH(R$13,CH_Input!$C$32:$AL$32,0))</f>
        <v>0</v>
      </c>
      <c r="S28" s="23">
        <f>IF(VLOOKUP($A28,CH_Input!$A$33:$B$45,2,FALSE)="Percentage",T$22,IF(VLOOKUP($A28,CH_Input!$A$33:$B$45,2,FALSE)="Fixed","Fixed",(S$22)))</f>
        <v>8</v>
      </c>
      <c r="T28" s="14">
        <f t="shared" si="16"/>
        <v>0</v>
      </c>
      <c r="V28" s="93">
        <f>INDEX(CH_Input!$C$33:$AL$45,MATCH($A28,CH_Input!$A$33:$A$45,0),MATCH(V$13,CH_Input!$C$32:$AL$32,0))</f>
        <v>0</v>
      </c>
      <c r="W28" s="23">
        <f>IF(VLOOKUP($A28,CH_Input!$A$33:$B$45,2,FALSE)="Percentage",X$22,IF(VLOOKUP($A28,CH_Input!$A$33:$B$45,2,FALSE)="Fixed","Fixed",(W$22)))</f>
        <v>8</v>
      </c>
      <c r="X28" s="14">
        <f t="shared" si="17"/>
        <v>0</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S28" s="6"/>
      <c r="AT28" s="93">
        <f>INDEX(CH_Input!$C$33:$AL$45,MATCH($A28,CH_Input!$A$33:$A$45,0),MATCH(AT$13,CH_Input!$C$32:$AL$32,0))</f>
        <v>0</v>
      </c>
      <c r="AU28" s="23">
        <f>IF(VLOOKUP($A28,CH_Input!$A$33:$B$45,2,FALSE)="Percentage",AV$22,IF(VLOOKUP($A28,CH_Input!$A$33:$B$45,2,FALSE)="Fixed","Fixed",(AU$22)))</f>
        <v>8</v>
      </c>
      <c r="AV28" s="14">
        <f t="shared" si="23"/>
        <v>0</v>
      </c>
    </row>
    <row r="29" spans="1:48" x14ac:dyDescent="0.25">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25">
      <c r="A30" t="str">
        <f>CH_Input!A38</f>
        <v>IRMA</v>
      </c>
      <c r="B30" s="93">
        <f>INDEX(CH_Input!$C$33:$AL$45,MATCH($A30,CH_Input!$A$33:$A$45,0),MATCH(B$13,CH_Input!$C$32:$AL$32,0))</f>
        <v>0.17599999999999999</v>
      </c>
      <c r="C30" s="23">
        <f>IF(VLOOKUP($A30,CH_Input!$A$33:$B$45,2,FALSE)="Percentage",D$22,IF(VLOOKUP($A30,CH_Input!$A$33:$B$45,2,FALSE)="Fixed","Fixed",(C$22)))</f>
        <v>8</v>
      </c>
      <c r="D30" s="14">
        <f t="shared" si="12"/>
        <v>1.41</v>
      </c>
      <c r="F30" s="93">
        <f>INDEX(CH_Input!$C$33:$AL$45,MATCH($A30,CH_Input!$A$33:$A$45,0),MATCH(F$13,CH_Input!$C$32:$AL$32,0))</f>
        <v>0.17599999999999999</v>
      </c>
      <c r="G30" s="23">
        <f>IF(VLOOKUP($A30,CH_Input!$A$33:$B$45,2,FALSE)="Percentage",H$22,IF(VLOOKUP($A30,CH_Input!$A$33:$B$45,2,FALSE)="Fixed","Fixed",(G$22)))</f>
        <v>8</v>
      </c>
      <c r="H30" s="14">
        <f t="shared" si="13"/>
        <v>1.41</v>
      </c>
      <c r="J30" s="93">
        <f>INDEX(CH_Input!$C$33:$AL$45,MATCH($A30,CH_Input!$A$33:$A$45,0),MATCH(J$13,CH_Input!$C$32:$AL$32,0))</f>
        <v>0.17599999999999999</v>
      </c>
      <c r="K30" s="23">
        <f>IF(VLOOKUP($A30,CH_Input!$A$33:$B$45,2,FALSE)="Percentage",L$22,IF(VLOOKUP($A30,CH_Input!$A$33:$B$45,2,FALSE)="Fixed","Fixed",(K$22)))</f>
        <v>8</v>
      </c>
      <c r="L30" s="14">
        <f t="shared" si="14"/>
        <v>1.41</v>
      </c>
      <c r="N30" s="93">
        <f>INDEX(CH_Input!$C$33:$AL$45,MATCH($A30,CH_Input!$A$33:$A$45,0),MATCH(N$13,CH_Input!$C$32:$AL$32,0))</f>
        <v>0.17599999999999999</v>
      </c>
      <c r="O30" s="23">
        <f>IF(VLOOKUP($A30,CH_Input!$A$33:$B$45,2,FALSE)="Percentage",P$22,IF(VLOOKUP($A30,CH_Input!$A$33:$B$45,2,FALSE)="Fixed","Fixed",(O$22)))</f>
        <v>8</v>
      </c>
      <c r="P30" s="14">
        <f t="shared" si="15"/>
        <v>1.41</v>
      </c>
      <c r="R30" s="93">
        <f>INDEX(CH_Input!$C$33:$AL$45,MATCH($A30,CH_Input!$A$33:$A$45,0),MATCH(R$13,CH_Input!$C$32:$AL$32,0))</f>
        <v>0.17599999999999999</v>
      </c>
      <c r="S30" s="23">
        <f>IF(VLOOKUP($A30,CH_Input!$A$33:$B$45,2,FALSE)="Percentage",T$22,IF(VLOOKUP($A30,CH_Input!$A$33:$B$45,2,FALSE)="Fixed","Fixed",(S$22)))</f>
        <v>8</v>
      </c>
      <c r="T30" s="14">
        <f t="shared" si="16"/>
        <v>1.41</v>
      </c>
      <c r="V30" s="93">
        <f>INDEX(CH_Input!$C$33:$AL$45,MATCH($A30,CH_Input!$A$33:$A$45,0),MATCH(V$13,CH_Input!$C$32:$AL$32,0))</f>
        <v>0.17599999999999999</v>
      </c>
      <c r="W30" s="23">
        <f>IF(VLOOKUP($A30,CH_Input!$A$33:$B$45,2,FALSE)="Percentage",X$22,IF(VLOOKUP($A30,CH_Input!$A$33:$B$45,2,FALSE)="Fixed","Fixed",(W$22)))</f>
        <v>8</v>
      </c>
      <c r="X30" s="14">
        <f t="shared" si="17"/>
        <v>1.41</v>
      </c>
      <c r="Z30" s="93">
        <f>INDEX(CH_Input!$C$33:$AL$45,MATCH($A30,CH_Input!$A$33:$A$45,0),MATCH(Z$13,CH_Input!$C$32:$AL$32,0))</f>
        <v>0.17599999999999999</v>
      </c>
      <c r="AA30" s="23">
        <f>IF(VLOOKUP($A30,CH_Input!$A$33:$B$45,2,FALSE)="Percentage",AB$22,IF(VLOOKUP($A30,CH_Input!$A$33:$B$45,2,FALSE)="Fixed","Fixed",(AA$22)))</f>
        <v>8</v>
      </c>
      <c r="AB30" s="14">
        <f t="shared" si="18"/>
        <v>1.41</v>
      </c>
      <c r="AD30" s="93">
        <f>INDEX(CH_Input!$C$33:$AL$45,MATCH($A30,CH_Input!$A$33:$A$45,0),MATCH(AD$13,CH_Input!$C$32:$AL$32,0))</f>
        <v>0.17599999999999999</v>
      </c>
      <c r="AE30" s="23">
        <f>IF(VLOOKUP($A30,CH_Input!$A$33:$B$45,2,FALSE)="Percentage",AF$22,IF(VLOOKUP($A30,CH_Input!$A$33:$B$45,2,FALSE)="Fixed","Fixed",(AE$22)))</f>
        <v>8</v>
      </c>
      <c r="AF30" s="14">
        <f t="shared" si="19"/>
        <v>1.41</v>
      </c>
      <c r="AH30" s="93">
        <f>INDEX(CH_Input!$C$33:$AL$45,MATCH($A30,CH_Input!$A$33:$A$45,0),MATCH(AH$13,CH_Input!$C$32:$AL$32,0))</f>
        <v>0.17599999999999999</v>
      </c>
      <c r="AI30" s="23">
        <f>IF(VLOOKUP($A30,CH_Input!$A$33:$B$45,2,FALSE)="Percentage",AJ$22,IF(VLOOKUP($A30,CH_Input!$A$33:$B$45,2,FALSE)="Fixed","Fixed",(AI$22)))</f>
        <v>8</v>
      </c>
      <c r="AJ30" s="14">
        <f t="shared" si="20"/>
        <v>1.41</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S30" s="6"/>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25">
      <c r="A31" t="str">
        <f>CH_Input!A39</f>
        <v>General Balancing Account</v>
      </c>
      <c r="B31" s="93">
        <f>INDEX(CH_Input!$C$33:$AL$45,MATCH($A31,CH_Input!$A$33:$A$45,0),MATCH(B$13,CH_Input!$C$32:$AL$32,0))</f>
        <v>2.0999999999999999E-3</v>
      </c>
      <c r="C31" s="23">
        <f>IF(VLOOKUP($A31,CH_Input!$A$33:$B$45,2,FALSE)="Percentage",D$22,IF(VLOOKUP($A31,CH_Input!$A$33:$B$45,2,FALSE)="Fixed","Fixed",(C$22)))</f>
        <v>8</v>
      </c>
      <c r="D31" s="14">
        <f t="shared" si="12"/>
        <v>0.02</v>
      </c>
      <c r="F31" s="93">
        <f>INDEX(CH_Input!$C$33:$AL$45,MATCH($A31,CH_Input!$A$33:$A$45,0),MATCH(F$13,CH_Input!$C$32:$AL$32,0))</f>
        <v>2.0999999999999999E-3</v>
      </c>
      <c r="G31" s="23">
        <f>IF(VLOOKUP($A31,CH_Input!$A$33:$B$45,2,FALSE)="Percentage",H$22,IF(VLOOKUP($A31,CH_Input!$A$33:$B$45,2,FALSE)="Fixed","Fixed",(G$22)))</f>
        <v>8</v>
      </c>
      <c r="H31" s="14">
        <f t="shared" si="13"/>
        <v>0.02</v>
      </c>
      <c r="J31" s="93">
        <f>INDEX(CH_Input!$C$33:$AL$45,MATCH($A31,CH_Input!$A$33:$A$45,0),MATCH(J$13,CH_Input!$C$32:$AL$32,0))</f>
        <v>2.0999999999999999E-3</v>
      </c>
      <c r="K31" s="23">
        <f>IF(VLOOKUP($A31,CH_Input!$A$33:$B$45,2,FALSE)="Percentage",L$22,IF(VLOOKUP($A31,CH_Input!$A$33:$B$45,2,FALSE)="Fixed","Fixed",(K$22)))</f>
        <v>8</v>
      </c>
      <c r="L31" s="14">
        <f t="shared" si="14"/>
        <v>0.02</v>
      </c>
      <c r="N31" s="93">
        <f>INDEX(CH_Input!$C$33:$AL$45,MATCH($A31,CH_Input!$A$33:$A$45,0),MATCH(N$13,CH_Input!$C$32:$AL$32,0))</f>
        <v>2.0999999999999999E-3</v>
      </c>
      <c r="O31" s="23">
        <f>IF(VLOOKUP($A31,CH_Input!$A$33:$B$45,2,FALSE)="Percentage",P$22,IF(VLOOKUP($A31,CH_Input!$A$33:$B$45,2,FALSE)="Fixed","Fixed",(O$22)))</f>
        <v>8</v>
      </c>
      <c r="P31" s="14">
        <f t="shared" si="15"/>
        <v>0.02</v>
      </c>
      <c r="R31" s="93">
        <f>INDEX(CH_Input!$C$33:$AL$45,MATCH($A31,CH_Input!$A$33:$A$45,0),MATCH(R$13,CH_Input!$C$32:$AL$32,0))</f>
        <v>2.0999999999999999E-3</v>
      </c>
      <c r="S31" s="23">
        <f>IF(VLOOKUP($A31,CH_Input!$A$33:$B$45,2,FALSE)="Percentage",T$22,IF(VLOOKUP($A31,CH_Input!$A$33:$B$45,2,FALSE)="Fixed","Fixed",(S$22)))</f>
        <v>8</v>
      </c>
      <c r="T31" s="14">
        <f t="shared" si="16"/>
        <v>0.02</v>
      </c>
      <c r="V31" s="93">
        <f>INDEX(CH_Input!$C$33:$AL$45,MATCH($A31,CH_Input!$A$33:$A$45,0),MATCH(V$13,CH_Input!$C$32:$AL$32,0))</f>
        <v>2.0999999999999999E-3</v>
      </c>
      <c r="W31" s="23">
        <f>IF(VLOOKUP($A31,CH_Input!$A$33:$B$45,2,FALSE)="Percentage",X$22,IF(VLOOKUP($A31,CH_Input!$A$33:$B$45,2,FALSE)="Fixed","Fixed",(W$22)))</f>
        <v>8</v>
      </c>
      <c r="X31" s="14">
        <f t="shared" si="17"/>
        <v>0.02</v>
      </c>
      <c r="Z31" s="93">
        <f>INDEX(CH_Input!$C$33:$AL$45,MATCH($A31,CH_Input!$A$33:$A$45,0),MATCH(Z$13,CH_Input!$C$32:$AL$32,0))</f>
        <v>2.0999999999999999E-3</v>
      </c>
      <c r="AA31" s="23">
        <f>IF(VLOOKUP($A31,CH_Input!$A$33:$B$45,2,FALSE)="Percentage",AB$22,IF(VLOOKUP($A31,CH_Input!$A$33:$B$45,2,FALSE)="Fixed","Fixed",(AA$22)))</f>
        <v>8</v>
      </c>
      <c r="AB31" s="14">
        <f t="shared" si="18"/>
        <v>0.02</v>
      </c>
      <c r="AD31" s="93">
        <f>INDEX(CH_Input!$C$33:$AL$45,MATCH($A31,CH_Input!$A$33:$A$45,0),MATCH(AD$13,CH_Input!$C$32:$AL$32,0))</f>
        <v>2.0999999999999999E-3</v>
      </c>
      <c r="AE31" s="23">
        <f>IF(VLOOKUP($A31,CH_Input!$A$33:$B$45,2,FALSE)="Percentage",AF$22,IF(VLOOKUP($A31,CH_Input!$A$33:$B$45,2,FALSE)="Fixed","Fixed",(AE$22)))</f>
        <v>8</v>
      </c>
      <c r="AF31" s="14">
        <f t="shared" si="19"/>
        <v>0.02</v>
      </c>
      <c r="AH31" s="93">
        <f>INDEX(CH_Input!$C$33:$AL$45,MATCH($A31,CH_Input!$A$33:$A$45,0),MATCH(AH$13,CH_Input!$C$32:$AL$32,0))</f>
        <v>2.0999999999999999E-3</v>
      </c>
      <c r="AI31" s="23">
        <f>IF(VLOOKUP($A31,CH_Input!$A$33:$B$45,2,FALSE)="Percentage",AJ$22,IF(VLOOKUP($A31,CH_Input!$A$33:$B$45,2,FALSE)="Fixed","Fixed",(AI$22)))</f>
        <v>8</v>
      </c>
      <c r="AJ31" s="14">
        <f t="shared" si="20"/>
        <v>0.02</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S31" s="6"/>
      <c r="AT31" s="93">
        <f>INDEX(CH_Input!$C$33:$AL$45,MATCH($A31,CH_Input!$A$33:$A$45,0),MATCH(AT$13,CH_Input!$C$32:$AL$32,0))</f>
        <v>0</v>
      </c>
      <c r="AU31" s="23">
        <f>IF(VLOOKUP($A31,CH_Input!$A$33:$B$45,2,FALSE)="Percentage",AV$22,IF(VLOOKUP($A31,CH_Input!$A$33:$B$45,2,FALSE)="Fixed","Fixed",(AU$22)))</f>
        <v>8</v>
      </c>
      <c r="AV31" s="14">
        <f t="shared" si="23"/>
        <v>0</v>
      </c>
    </row>
    <row r="32" spans="1:48" x14ac:dyDescent="0.25">
      <c r="A32" t="str">
        <f>CH_Input!A40</f>
        <v>Lead Service Line</v>
      </c>
      <c r="B32" s="93">
        <f>INDEX(CH_Input!$C$33:$AL$45,MATCH($A32,CH_Input!$A$33:$A$45,0),MATCH(B$13,CH_Input!$C$32:$AL$32,0))</f>
        <v>2.5000000000000001E-3</v>
      </c>
      <c r="C32" s="23">
        <f>IF(VLOOKUP($A32,CH_Input!$A$33:$B$45,2,FALSE)="Percentage",D$22,IF(VLOOKUP($A32,CH_Input!$A$33:$B$45,2,FALSE)="Fixed","Fixed",(C$22)))</f>
        <v>8</v>
      </c>
      <c r="D32" s="14">
        <f t="shared" si="12"/>
        <v>0.02</v>
      </c>
      <c r="F32" s="93">
        <f>INDEX(CH_Input!$C$33:$AL$45,MATCH($A32,CH_Input!$A$33:$A$45,0),MATCH(F$13,CH_Input!$C$32:$AL$32,0))</f>
        <v>2.5000000000000001E-3</v>
      </c>
      <c r="G32" s="23">
        <f>IF(VLOOKUP($A32,CH_Input!$A$33:$B$45,2,FALSE)="Percentage",H$22,IF(VLOOKUP($A32,CH_Input!$A$33:$B$45,2,FALSE)="Fixed","Fixed",(G$22)))</f>
        <v>8</v>
      </c>
      <c r="H32" s="14">
        <f t="shared" si="13"/>
        <v>0.02</v>
      </c>
      <c r="J32" s="93">
        <f>INDEX(CH_Input!$C$33:$AL$45,MATCH($A32,CH_Input!$A$33:$A$45,0),MATCH(J$13,CH_Input!$C$32:$AL$32,0))</f>
        <v>2.5000000000000001E-3</v>
      </c>
      <c r="K32" s="23">
        <f>IF(VLOOKUP($A32,CH_Input!$A$33:$B$45,2,FALSE)="Percentage",L$22,IF(VLOOKUP($A32,CH_Input!$A$33:$B$45,2,FALSE)="Fixed","Fixed",(K$22)))</f>
        <v>8</v>
      </c>
      <c r="L32" s="14">
        <f t="shared" si="14"/>
        <v>0.02</v>
      </c>
      <c r="N32" s="93">
        <f>INDEX(CH_Input!$C$33:$AL$45,MATCH($A32,CH_Input!$A$33:$A$45,0),MATCH(N$13,CH_Input!$C$32:$AL$32,0))</f>
        <v>2.5000000000000001E-3</v>
      </c>
      <c r="O32" s="23">
        <f>IF(VLOOKUP($A32,CH_Input!$A$33:$B$45,2,FALSE)="Percentage",P$22,IF(VLOOKUP($A32,CH_Input!$A$33:$B$45,2,FALSE)="Fixed","Fixed",(O$22)))</f>
        <v>8</v>
      </c>
      <c r="P32" s="14">
        <f t="shared" si="15"/>
        <v>0.02</v>
      </c>
      <c r="R32" s="93">
        <f>INDEX(CH_Input!$C$33:$AL$45,MATCH($A32,CH_Input!$A$33:$A$45,0),MATCH(R$13,CH_Input!$C$32:$AL$32,0))</f>
        <v>2.5000000000000001E-3</v>
      </c>
      <c r="S32" s="23">
        <f>IF(VLOOKUP($A32,CH_Input!$A$33:$B$45,2,FALSE)="Percentage",T$22,IF(VLOOKUP($A32,CH_Input!$A$33:$B$45,2,FALSE)="Fixed","Fixed",(S$22)))</f>
        <v>8</v>
      </c>
      <c r="T32" s="14">
        <f t="shared" si="16"/>
        <v>0.02</v>
      </c>
      <c r="V32" s="93">
        <f>INDEX(CH_Input!$C$33:$AL$45,MATCH($A32,CH_Input!$A$33:$A$45,0),MATCH(V$13,CH_Input!$C$32:$AL$32,0))</f>
        <v>2.5000000000000001E-3</v>
      </c>
      <c r="W32" s="23">
        <f>IF(VLOOKUP($A32,CH_Input!$A$33:$B$45,2,FALSE)="Percentage",X$22,IF(VLOOKUP($A32,CH_Input!$A$33:$B$45,2,FALSE)="Fixed","Fixed",(W$22)))</f>
        <v>8</v>
      </c>
      <c r="X32" s="14">
        <f t="shared" si="17"/>
        <v>0.02</v>
      </c>
      <c r="Z32" s="93">
        <f>INDEX(CH_Input!$C$33:$AL$45,MATCH($A32,CH_Input!$A$33:$A$45,0),MATCH(Z$13,CH_Input!$C$32:$AL$32,0))</f>
        <v>2.5000000000000001E-3</v>
      </c>
      <c r="AA32" s="23">
        <f>IF(VLOOKUP($A32,CH_Input!$A$33:$B$45,2,FALSE)="Percentage",AB$22,IF(VLOOKUP($A32,CH_Input!$A$33:$B$45,2,FALSE)="Fixed","Fixed",(AA$22)))</f>
        <v>8</v>
      </c>
      <c r="AB32" s="14">
        <f t="shared" si="18"/>
        <v>0.02</v>
      </c>
      <c r="AD32" s="93">
        <f>INDEX(CH_Input!$C$33:$AL$45,MATCH($A32,CH_Input!$A$33:$A$45,0),MATCH(AD$13,CH_Input!$C$32:$AL$32,0))</f>
        <v>2.5000000000000001E-3</v>
      </c>
      <c r="AE32" s="23">
        <f>IF(VLOOKUP($A32,CH_Input!$A$33:$B$45,2,FALSE)="Percentage",AF$22,IF(VLOOKUP($A32,CH_Input!$A$33:$B$45,2,FALSE)="Fixed","Fixed",(AE$22)))</f>
        <v>8</v>
      </c>
      <c r="AF32" s="14">
        <f t="shared" si="19"/>
        <v>0.02</v>
      </c>
      <c r="AH32" s="93">
        <f>INDEX(CH_Input!$C$33:$AL$45,MATCH($A32,CH_Input!$A$33:$A$45,0),MATCH(AH$13,CH_Input!$C$32:$AL$32,0))</f>
        <v>2.5000000000000001E-3</v>
      </c>
      <c r="AI32" s="23">
        <f>IF(VLOOKUP($A32,CH_Input!$A$33:$B$45,2,FALSE)="Percentage",AJ$22,IF(VLOOKUP($A32,CH_Input!$A$33:$B$45,2,FALSE)="Fixed","Fixed",(AI$22)))</f>
        <v>8</v>
      </c>
      <c r="AJ32" s="14">
        <f t="shared" si="20"/>
        <v>0.02</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S32" s="6"/>
      <c r="AT32" s="93">
        <f>INDEX(CH_Input!$C$33:$AL$45,MATCH($A32,CH_Input!$A$33:$A$45,0),MATCH(AT$13,CH_Input!$C$32:$AL$32,0))</f>
        <v>0</v>
      </c>
      <c r="AU32" s="23">
        <f>IF(VLOOKUP($A32,CH_Input!$A$33:$B$45,2,FALSE)="Percentage",AV$22,IF(VLOOKUP($A32,CH_Input!$A$33:$B$45,2,FALSE)="Fixed","Fixed",(AU$22)))</f>
        <v>8</v>
      </c>
      <c r="AV32" s="14">
        <f t="shared" si="23"/>
        <v>0</v>
      </c>
    </row>
    <row r="33" spans="1:48" x14ac:dyDescent="0.25">
      <c r="A33" t="str">
        <f>CH_Input!A41</f>
        <v>M-WRAM</v>
      </c>
      <c r="B33" s="93">
        <f>INDEX(CH_Input!$C$33:$AL$45,MATCH($A33,CH_Input!$A$33:$A$45,0),MATCH(B$13,CH_Input!$C$32:$AL$32,0))</f>
        <v>0.1195</v>
      </c>
      <c r="C33" s="23">
        <f>IF(VLOOKUP($A33,CH_Input!$A$33:$B$45,2,FALSE)="Percentage",D$22,IF(VLOOKUP($A33,CH_Input!$A$33:$B$45,2,FALSE)="Fixed","Fixed",(C$22)))</f>
        <v>8</v>
      </c>
      <c r="D33" s="14">
        <f t="shared" si="12"/>
        <v>0.96</v>
      </c>
      <c r="F33" s="93">
        <f>INDEX(CH_Input!$C$33:$AL$45,MATCH($A33,CH_Input!$A$33:$A$45,0),MATCH(F$13,CH_Input!$C$32:$AL$32,0))</f>
        <v>0.1195</v>
      </c>
      <c r="G33" s="23">
        <f>IF(VLOOKUP($A33,CH_Input!$A$33:$B$45,2,FALSE)="Percentage",H$22,IF(VLOOKUP($A33,CH_Input!$A$33:$B$45,2,FALSE)="Fixed","Fixed",(G$22)))</f>
        <v>8</v>
      </c>
      <c r="H33" s="14">
        <f t="shared" si="13"/>
        <v>0.96</v>
      </c>
      <c r="J33" s="93">
        <f>INDEX(CH_Input!$C$33:$AL$45,MATCH($A33,CH_Input!$A$33:$A$45,0),MATCH(J$13,CH_Input!$C$32:$AL$32,0))</f>
        <v>0.1195</v>
      </c>
      <c r="K33" s="23">
        <f>IF(VLOOKUP($A33,CH_Input!$A$33:$B$45,2,FALSE)="Percentage",L$22,IF(VLOOKUP($A33,CH_Input!$A$33:$B$45,2,FALSE)="Fixed","Fixed",(K$22)))</f>
        <v>8</v>
      </c>
      <c r="L33" s="14">
        <f t="shared" si="14"/>
        <v>0.96</v>
      </c>
      <c r="N33" s="93">
        <f>INDEX(CH_Input!$C$33:$AL$45,MATCH($A33,CH_Input!$A$33:$A$45,0),MATCH(N$13,CH_Input!$C$32:$AL$32,0))</f>
        <v>0.1195</v>
      </c>
      <c r="O33" s="23">
        <f>IF(VLOOKUP($A33,CH_Input!$A$33:$B$45,2,FALSE)="Percentage",P$22,IF(VLOOKUP($A33,CH_Input!$A$33:$B$45,2,FALSE)="Fixed","Fixed",(O$22)))</f>
        <v>8</v>
      </c>
      <c r="P33" s="14">
        <f t="shared" si="15"/>
        <v>0.96</v>
      </c>
      <c r="R33" s="93">
        <f>INDEX(CH_Input!$C$33:$AL$45,MATCH($A33,CH_Input!$A$33:$A$45,0),MATCH(R$13,CH_Input!$C$32:$AL$32,0))</f>
        <v>0.1195</v>
      </c>
      <c r="S33" s="23">
        <f>IF(VLOOKUP($A33,CH_Input!$A$33:$B$45,2,FALSE)="Percentage",T$22,IF(VLOOKUP($A33,CH_Input!$A$33:$B$45,2,FALSE)="Fixed","Fixed",(S$22)))</f>
        <v>8</v>
      </c>
      <c r="T33" s="14">
        <f t="shared" si="16"/>
        <v>0.96</v>
      </c>
      <c r="V33" s="93">
        <f>INDEX(CH_Input!$C$33:$AL$45,MATCH($A33,CH_Input!$A$33:$A$45,0),MATCH(V$13,CH_Input!$C$32:$AL$32,0))</f>
        <v>0.1195</v>
      </c>
      <c r="W33" s="23">
        <f>IF(VLOOKUP($A33,CH_Input!$A$33:$B$45,2,FALSE)="Percentage",X$22,IF(VLOOKUP($A33,CH_Input!$A$33:$B$45,2,FALSE)="Fixed","Fixed",(W$22)))</f>
        <v>8</v>
      </c>
      <c r="X33" s="14">
        <f t="shared" si="17"/>
        <v>0.96</v>
      </c>
      <c r="Z33" s="93">
        <f>INDEX(CH_Input!$C$33:$AL$45,MATCH($A33,CH_Input!$A$33:$A$45,0),MATCH(Z$13,CH_Input!$C$32:$AL$32,0))</f>
        <v>0.1195</v>
      </c>
      <c r="AA33" s="23">
        <f>IF(VLOOKUP($A33,CH_Input!$A$33:$B$45,2,FALSE)="Percentage",AB$22,IF(VLOOKUP($A33,CH_Input!$A$33:$B$45,2,FALSE)="Fixed","Fixed",(AA$22)))</f>
        <v>8</v>
      </c>
      <c r="AB33" s="14">
        <f t="shared" si="18"/>
        <v>0.96</v>
      </c>
      <c r="AD33" s="93">
        <f>INDEX(CH_Input!$C$33:$AL$45,MATCH($A33,CH_Input!$A$33:$A$45,0),MATCH(AD$13,CH_Input!$C$32:$AL$32,0))</f>
        <v>0.1195</v>
      </c>
      <c r="AE33" s="23">
        <f>IF(VLOOKUP($A33,CH_Input!$A$33:$B$45,2,FALSE)="Percentage",AF$22,IF(VLOOKUP($A33,CH_Input!$A$33:$B$45,2,FALSE)="Fixed","Fixed",(AE$22)))</f>
        <v>8</v>
      </c>
      <c r="AF33" s="14">
        <f t="shared" si="19"/>
        <v>0.96</v>
      </c>
      <c r="AH33" s="93">
        <f>INDEX(CH_Input!$C$33:$AL$45,MATCH($A33,CH_Input!$A$33:$A$45,0),MATCH(AH$13,CH_Input!$C$32:$AL$32,0))</f>
        <v>0.1195</v>
      </c>
      <c r="AI33" s="23">
        <f>IF(VLOOKUP($A33,CH_Input!$A$33:$B$45,2,FALSE)="Percentage",AJ$22,IF(VLOOKUP($A33,CH_Input!$A$33:$B$45,2,FALSE)="Fixed","Fixed",(AI$22)))</f>
        <v>8</v>
      </c>
      <c r="AJ33" s="14">
        <f t="shared" si="20"/>
        <v>0.96</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S33" s="6"/>
      <c r="AT33" s="93">
        <f>INDEX(CH_Input!$C$33:$AL$45,MATCH($A33,CH_Input!$A$33:$A$45,0),MATCH(AT$13,CH_Input!$C$32:$AL$32,0))</f>
        <v>0.1195</v>
      </c>
      <c r="AU33" s="23">
        <f>IF(VLOOKUP($A33,CH_Input!$A$33:$B$45,2,FALSE)="Percentage",AV$22,IF(VLOOKUP($A33,CH_Input!$A$33:$B$45,2,FALSE)="Fixed","Fixed",(AU$22)))</f>
        <v>8</v>
      </c>
      <c r="AV33" s="14">
        <f t="shared" si="23"/>
        <v>0.96</v>
      </c>
    </row>
    <row r="34" spans="1:48" x14ac:dyDescent="0.25">
      <c r="A34" t="str">
        <f>CH_Input!A42</f>
        <v>ICBA</v>
      </c>
      <c r="B34" s="93">
        <f>INDEX(CH_Input!$C$33:$AL$45,MATCH($A34,CH_Input!$A$33:$A$45,0),MATCH(B$13,CH_Input!$C$32:$AL$32,0))</f>
        <v>2.2700000000000001E-2</v>
      </c>
      <c r="C34" s="23">
        <f>IF(VLOOKUP($A34,CH_Input!$A$33:$B$45,2,FALSE)="Percentage",D$22,IF(VLOOKUP($A34,CH_Input!$A$33:$B$45,2,FALSE)="Fixed","Fixed",(C$22)))</f>
        <v>8</v>
      </c>
      <c r="D34" s="14">
        <f t="shared" si="12"/>
        <v>0.18</v>
      </c>
      <c r="F34" s="93">
        <f>INDEX(CH_Input!$C$33:$AL$45,MATCH($A34,CH_Input!$A$33:$A$45,0),MATCH(F$13,CH_Input!$C$32:$AL$32,0))</f>
        <v>2.2700000000000001E-2</v>
      </c>
      <c r="G34" s="23">
        <f>IF(VLOOKUP($A34,CH_Input!$A$33:$B$45,2,FALSE)="Percentage",H$22,IF(VLOOKUP($A34,CH_Input!$A$33:$B$45,2,FALSE)="Fixed","Fixed",(G$22)))</f>
        <v>8</v>
      </c>
      <c r="H34" s="14">
        <f t="shared" si="13"/>
        <v>0.18</v>
      </c>
      <c r="J34" s="93">
        <f>INDEX(CH_Input!$C$33:$AL$45,MATCH($A34,CH_Input!$A$33:$A$45,0),MATCH(J$13,CH_Input!$C$32:$AL$32,0))</f>
        <v>2.2700000000000001E-2</v>
      </c>
      <c r="K34" s="23">
        <f>IF(VLOOKUP($A34,CH_Input!$A$33:$B$45,2,FALSE)="Percentage",L$22,IF(VLOOKUP($A34,CH_Input!$A$33:$B$45,2,FALSE)="Fixed","Fixed",(K$22)))</f>
        <v>8</v>
      </c>
      <c r="L34" s="14">
        <f t="shared" si="14"/>
        <v>0.18</v>
      </c>
      <c r="N34" s="93">
        <f>INDEX(CH_Input!$C$33:$AL$45,MATCH($A34,CH_Input!$A$33:$A$45,0),MATCH(N$13,CH_Input!$C$32:$AL$32,0))</f>
        <v>2.2700000000000001E-2</v>
      </c>
      <c r="O34" s="23">
        <f>IF(VLOOKUP($A34,CH_Input!$A$33:$B$45,2,FALSE)="Percentage",P$22,IF(VLOOKUP($A34,CH_Input!$A$33:$B$45,2,FALSE)="Fixed","Fixed",(O$22)))</f>
        <v>8</v>
      </c>
      <c r="P34" s="14">
        <f t="shared" si="15"/>
        <v>0.18</v>
      </c>
      <c r="R34" s="93">
        <f>INDEX(CH_Input!$C$33:$AL$45,MATCH($A34,CH_Input!$A$33:$A$45,0),MATCH(R$13,CH_Input!$C$32:$AL$32,0))</f>
        <v>2.2700000000000001E-2</v>
      </c>
      <c r="S34" s="23">
        <f>IF(VLOOKUP($A34,CH_Input!$A$33:$B$45,2,FALSE)="Percentage",T$22,IF(VLOOKUP($A34,CH_Input!$A$33:$B$45,2,FALSE)="Fixed","Fixed",(S$22)))</f>
        <v>8</v>
      </c>
      <c r="T34" s="14">
        <f t="shared" si="16"/>
        <v>0.18</v>
      </c>
      <c r="V34" s="93">
        <f>INDEX(CH_Input!$C$33:$AL$45,MATCH($A34,CH_Input!$A$33:$A$45,0),MATCH(V$13,CH_Input!$C$32:$AL$32,0))</f>
        <v>2.2700000000000001E-2</v>
      </c>
      <c r="W34" s="23">
        <f>IF(VLOOKUP($A34,CH_Input!$A$33:$B$45,2,FALSE)="Percentage",X$22,IF(VLOOKUP($A34,CH_Input!$A$33:$B$45,2,FALSE)="Fixed","Fixed",(W$22)))</f>
        <v>8</v>
      </c>
      <c r="X34" s="14">
        <f t="shared" si="17"/>
        <v>0.18</v>
      </c>
      <c r="Z34" s="93">
        <f>INDEX(CH_Input!$C$33:$AL$45,MATCH($A34,CH_Input!$A$33:$A$45,0),MATCH(Z$13,CH_Input!$C$32:$AL$32,0))</f>
        <v>2.2700000000000001E-2</v>
      </c>
      <c r="AA34" s="23">
        <f>IF(VLOOKUP($A34,CH_Input!$A$33:$B$45,2,FALSE)="Percentage",AB$22,IF(VLOOKUP($A34,CH_Input!$A$33:$B$45,2,FALSE)="Fixed","Fixed",(AA$22)))</f>
        <v>8</v>
      </c>
      <c r="AB34" s="14">
        <f t="shared" si="18"/>
        <v>0.18</v>
      </c>
      <c r="AD34" s="93">
        <f>INDEX(CH_Input!$C$33:$AL$45,MATCH($A34,CH_Input!$A$33:$A$45,0),MATCH(AD$13,CH_Input!$C$32:$AL$32,0))</f>
        <v>2.2700000000000001E-2</v>
      </c>
      <c r="AE34" s="23">
        <f>IF(VLOOKUP($A34,CH_Input!$A$33:$B$45,2,FALSE)="Percentage",AF$22,IF(VLOOKUP($A34,CH_Input!$A$33:$B$45,2,FALSE)="Fixed","Fixed",(AE$22)))</f>
        <v>8</v>
      </c>
      <c r="AF34" s="14">
        <f t="shared" si="19"/>
        <v>0.18</v>
      </c>
      <c r="AH34" s="93">
        <f>INDEX(CH_Input!$C$33:$AL$45,MATCH($A34,CH_Input!$A$33:$A$45,0),MATCH(AH$13,CH_Input!$C$32:$AL$32,0))</f>
        <v>2.2700000000000001E-2</v>
      </c>
      <c r="AI34" s="23">
        <f>IF(VLOOKUP($A34,CH_Input!$A$33:$B$45,2,FALSE)="Percentage",AJ$22,IF(VLOOKUP($A34,CH_Input!$A$33:$B$45,2,FALSE)="Fixed","Fixed",(AI$22)))</f>
        <v>8</v>
      </c>
      <c r="AJ34" s="14">
        <f t="shared" si="20"/>
        <v>0.18</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S34" s="6"/>
      <c r="AT34" s="93">
        <f>INDEX(CH_Input!$C$33:$AL$45,MATCH($A34,CH_Input!$A$33:$A$45,0),MATCH(AT$13,CH_Input!$C$32:$AL$32,0))</f>
        <v>0</v>
      </c>
      <c r="AU34" s="23">
        <f>IF(VLOOKUP($A34,CH_Input!$A$33:$B$45,2,FALSE)="Percentage",AV$22,IF(VLOOKUP($A34,CH_Input!$A$33:$B$45,2,FALSE)="Fixed","Fixed",(AU$22)))</f>
        <v>8</v>
      </c>
      <c r="AV34" s="14">
        <f t="shared" si="23"/>
        <v>0</v>
      </c>
    </row>
    <row r="35" spans="1:48" x14ac:dyDescent="0.25">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3.6799999999999999E-2</v>
      </c>
      <c r="O35" s="23">
        <f>IF(VLOOKUP($A35,CH_Input!$A$33:$B$45,2,FALSE)="Percentage",P$22,IF(VLOOKUP($A35,CH_Input!$A$33:$B$45,2,FALSE)="Fixed","Fixed",(O$22)))</f>
        <v>8</v>
      </c>
      <c r="P35" s="14">
        <f t="shared" si="15"/>
        <v>0.28999999999999998</v>
      </c>
      <c r="R35" s="93">
        <f>INDEX(CH_Input!$C$33:$AL$45,MATCH($A35,CH_Input!$A$33:$A$45,0),MATCH(R$13,CH_Input!$C$32:$AL$32,0))</f>
        <v>3.6799999999999999E-2</v>
      </c>
      <c r="S35" s="23">
        <f>IF(VLOOKUP($A35,CH_Input!$A$33:$B$45,2,FALSE)="Percentage",T$22,IF(VLOOKUP($A35,CH_Input!$A$33:$B$45,2,FALSE)="Fixed","Fixed",(S$22)))</f>
        <v>8</v>
      </c>
      <c r="T35" s="14">
        <f t="shared" si="16"/>
        <v>0.28999999999999998</v>
      </c>
      <c r="V35" s="93">
        <f>INDEX(CH_Input!$C$33:$AL$45,MATCH($A35,CH_Input!$A$33:$A$45,0),MATCH(V$13,CH_Input!$C$32:$AL$32,0))</f>
        <v>3.6799999999999999E-2</v>
      </c>
      <c r="W35" s="23">
        <f>IF(VLOOKUP($A35,CH_Input!$A$33:$B$45,2,FALSE)="Percentage",X$22,IF(VLOOKUP($A35,CH_Input!$A$33:$B$45,2,FALSE)="Fixed","Fixed",(W$22)))</f>
        <v>8</v>
      </c>
      <c r="X35" s="14">
        <f t="shared" si="17"/>
        <v>0.28999999999999998</v>
      </c>
      <c r="Z35" s="93">
        <f>INDEX(CH_Input!$C$33:$AL$45,MATCH($A35,CH_Input!$A$33:$A$45,0),MATCH(Z$13,CH_Input!$C$32:$AL$32,0))</f>
        <v>3.6799999999999999E-2</v>
      </c>
      <c r="AA35" s="23">
        <f>IF(VLOOKUP($A35,CH_Input!$A$33:$B$45,2,FALSE)="Percentage",AB$22,IF(VLOOKUP($A35,CH_Input!$A$33:$B$45,2,FALSE)="Fixed","Fixed",(AA$22)))</f>
        <v>8</v>
      </c>
      <c r="AB35" s="14">
        <f t="shared" si="18"/>
        <v>0.28999999999999998</v>
      </c>
      <c r="AD35" s="93">
        <f>INDEX(CH_Input!$C$33:$AL$45,MATCH($A35,CH_Input!$A$33:$A$45,0),MATCH(AD$13,CH_Input!$C$32:$AL$32,0))</f>
        <v>3.6799999999999999E-2</v>
      </c>
      <c r="AE35" s="23">
        <f>IF(VLOOKUP($A35,CH_Input!$A$33:$B$45,2,FALSE)="Percentage",AF$22,IF(VLOOKUP($A35,CH_Input!$A$33:$B$45,2,FALSE)="Fixed","Fixed",(AE$22)))</f>
        <v>8</v>
      </c>
      <c r="AF35" s="14">
        <f t="shared" si="19"/>
        <v>0.28999999999999998</v>
      </c>
      <c r="AH35" s="93">
        <f>INDEX(CH_Input!$C$33:$AL$45,MATCH($A35,CH_Input!$A$33:$A$45,0),MATCH(AH$13,CH_Input!$C$32:$AL$32,0))</f>
        <v>3.6799999999999999E-2</v>
      </c>
      <c r="AI35" s="23">
        <f>IF(VLOOKUP($A35,CH_Input!$A$33:$B$45,2,FALSE)="Percentage",AJ$22,IF(VLOOKUP($A35,CH_Input!$A$33:$B$45,2,FALSE)="Fixed","Fixed",(AI$22)))</f>
        <v>8</v>
      </c>
      <c r="AJ35" s="14">
        <f t="shared" si="20"/>
        <v>0.28999999999999998</v>
      </c>
      <c r="AL35" s="93">
        <f>INDEX(CH_Input!$C$33:$AL$45,MATCH($A35,CH_Input!$A$33:$A$45,0),MATCH(AL$13,CH_Input!$C$32:$AL$32,0))</f>
        <v>3.6799999999999999E-2</v>
      </c>
      <c r="AM35" s="23">
        <f>IF(VLOOKUP($A35,CH_Input!$A$33:$B$45,2,FALSE)="Percentage",AN$22,IF(VLOOKUP($A35,CH_Input!$A$33:$B$45,2,FALSE)="Fixed","Fixed",(AM$22)))</f>
        <v>8</v>
      </c>
      <c r="AN35" s="14">
        <f t="shared" si="21"/>
        <v>0.28999999999999998</v>
      </c>
      <c r="AP35" s="93">
        <f>INDEX(CH_Input!$C$33:$AL$45,MATCH($A35,CH_Input!$A$33:$A$45,0),MATCH(AP$13,CH_Input!$C$32:$AL$32,0))</f>
        <v>3.6799999999999999E-2</v>
      </c>
      <c r="AQ35" s="23">
        <f>IF(VLOOKUP($A35,CH_Input!$A$33:$B$45,2,FALSE)="Percentage",AR$22,IF(VLOOKUP($A35,CH_Input!$A$33:$B$45,2,FALSE)="Fixed","Fixed",(AQ$22)))</f>
        <v>8</v>
      </c>
      <c r="AR35" s="14">
        <f t="shared" si="22"/>
        <v>0.28999999999999998</v>
      </c>
      <c r="AS35" s="6"/>
      <c r="AT35" s="93">
        <f>INDEX(CH_Input!$C$33:$AL$45,MATCH($A35,CH_Input!$A$33:$A$45,0),MATCH(AT$13,CH_Input!$C$32:$AL$32,0))</f>
        <v>3.6799999999999999E-2</v>
      </c>
      <c r="AU35" s="23">
        <f>IF(VLOOKUP($A35,CH_Input!$A$33:$B$45,2,FALSE)="Percentage",AV$22,IF(VLOOKUP($A35,CH_Input!$A$33:$B$45,2,FALSE)="Fixed","Fixed",(AU$22)))</f>
        <v>8</v>
      </c>
      <c r="AV35" s="14">
        <f t="shared" si="23"/>
        <v>0.28999999999999998</v>
      </c>
    </row>
    <row r="36" spans="1:48" x14ac:dyDescent="0.25">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S36" s="6"/>
      <c r="AT36" s="93">
        <f>INDEX(CH_Input!$C$33:$AL$45,MATCH($A36,CH_Input!$A$33:$A$45,0),MATCH(AT$13,CH_Input!$C$32:$AL$32,0))</f>
        <v>0</v>
      </c>
      <c r="AU36" s="23">
        <f>IF(VLOOKUP($A36,CH_Input!$A$33:$B$45,2,FALSE)="Percentage",AV$22,IF(VLOOKUP($A36,CH_Input!$A$33:$B$45,2,FALSE)="Fixed","Fixed",(AU$22)))</f>
        <v>8</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S37" s="6"/>
      <c r="AT37" s="93">
        <f>INDEX(CH_Input!$C$33:$AL$45,MATCH($A37,CH_Input!$A$33:$A$45,0),MATCH(AT$13,CH_Input!$C$32:$AL$32,0))</f>
        <v>0</v>
      </c>
      <c r="AU37" s="23">
        <f>IF(VLOOKUP($A37,CH_Input!$A$33:$B$45,2,FALSE)="Percentage",AV$22,IF(VLOOKUP($A37,CH_Input!$A$33:$B$45,2,FALSE)="Fixed","Fixed",(AU$22)))</f>
        <v>8</v>
      </c>
      <c r="AV37" s="14">
        <f t="shared" si="23"/>
        <v>0</v>
      </c>
    </row>
    <row r="38" spans="1:48" x14ac:dyDescent="0.25">
      <c r="A38" t="s">
        <v>25</v>
      </c>
      <c r="B38" s="13"/>
      <c r="D38" s="19">
        <f>SUM(D25:D37)</f>
        <v>4</v>
      </c>
      <c r="F38" s="13"/>
      <c r="H38" s="19">
        <f>SUM(H25:H37)</f>
        <v>4</v>
      </c>
      <c r="J38" s="13"/>
      <c r="L38" s="19">
        <f>SUM(L25:L37)</f>
        <v>4</v>
      </c>
      <c r="N38" s="13"/>
      <c r="P38" s="19">
        <f>SUM(P25:P37)</f>
        <v>4.29</v>
      </c>
      <c r="R38" s="13"/>
      <c r="T38" s="19">
        <f>SUM(T25:T37)</f>
        <v>4.29</v>
      </c>
      <c r="V38" s="13"/>
      <c r="X38" s="19">
        <f>SUM(X25:X37)</f>
        <v>4.29</v>
      </c>
      <c r="Z38" s="13"/>
      <c r="AB38" s="19">
        <f>SUM(AB25:AB37)</f>
        <v>4.29</v>
      </c>
      <c r="AD38" s="13"/>
      <c r="AF38" s="19">
        <f>SUM(AF25:AF37)</f>
        <v>4.29</v>
      </c>
      <c r="AH38" s="13"/>
      <c r="AJ38" s="19">
        <f>SUM(AJ25:AJ37)</f>
        <v>4.29</v>
      </c>
      <c r="AL38" s="13"/>
      <c r="AN38" s="19">
        <f>SUM(AN25:AN37)</f>
        <v>4.07</v>
      </c>
      <c r="AP38" s="13"/>
      <c r="AR38" s="19">
        <f>SUM(AR25:AR37)</f>
        <v>4.07</v>
      </c>
      <c r="AS38" s="43"/>
      <c r="AT38" s="13"/>
      <c r="AV38" s="19">
        <f>SUM(AV25:AV37)</f>
        <v>4.07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33.909999999999997</v>
      </c>
      <c r="D41" s="14">
        <f>ROUND(B41*C41,2)</f>
        <v>0.23</v>
      </c>
      <c r="F41" s="22" cm="1">
        <f t="array" ref="F41">SUMPRODUCT(($A41=CH_Input!$A$64:$A$69)*(F$13=CH_Input!$B$63:$BI$63)*(CH_Input!$B$64:$BI$69))</f>
        <v>6.7999999999999996E-3</v>
      </c>
      <c r="G41" s="6">
        <f>H38+H22</f>
        <v>33.909999999999997</v>
      </c>
      <c r="H41" s="14">
        <f>ROUND(F41*G41,2)</f>
        <v>0.23</v>
      </c>
      <c r="J41" s="22" cm="1">
        <f t="array" ref="J41">SUMPRODUCT(($A41=CH_Input!$A$64:$A$69)*(J$13=CH_Input!$B$63:$BI$63)*(CH_Input!$B$64:$BI$69))</f>
        <v>6.7999999999999996E-3</v>
      </c>
      <c r="K41" s="6">
        <f>L38+L22</f>
        <v>33.909999999999997</v>
      </c>
      <c r="L41" s="14">
        <f>ROUND(J41*K41,2)</f>
        <v>0.23</v>
      </c>
      <c r="N41" s="22" cm="1">
        <f t="array" ref="N41">SUMPRODUCT(($A41=CH_Input!$A$64:$A$69)*(N$13=CH_Input!$B$63:$BI$63)*(CH_Input!$B$64:$BI$69))</f>
        <v>6.7999999999999996E-3</v>
      </c>
      <c r="O41" s="6">
        <f>P38+P22</f>
        <v>34.200000000000003</v>
      </c>
      <c r="P41" s="14">
        <f>ROUND(N41*O41,2)</f>
        <v>0.23</v>
      </c>
      <c r="R41" s="22" cm="1">
        <f t="array" ref="R41">SUMPRODUCT(($A41=CH_Input!$A$64:$A$69)*(R$13=CH_Input!$B$63:$BI$63)*(CH_Input!$B$64:$BI$69))</f>
        <v>6.7999999999999996E-3</v>
      </c>
      <c r="S41" s="6">
        <f>T38+T22</f>
        <v>34.200000000000003</v>
      </c>
      <c r="T41" s="14">
        <f>ROUND(R41*S41,2)</f>
        <v>0.23</v>
      </c>
      <c r="V41" s="22" cm="1">
        <f t="array" ref="V41">SUMPRODUCT(($A41=CH_Input!$A$64:$A$69)*(V$13=CH_Input!$B$63:$BI$63)*(CH_Input!$B$64:$BI$69))</f>
        <v>6.7999999999999996E-3</v>
      </c>
      <c r="W41" s="6">
        <f>X38+X22</f>
        <v>34.200000000000003</v>
      </c>
      <c r="X41" s="14">
        <f>ROUND(V41*W41,2)</f>
        <v>0.23</v>
      </c>
      <c r="Z41" s="22" cm="1">
        <f t="array" ref="Z41">SUMPRODUCT(($A41=CH_Input!$A$64:$A$69)*(Z$13=CH_Input!$B$63:$BI$63)*(CH_Input!$B$64:$BI$69))</f>
        <v>6.7999999999999996E-3</v>
      </c>
      <c r="AA41" s="6">
        <f>AB38+AB22</f>
        <v>34.200000000000003</v>
      </c>
      <c r="AB41" s="14">
        <f>ROUND(Z41*AA41,2)</f>
        <v>0.23</v>
      </c>
      <c r="AD41" s="22" cm="1">
        <f t="array" ref="AD41">SUMPRODUCT(($A41=CH_Input!$A$64:$A$69)*(AD$13=CH_Input!$B$63:$BI$63)*(CH_Input!$B$64:$BI$69))</f>
        <v>6.7999999999999996E-3</v>
      </c>
      <c r="AE41" s="6">
        <f>AF38+AF22</f>
        <v>34.200000000000003</v>
      </c>
      <c r="AF41" s="14">
        <f>ROUND(AD41*AE41,2)</f>
        <v>0.23</v>
      </c>
      <c r="AH41" s="22" cm="1">
        <f t="array" ref="AH41">SUMPRODUCT(($A41=CH_Input!$A$64:$A$69)*(AH$13=CH_Input!$B$63:$BI$63)*(CH_Input!$B$64:$BI$69))</f>
        <v>6.7999999999999996E-3</v>
      </c>
      <c r="AI41" s="6">
        <f>AJ38+AJ22</f>
        <v>34.200000000000003</v>
      </c>
      <c r="AJ41" s="14">
        <f>ROUND(AH41*AI41,2)</f>
        <v>0.23</v>
      </c>
      <c r="AL41" s="22" cm="1">
        <f t="array" ref="AL41">SUMPRODUCT(($A41=CH_Input!$A$64:$A$69)*(AL$13=CH_Input!$B$63:$BI$63)*(CH_Input!$B$64:$BI$69))</f>
        <v>6.7999999999999996E-3</v>
      </c>
      <c r="AM41" s="6">
        <f>AN38+AN22</f>
        <v>33.980000000000004</v>
      </c>
      <c r="AN41" s="14">
        <f>ROUND(AL41*AM41,2)</f>
        <v>0.23</v>
      </c>
      <c r="AP41" s="22" cm="1">
        <f t="array" ref="AP41">SUMPRODUCT(($A41=CH_Input!$A$64:$A$69)*(AP$13=CH_Input!$B$63:$BI$63)*(CH_Input!$B$64:$BI$69))</f>
        <v>6.7999999999999996E-3</v>
      </c>
      <c r="AQ41" s="6">
        <f>AR38+AR22</f>
        <v>33.980000000000004</v>
      </c>
      <c r="AR41" s="14">
        <f>ROUND(AP41*AQ41,2)</f>
        <v>0.23</v>
      </c>
      <c r="AS41" s="6"/>
      <c r="AT41" s="22" cm="1">
        <f t="array" ref="AT41">SUMPRODUCT(($A41=CH_Input!$A$64:$A$69)*(AT$13=CH_Input!$B$63:$BI$63)*(CH_Input!$B$64:$BI$69))</f>
        <v>6.7999999999999996E-3</v>
      </c>
      <c r="AU41" s="6">
        <f>AV38+AV22</f>
        <v>33.980000000000004</v>
      </c>
      <c r="AV41" s="14">
        <f>ROUND(AT41*AU41,2)</f>
        <v>0.23</v>
      </c>
    </row>
    <row r="42" spans="1:48" ht="14.45" hidden="1" customHeight="1" x14ac:dyDescent="0.25">
      <c r="A42" t="str">
        <f>+CH_Input!A65</f>
        <v>Reserved</v>
      </c>
      <c r="B42" s="22" cm="1">
        <f t="array" ref="B42">SUMPRODUCT(($A42=CH_Input!$A$64:$A$69)*(B$13=CH_Input!$B$63:$BI$63)*(CH_Input!$B$64:$BI$69))</f>
        <v>0</v>
      </c>
      <c r="C42" s="6">
        <f>C41</f>
        <v>33.909999999999997</v>
      </c>
      <c r="D42" s="14">
        <f t="shared" ref="D42:D46" si="24">ROUND(B42*C42,2)</f>
        <v>0</v>
      </c>
      <c r="F42" s="22" cm="1">
        <f t="array" ref="F42">SUMPRODUCT(($A42=CH_Input!$A$64:$A$69)*(F$13=CH_Input!$B$63:$BI$63)*(CH_Input!$B$64:$BI$69))</f>
        <v>0</v>
      </c>
      <c r="G42" s="6">
        <f>G41</f>
        <v>33.909999999999997</v>
      </c>
      <c r="H42" s="14">
        <f t="shared" ref="H42:H46" si="25">ROUND(F42*G42,2)</f>
        <v>0</v>
      </c>
      <c r="J42" s="22" cm="1">
        <f t="array" ref="J42">SUMPRODUCT(($A42=CH_Input!$A$64:$A$69)*(J$13=CH_Input!$B$63:$BI$63)*(CH_Input!$B$64:$BI$69))</f>
        <v>0</v>
      </c>
      <c r="K42" s="6">
        <f>K41</f>
        <v>33.909999999999997</v>
      </c>
      <c r="L42" s="14">
        <f t="shared" ref="L42:L46" si="26">ROUND(J42*K42,2)</f>
        <v>0</v>
      </c>
      <c r="N42" s="22" cm="1">
        <f t="array" ref="N42">SUMPRODUCT(($A42=CH_Input!$A$64:$A$69)*(N$13=CH_Input!$B$63:$BI$63)*(CH_Input!$B$64:$BI$69))</f>
        <v>0</v>
      </c>
      <c r="O42" s="6">
        <f>O41</f>
        <v>34.200000000000003</v>
      </c>
      <c r="P42" s="14">
        <f t="shared" ref="P42:P46" si="27">ROUND(N42*O42,2)</f>
        <v>0</v>
      </c>
      <c r="R42" s="22" cm="1">
        <f t="array" ref="R42">SUMPRODUCT(($A42=CH_Input!$A$64:$A$69)*(R$13=CH_Input!$B$63:$BI$63)*(CH_Input!$B$64:$BI$69))</f>
        <v>0</v>
      </c>
      <c r="S42" s="6">
        <f>S41</f>
        <v>34.200000000000003</v>
      </c>
      <c r="T42" s="14">
        <f t="shared" ref="T42:T46" si="28">ROUND(R42*S42,2)</f>
        <v>0</v>
      </c>
      <c r="V42" s="22" cm="1">
        <f t="array" ref="V42">SUMPRODUCT(($A42=CH_Input!$A$64:$A$69)*(V$13=CH_Input!$B$63:$BI$63)*(CH_Input!$B$64:$BI$69))</f>
        <v>0</v>
      </c>
      <c r="W42" s="6">
        <f>W41</f>
        <v>34.200000000000003</v>
      </c>
      <c r="X42" s="14">
        <f t="shared" ref="X42:X46" si="29">ROUND(V42*W42,2)</f>
        <v>0</v>
      </c>
      <c r="Z42" s="22" cm="1">
        <f t="array" ref="Z42">SUMPRODUCT(($A42=CH_Input!$A$64:$A$69)*(Z$13=CH_Input!$B$63:$BI$63)*(CH_Input!$B$64:$BI$69))</f>
        <v>0</v>
      </c>
      <c r="AA42" s="6">
        <f>AA41</f>
        <v>34.200000000000003</v>
      </c>
      <c r="AB42" s="14">
        <f t="shared" ref="AB42:AB46" si="30">ROUND(Z42*AA42,2)</f>
        <v>0</v>
      </c>
      <c r="AD42" s="22" cm="1">
        <f t="array" ref="AD42">SUMPRODUCT(($A42=CH_Input!$A$64:$A$69)*(AD$13=CH_Input!$B$63:$BI$63)*(CH_Input!$B$64:$BI$69))</f>
        <v>0</v>
      </c>
      <c r="AE42" s="6">
        <f>AE41</f>
        <v>34.200000000000003</v>
      </c>
      <c r="AF42" s="14">
        <f t="shared" ref="AF42:AF46" si="31">ROUND(AD42*AE42,2)</f>
        <v>0</v>
      </c>
      <c r="AH42" s="22" cm="1">
        <f t="array" ref="AH42">SUMPRODUCT(($A42=CH_Input!$A$64:$A$69)*(AH$13=CH_Input!$B$63:$BI$63)*(CH_Input!$B$64:$BI$69))</f>
        <v>0</v>
      </c>
      <c r="AI42" s="6">
        <f>AI41</f>
        <v>34.200000000000003</v>
      </c>
      <c r="AJ42" s="14">
        <f t="shared" ref="AJ42:AJ46" si="32">ROUND(AH42*AI42,2)</f>
        <v>0</v>
      </c>
      <c r="AL42" s="22" cm="1">
        <f t="array" ref="AL42">SUMPRODUCT(($A42=CH_Input!$A$64:$A$69)*(AL$13=CH_Input!$B$63:$BI$63)*(CH_Input!$B$64:$BI$69))</f>
        <v>0</v>
      </c>
      <c r="AM42" s="6">
        <f>AM41</f>
        <v>33.980000000000004</v>
      </c>
      <c r="AN42" s="14">
        <f t="shared" ref="AN42:AN46" si="33">ROUND(AL42*AM42,2)</f>
        <v>0</v>
      </c>
      <c r="AP42" s="22" cm="1">
        <f t="array" ref="AP42">SUMPRODUCT(($A42=CH_Input!$A$64:$A$69)*(AP$13=CH_Input!$B$63:$BI$63)*(CH_Input!$B$64:$BI$69))</f>
        <v>0</v>
      </c>
      <c r="AQ42" s="6">
        <f>AQ41</f>
        <v>33.980000000000004</v>
      </c>
      <c r="AR42" s="14">
        <f t="shared" ref="AR42:AR46" si="34">ROUND(AP42*AQ42,2)</f>
        <v>0</v>
      </c>
      <c r="AT42" s="22" cm="1">
        <f t="array" ref="AT42">SUMPRODUCT(($A42=CH_Input!$A$64:$A$69)*(AT$13=CH_Input!$B$63:$BI$63)*(CH_Input!$B$64:$BI$69))</f>
        <v>0</v>
      </c>
      <c r="AU42" s="6">
        <f>AU41</f>
        <v>33.980000000000004</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33.909999999999997</v>
      </c>
      <c r="D43" s="14">
        <f t="shared" si="24"/>
        <v>0</v>
      </c>
      <c r="F43" s="22" cm="1">
        <f t="array" ref="F43">SUMPRODUCT(($A43=CH_Input!$A$64:$A$69)*(F$13=CH_Input!$B$63:$BI$63)*(CH_Input!$B$64:$BI$69))</f>
        <v>0</v>
      </c>
      <c r="G43" s="6">
        <f t="shared" ref="G43:G46" si="37">G42</f>
        <v>33.909999999999997</v>
      </c>
      <c r="H43" s="14">
        <f t="shared" si="25"/>
        <v>0</v>
      </c>
      <c r="J43" s="22" cm="1">
        <f t="array" ref="J43">SUMPRODUCT(($A43=CH_Input!$A$64:$A$69)*(J$13=CH_Input!$B$63:$BI$63)*(CH_Input!$B$64:$BI$69))</f>
        <v>0</v>
      </c>
      <c r="K43" s="6">
        <f t="shared" ref="K43:K46" si="38">K42</f>
        <v>33.909999999999997</v>
      </c>
      <c r="L43" s="14">
        <f t="shared" si="26"/>
        <v>0</v>
      </c>
      <c r="N43" s="22" cm="1">
        <f t="array" ref="N43">SUMPRODUCT(($A43=CH_Input!$A$64:$A$69)*(N$13=CH_Input!$B$63:$BI$63)*(CH_Input!$B$64:$BI$69))</f>
        <v>0</v>
      </c>
      <c r="O43" s="6">
        <f t="shared" ref="O43:O46" si="39">O42</f>
        <v>34.200000000000003</v>
      </c>
      <c r="P43" s="14">
        <f t="shared" si="27"/>
        <v>0</v>
      </c>
      <c r="R43" s="22" cm="1">
        <f t="array" ref="R43">SUMPRODUCT(($A43=CH_Input!$A$64:$A$69)*(R$13=CH_Input!$B$63:$BI$63)*(CH_Input!$B$64:$BI$69))</f>
        <v>0</v>
      </c>
      <c r="S43" s="6">
        <f t="shared" ref="S43:S46" si="40">S42</f>
        <v>34.200000000000003</v>
      </c>
      <c r="T43" s="14">
        <f t="shared" si="28"/>
        <v>0</v>
      </c>
      <c r="V43" s="22" cm="1">
        <f t="array" ref="V43">SUMPRODUCT(($A43=CH_Input!$A$64:$A$69)*(V$13=CH_Input!$B$63:$BI$63)*(CH_Input!$B$64:$BI$69))</f>
        <v>0</v>
      </c>
      <c r="W43" s="6">
        <f t="shared" ref="W43:W46" si="41">W42</f>
        <v>34.200000000000003</v>
      </c>
      <c r="X43" s="14">
        <f t="shared" si="29"/>
        <v>0</v>
      </c>
      <c r="Z43" s="22" cm="1">
        <f t="array" ref="Z43">SUMPRODUCT(($A43=CH_Input!$A$64:$A$69)*(Z$13=CH_Input!$B$63:$BI$63)*(CH_Input!$B$64:$BI$69))</f>
        <v>0</v>
      </c>
      <c r="AA43" s="6">
        <f t="shared" ref="AA43:AA46" si="42">AA42</f>
        <v>34.200000000000003</v>
      </c>
      <c r="AB43" s="14">
        <f t="shared" si="30"/>
        <v>0</v>
      </c>
      <c r="AD43" s="22" cm="1">
        <f t="array" ref="AD43">SUMPRODUCT(($A43=CH_Input!$A$64:$A$69)*(AD$13=CH_Input!$B$63:$BI$63)*(CH_Input!$B$64:$BI$69))</f>
        <v>0</v>
      </c>
      <c r="AE43" s="6">
        <f t="shared" ref="AE43:AE46" si="43">AE42</f>
        <v>34.200000000000003</v>
      </c>
      <c r="AF43" s="14">
        <f t="shared" si="31"/>
        <v>0</v>
      </c>
      <c r="AH43" s="22" cm="1">
        <f t="array" ref="AH43">SUMPRODUCT(($A43=CH_Input!$A$64:$A$69)*(AH$13=CH_Input!$B$63:$BI$63)*(CH_Input!$B$64:$BI$69))</f>
        <v>0</v>
      </c>
      <c r="AI43" s="6">
        <f t="shared" ref="AI43:AI46" si="44">AI42</f>
        <v>34.200000000000003</v>
      </c>
      <c r="AJ43" s="14">
        <f t="shared" si="32"/>
        <v>0</v>
      </c>
      <c r="AL43" s="22" cm="1">
        <f t="array" ref="AL43">SUMPRODUCT(($A43=CH_Input!$A$64:$A$69)*(AL$13=CH_Input!$B$63:$BI$63)*(CH_Input!$B$64:$BI$69))</f>
        <v>0</v>
      </c>
      <c r="AM43" s="6">
        <f t="shared" ref="AM43:AM46" si="45">AM42</f>
        <v>33.980000000000004</v>
      </c>
      <c r="AN43" s="14">
        <f t="shared" si="33"/>
        <v>0</v>
      </c>
      <c r="AP43" s="22" cm="1">
        <f t="array" ref="AP43">SUMPRODUCT(($A43=CH_Input!$A$64:$A$69)*(AP$13=CH_Input!$B$63:$BI$63)*(CH_Input!$B$64:$BI$69))</f>
        <v>0</v>
      </c>
      <c r="AQ43" s="6">
        <f t="shared" ref="AQ43:AQ46" si="46">AQ42</f>
        <v>33.980000000000004</v>
      </c>
      <c r="AR43" s="14">
        <f t="shared" si="34"/>
        <v>0</v>
      </c>
      <c r="AT43" s="22" cm="1">
        <f t="array" ref="AT43">SUMPRODUCT(($A43=CH_Input!$A$64:$A$69)*(AT$13=CH_Input!$B$63:$BI$63)*(CH_Input!$B$64:$BI$69))</f>
        <v>0</v>
      </c>
      <c r="AU43" s="6">
        <f t="shared" ref="AU43:AU46" si="47">AU42</f>
        <v>33.980000000000004</v>
      </c>
      <c r="AV43" s="14">
        <f t="shared" si="35"/>
        <v>0</v>
      </c>
    </row>
    <row r="44" spans="1:48" ht="14.45" hidden="1" customHeight="1" x14ac:dyDescent="0.25">
      <c r="A44" t="str">
        <f>+CH_Input!A67</f>
        <v>Reserved</v>
      </c>
      <c r="B44" s="22" cm="1">
        <f t="array" ref="B44">SUMPRODUCT(($A44=CH_Input!$A$64:$A$69)*(B$13=CH_Input!$B$63:$BI$63)*(CH_Input!$B$64:$BI$69))</f>
        <v>0</v>
      </c>
      <c r="C44" s="6">
        <f t="shared" si="36"/>
        <v>33.909999999999997</v>
      </c>
      <c r="D44" s="14">
        <f t="shared" si="24"/>
        <v>0</v>
      </c>
      <c r="F44" s="22" cm="1">
        <f t="array" ref="F44">SUMPRODUCT(($A44=CH_Input!$A$64:$A$69)*(F$13=CH_Input!$B$63:$BI$63)*(CH_Input!$B$64:$BI$69))</f>
        <v>0</v>
      </c>
      <c r="G44" s="6">
        <f t="shared" si="37"/>
        <v>33.909999999999997</v>
      </c>
      <c r="H44" s="14">
        <f t="shared" si="25"/>
        <v>0</v>
      </c>
      <c r="J44" s="22" cm="1">
        <f t="array" ref="J44">SUMPRODUCT(($A44=CH_Input!$A$64:$A$69)*(J$13=CH_Input!$B$63:$BI$63)*(CH_Input!$B$64:$BI$69))</f>
        <v>0</v>
      </c>
      <c r="K44" s="6">
        <f t="shared" si="38"/>
        <v>33.909999999999997</v>
      </c>
      <c r="L44" s="14">
        <f t="shared" si="26"/>
        <v>0</v>
      </c>
      <c r="N44" s="22" cm="1">
        <f t="array" ref="N44">SUMPRODUCT(($A44=CH_Input!$A$64:$A$69)*(N$13=CH_Input!$B$63:$BI$63)*(CH_Input!$B$64:$BI$69))</f>
        <v>0</v>
      </c>
      <c r="O44" s="6">
        <f t="shared" si="39"/>
        <v>34.200000000000003</v>
      </c>
      <c r="P44" s="14">
        <f t="shared" si="27"/>
        <v>0</v>
      </c>
      <c r="R44" s="22" cm="1">
        <f t="array" ref="R44">SUMPRODUCT(($A44=CH_Input!$A$64:$A$69)*(R$13=CH_Input!$B$63:$BI$63)*(CH_Input!$B$64:$BI$69))</f>
        <v>0</v>
      </c>
      <c r="S44" s="6">
        <f t="shared" si="40"/>
        <v>34.200000000000003</v>
      </c>
      <c r="T44" s="14">
        <f t="shared" si="28"/>
        <v>0</v>
      </c>
      <c r="V44" s="22" cm="1">
        <f t="array" ref="V44">SUMPRODUCT(($A44=CH_Input!$A$64:$A$69)*(V$13=CH_Input!$B$63:$BI$63)*(CH_Input!$B$64:$BI$69))</f>
        <v>0</v>
      </c>
      <c r="W44" s="6">
        <f t="shared" si="41"/>
        <v>34.200000000000003</v>
      </c>
      <c r="X44" s="14">
        <f t="shared" si="29"/>
        <v>0</v>
      </c>
      <c r="Z44" s="22" cm="1">
        <f t="array" ref="Z44">SUMPRODUCT(($A44=CH_Input!$A$64:$A$69)*(Z$13=CH_Input!$B$63:$BI$63)*(CH_Input!$B$64:$BI$69))</f>
        <v>0</v>
      </c>
      <c r="AA44" s="6">
        <f t="shared" si="42"/>
        <v>34.200000000000003</v>
      </c>
      <c r="AB44" s="14">
        <f t="shared" si="30"/>
        <v>0</v>
      </c>
      <c r="AD44" s="22" cm="1">
        <f t="array" ref="AD44">SUMPRODUCT(($A44=CH_Input!$A$64:$A$69)*(AD$13=CH_Input!$B$63:$BI$63)*(CH_Input!$B$64:$BI$69))</f>
        <v>0</v>
      </c>
      <c r="AE44" s="6">
        <f t="shared" si="43"/>
        <v>34.200000000000003</v>
      </c>
      <c r="AF44" s="14">
        <f t="shared" si="31"/>
        <v>0</v>
      </c>
      <c r="AH44" s="22" cm="1">
        <f t="array" ref="AH44">SUMPRODUCT(($A44=CH_Input!$A$64:$A$69)*(AH$13=CH_Input!$B$63:$BI$63)*(CH_Input!$B$64:$BI$69))</f>
        <v>0</v>
      </c>
      <c r="AI44" s="6">
        <f t="shared" si="44"/>
        <v>34.200000000000003</v>
      </c>
      <c r="AJ44" s="14">
        <f t="shared" si="32"/>
        <v>0</v>
      </c>
      <c r="AL44" s="22" cm="1">
        <f t="array" ref="AL44">SUMPRODUCT(($A44=CH_Input!$A$64:$A$69)*(AL$13=CH_Input!$B$63:$BI$63)*(CH_Input!$B$64:$BI$69))</f>
        <v>0</v>
      </c>
      <c r="AM44" s="6">
        <f t="shared" si="45"/>
        <v>33.980000000000004</v>
      </c>
      <c r="AN44" s="14">
        <f t="shared" si="33"/>
        <v>0</v>
      </c>
      <c r="AP44" s="22" cm="1">
        <f t="array" ref="AP44">SUMPRODUCT(($A44=CH_Input!$A$64:$A$69)*(AP$13=CH_Input!$B$63:$BI$63)*(CH_Input!$B$64:$BI$69))</f>
        <v>0</v>
      </c>
      <c r="AQ44" s="6">
        <f t="shared" si="46"/>
        <v>33.980000000000004</v>
      </c>
      <c r="AR44" s="14">
        <f t="shared" si="34"/>
        <v>0</v>
      </c>
      <c r="AT44" s="22" cm="1">
        <f t="array" ref="AT44">SUMPRODUCT(($A44=CH_Input!$A$64:$A$69)*(AT$13=CH_Input!$B$63:$BI$63)*(CH_Input!$B$64:$BI$69))</f>
        <v>0</v>
      </c>
      <c r="AU44" s="6">
        <f t="shared" si="47"/>
        <v>33.980000000000004</v>
      </c>
      <c r="AV44" s="14">
        <f t="shared" si="35"/>
        <v>0</v>
      </c>
    </row>
    <row r="45" spans="1:48" ht="14.45" hidden="1" customHeight="1" x14ac:dyDescent="0.25">
      <c r="A45" t="str">
        <f>+CH_Input!A68</f>
        <v>Reserved</v>
      </c>
      <c r="B45" s="22" cm="1">
        <f t="array" ref="B45">SUMPRODUCT(($A45=CH_Input!$A$64:$A$69)*(B$13=CH_Input!$B$63:$BI$63)*(CH_Input!$B$64:$BI$69))</f>
        <v>0</v>
      </c>
      <c r="C45" s="6">
        <f t="shared" si="36"/>
        <v>33.909999999999997</v>
      </c>
      <c r="D45" s="14">
        <f t="shared" si="24"/>
        <v>0</v>
      </c>
      <c r="F45" s="22" cm="1">
        <f t="array" ref="F45">SUMPRODUCT(($A45=CH_Input!$A$64:$A$69)*(F$13=CH_Input!$B$63:$BI$63)*(CH_Input!$B$64:$BI$69))</f>
        <v>0</v>
      </c>
      <c r="G45" s="6">
        <f t="shared" si="37"/>
        <v>33.909999999999997</v>
      </c>
      <c r="H45" s="14">
        <f t="shared" si="25"/>
        <v>0</v>
      </c>
      <c r="J45" s="22" cm="1">
        <f t="array" ref="J45">SUMPRODUCT(($A45=CH_Input!$A$64:$A$69)*(J$13=CH_Input!$B$63:$BI$63)*(CH_Input!$B$64:$BI$69))</f>
        <v>0</v>
      </c>
      <c r="K45" s="6">
        <f t="shared" si="38"/>
        <v>33.909999999999997</v>
      </c>
      <c r="L45" s="14">
        <f t="shared" si="26"/>
        <v>0</v>
      </c>
      <c r="N45" s="22" cm="1">
        <f t="array" ref="N45">SUMPRODUCT(($A45=CH_Input!$A$64:$A$69)*(N$13=CH_Input!$B$63:$BI$63)*(CH_Input!$B$64:$BI$69))</f>
        <v>0</v>
      </c>
      <c r="O45" s="6">
        <f t="shared" si="39"/>
        <v>34.200000000000003</v>
      </c>
      <c r="P45" s="14">
        <f t="shared" si="27"/>
        <v>0</v>
      </c>
      <c r="R45" s="22" cm="1">
        <f t="array" ref="R45">SUMPRODUCT(($A45=CH_Input!$A$64:$A$69)*(R$13=CH_Input!$B$63:$BI$63)*(CH_Input!$B$64:$BI$69))</f>
        <v>0</v>
      </c>
      <c r="S45" s="6">
        <f t="shared" si="40"/>
        <v>34.200000000000003</v>
      </c>
      <c r="T45" s="14">
        <f t="shared" si="28"/>
        <v>0</v>
      </c>
      <c r="V45" s="22" cm="1">
        <f t="array" ref="V45">SUMPRODUCT(($A45=CH_Input!$A$64:$A$69)*(V$13=CH_Input!$B$63:$BI$63)*(CH_Input!$B$64:$BI$69))</f>
        <v>0</v>
      </c>
      <c r="W45" s="6">
        <f t="shared" si="41"/>
        <v>34.200000000000003</v>
      </c>
      <c r="X45" s="14">
        <f t="shared" si="29"/>
        <v>0</v>
      </c>
      <c r="Z45" s="22" cm="1">
        <f t="array" ref="Z45">SUMPRODUCT(($A45=CH_Input!$A$64:$A$69)*(Z$13=CH_Input!$B$63:$BI$63)*(CH_Input!$B$64:$BI$69))</f>
        <v>0</v>
      </c>
      <c r="AA45" s="6">
        <f t="shared" si="42"/>
        <v>34.200000000000003</v>
      </c>
      <c r="AB45" s="14">
        <f t="shared" si="30"/>
        <v>0</v>
      </c>
      <c r="AD45" s="22" cm="1">
        <f t="array" ref="AD45">SUMPRODUCT(($A45=CH_Input!$A$64:$A$69)*(AD$13=CH_Input!$B$63:$BI$63)*(CH_Input!$B$64:$BI$69))</f>
        <v>0</v>
      </c>
      <c r="AE45" s="6">
        <f t="shared" si="43"/>
        <v>34.200000000000003</v>
      </c>
      <c r="AF45" s="14">
        <f t="shared" si="31"/>
        <v>0</v>
      </c>
      <c r="AH45" s="22" cm="1">
        <f t="array" ref="AH45">SUMPRODUCT(($A45=CH_Input!$A$64:$A$69)*(AH$13=CH_Input!$B$63:$BI$63)*(CH_Input!$B$64:$BI$69))</f>
        <v>0</v>
      </c>
      <c r="AI45" s="6">
        <f t="shared" si="44"/>
        <v>34.200000000000003</v>
      </c>
      <c r="AJ45" s="14">
        <f t="shared" si="32"/>
        <v>0</v>
      </c>
      <c r="AL45" s="22" cm="1">
        <f t="array" ref="AL45">SUMPRODUCT(($A45=CH_Input!$A$64:$A$69)*(AL$13=CH_Input!$B$63:$BI$63)*(CH_Input!$B$64:$BI$69))</f>
        <v>0</v>
      </c>
      <c r="AM45" s="6">
        <f t="shared" si="45"/>
        <v>33.980000000000004</v>
      </c>
      <c r="AN45" s="14">
        <f t="shared" si="33"/>
        <v>0</v>
      </c>
      <c r="AP45" s="22" cm="1">
        <f t="array" ref="AP45">SUMPRODUCT(($A45=CH_Input!$A$64:$A$69)*(AP$13=CH_Input!$B$63:$BI$63)*(CH_Input!$B$64:$BI$69))</f>
        <v>0</v>
      </c>
      <c r="AQ45" s="6">
        <f t="shared" si="46"/>
        <v>33.980000000000004</v>
      </c>
      <c r="AR45" s="14">
        <f t="shared" si="34"/>
        <v>0</v>
      </c>
      <c r="AT45" s="22" cm="1">
        <f t="array" ref="AT45">SUMPRODUCT(($A45=CH_Input!$A$64:$A$69)*(AT$13=CH_Input!$B$63:$BI$63)*(CH_Input!$B$64:$BI$69))</f>
        <v>0</v>
      </c>
      <c r="AU45" s="6">
        <f t="shared" si="47"/>
        <v>33.980000000000004</v>
      </c>
      <c r="AV45" s="14">
        <f t="shared" si="35"/>
        <v>0</v>
      </c>
    </row>
    <row r="46" spans="1:48" ht="14.45" hidden="1" customHeight="1" x14ac:dyDescent="0.25">
      <c r="A46" t="str">
        <f>+CH_Input!A69</f>
        <v>Reserved</v>
      </c>
      <c r="B46" s="22" cm="1">
        <f t="array" ref="B46">SUMPRODUCT(($A46=CH_Input!$A$64:$A$69)*(B$13=CH_Input!$B$63:$BI$63)*(CH_Input!$B$64:$BI$69))</f>
        <v>0</v>
      </c>
      <c r="C46" s="6">
        <f t="shared" si="36"/>
        <v>33.909999999999997</v>
      </c>
      <c r="D46" s="14">
        <f t="shared" si="24"/>
        <v>0</v>
      </c>
      <c r="F46" s="22" cm="1">
        <f t="array" ref="F46">SUMPRODUCT(($A46=CH_Input!$A$64:$A$69)*(F$13=CH_Input!$B$63:$BI$63)*(CH_Input!$B$64:$BI$69))</f>
        <v>0</v>
      </c>
      <c r="G46" s="6">
        <f t="shared" si="37"/>
        <v>33.909999999999997</v>
      </c>
      <c r="H46" s="14">
        <f t="shared" si="25"/>
        <v>0</v>
      </c>
      <c r="J46" s="22" cm="1">
        <f t="array" ref="J46">SUMPRODUCT(($A46=CH_Input!$A$64:$A$69)*(J$13=CH_Input!$B$63:$BI$63)*(CH_Input!$B$64:$BI$69))</f>
        <v>0</v>
      </c>
      <c r="K46" s="6">
        <f t="shared" si="38"/>
        <v>33.909999999999997</v>
      </c>
      <c r="L46" s="14">
        <f t="shared" si="26"/>
        <v>0</v>
      </c>
      <c r="N46" s="22" cm="1">
        <f t="array" ref="N46">SUMPRODUCT(($A46=CH_Input!$A$64:$A$69)*(N$13=CH_Input!$B$63:$BI$63)*(CH_Input!$B$64:$BI$69))</f>
        <v>0</v>
      </c>
      <c r="O46" s="6">
        <f t="shared" si="39"/>
        <v>34.200000000000003</v>
      </c>
      <c r="P46" s="14">
        <f t="shared" si="27"/>
        <v>0</v>
      </c>
      <c r="R46" s="22" cm="1">
        <f t="array" ref="R46">SUMPRODUCT(($A46=CH_Input!$A$64:$A$69)*(R$13=CH_Input!$B$63:$BI$63)*(CH_Input!$B$64:$BI$69))</f>
        <v>0</v>
      </c>
      <c r="S46" s="6">
        <f t="shared" si="40"/>
        <v>34.200000000000003</v>
      </c>
      <c r="T46" s="14">
        <f t="shared" si="28"/>
        <v>0</v>
      </c>
      <c r="V46" s="22" cm="1">
        <f t="array" ref="V46">SUMPRODUCT(($A46=CH_Input!$A$64:$A$69)*(V$13=CH_Input!$B$63:$BI$63)*(CH_Input!$B$64:$BI$69))</f>
        <v>0</v>
      </c>
      <c r="W46" s="6">
        <f t="shared" si="41"/>
        <v>34.200000000000003</v>
      </c>
      <c r="X46" s="14">
        <f t="shared" si="29"/>
        <v>0</v>
      </c>
      <c r="Z46" s="22" cm="1">
        <f t="array" ref="Z46">SUMPRODUCT(($A46=CH_Input!$A$64:$A$69)*(Z$13=CH_Input!$B$63:$BI$63)*(CH_Input!$B$64:$BI$69))</f>
        <v>0</v>
      </c>
      <c r="AA46" s="6">
        <f t="shared" si="42"/>
        <v>34.200000000000003</v>
      </c>
      <c r="AB46" s="14">
        <f t="shared" si="30"/>
        <v>0</v>
      </c>
      <c r="AD46" s="22" cm="1">
        <f t="array" ref="AD46">SUMPRODUCT(($A46=CH_Input!$A$64:$A$69)*(AD$13=CH_Input!$B$63:$BI$63)*(CH_Input!$B$64:$BI$69))</f>
        <v>0</v>
      </c>
      <c r="AE46" s="6">
        <f t="shared" si="43"/>
        <v>34.200000000000003</v>
      </c>
      <c r="AF46" s="14">
        <f t="shared" si="31"/>
        <v>0</v>
      </c>
      <c r="AH46" s="22" cm="1">
        <f t="array" ref="AH46">SUMPRODUCT(($A46=CH_Input!$A$64:$A$69)*(AH$13=CH_Input!$B$63:$BI$63)*(CH_Input!$B$64:$BI$69))</f>
        <v>0</v>
      </c>
      <c r="AI46" s="6">
        <f t="shared" si="44"/>
        <v>34.200000000000003</v>
      </c>
      <c r="AJ46" s="14">
        <f t="shared" si="32"/>
        <v>0</v>
      </c>
      <c r="AL46" s="22" cm="1">
        <f t="array" ref="AL46">SUMPRODUCT(($A46=CH_Input!$A$64:$A$69)*(AL$13=CH_Input!$B$63:$BI$63)*(CH_Input!$B$64:$BI$69))</f>
        <v>0</v>
      </c>
      <c r="AM46" s="6">
        <f t="shared" si="45"/>
        <v>33.980000000000004</v>
      </c>
      <c r="AN46" s="14">
        <f t="shared" si="33"/>
        <v>0</v>
      </c>
      <c r="AP46" s="22" cm="1">
        <f t="array" ref="AP46">SUMPRODUCT(($A46=CH_Input!$A$64:$A$69)*(AP$13=CH_Input!$B$63:$BI$63)*(CH_Input!$B$64:$BI$69))</f>
        <v>0</v>
      </c>
      <c r="AQ46" s="6">
        <f t="shared" si="46"/>
        <v>33.980000000000004</v>
      </c>
      <c r="AR46" s="14">
        <f t="shared" si="34"/>
        <v>0</v>
      </c>
      <c r="AT46" s="22" cm="1">
        <f t="array" ref="AT46">SUMPRODUCT(($A46=CH_Input!$A$64:$A$69)*(AT$13=CH_Input!$B$63:$BI$63)*(CH_Input!$B$64:$BI$69))</f>
        <v>0</v>
      </c>
      <c r="AU46" s="6">
        <f t="shared" si="47"/>
        <v>33.980000000000004</v>
      </c>
      <c r="AV46" s="14">
        <f t="shared" si="35"/>
        <v>0</v>
      </c>
    </row>
    <row r="47" spans="1:48" x14ac:dyDescent="0.25">
      <c r="A47" t="s">
        <v>25</v>
      </c>
      <c r="B47" s="13"/>
      <c r="D47" s="19">
        <f>SUM(D41:D46)</f>
        <v>0.23</v>
      </c>
      <c r="F47" s="13"/>
      <c r="H47" s="19">
        <f>SUM(H41:H46)</f>
        <v>0.23</v>
      </c>
      <c r="J47" s="13"/>
      <c r="L47" s="19">
        <f>SUM(L41:L46)</f>
        <v>0.23</v>
      </c>
      <c r="N47" s="13"/>
      <c r="P47" s="19">
        <f>SUM(P41:P46)</f>
        <v>0.23</v>
      </c>
      <c r="R47" s="13"/>
      <c r="T47" s="19">
        <f>SUM(T41:T46)</f>
        <v>0.23</v>
      </c>
      <c r="V47" s="13"/>
      <c r="X47" s="19">
        <f>SUM(X41:X46)</f>
        <v>0.23</v>
      </c>
      <c r="Z47" s="13"/>
      <c r="AB47" s="19">
        <f>SUM(AB41:AB46)</f>
        <v>0.23</v>
      </c>
      <c r="AD47" s="13"/>
      <c r="AF47" s="19">
        <f>SUM(AF41:AF46)</f>
        <v>0.23</v>
      </c>
      <c r="AH47" s="13"/>
      <c r="AJ47" s="19">
        <f>SUM(AJ41:AJ46)</f>
        <v>0.23</v>
      </c>
      <c r="AL47" s="13"/>
      <c r="AN47" s="19">
        <f>SUM(AN41:AN46)</f>
        <v>0.23</v>
      </c>
      <c r="AP47" s="13"/>
      <c r="AR47" s="19">
        <f>SUM(AR41:AR46)</f>
        <v>0.23</v>
      </c>
      <c r="AT47" s="13"/>
      <c r="AV47" s="19">
        <f>SUM(AV41:AV46)</f>
        <v>0.23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34.139999999999993</v>
      </c>
      <c r="F49" s="20"/>
      <c r="G49" s="21"/>
      <c r="H49" s="24">
        <f>H22+H38+H41</f>
        <v>34.139999999999993</v>
      </c>
      <c r="J49" s="20"/>
      <c r="K49" s="21"/>
      <c r="L49" s="24">
        <f>L22+L38+L41</f>
        <v>34.139999999999993</v>
      </c>
      <c r="N49" s="20"/>
      <c r="O49" s="21"/>
      <c r="P49" s="24">
        <f>P22+P38+P41</f>
        <v>34.43</v>
      </c>
      <c r="R49" s="20"/>
      <c r="S49" s="21"/>
      <c r="T49" s="24">
        <f>T22+T38+T41</f>
        <v>34.43</v>
      </c>
      <c r="V49" s="20"/>
      <c r="W49" s="21"/>
      <c r="X49" s="24">
        <f>X22+X38+X41</f>
        <v>34.43</v>
      </c>
      <c r="Z49" s="20"/>
      <c r="AA49" s="21"/>
      <c r="AB49" s="24">
        <f>AB22+AB38+AB41</f>
        <v>34.43</v>
      </c>
      <c r="AD49" s="20"/>
      <c r="AE49" s="21"/>
      <c r="AF49" s="24">
        <f>AF22+AF38+AF41</f>
        <v>34.43</v>
      </c>
      <c r="AH49" s="20"/>
      <c r="AI49" s="21"/>
      <c r="AJ49" s="24">
        <f>AJ22+AJ38+AJ41</f>
        <v>34.43</v>
      </c>
      <c r="AL49" s="20"/>
      <c r="AM49" s="21"/>
      <c r="AN49" s="24">
        <f>AN22+AN38+AN41</f>
        <v>34.21</v>
      </c>
      <c r="AP49" s="20"/>
      <c r="AQ49" s="21"/>
      <c r="AR49" s="24">
        <f>AR22+AR38+AR41</f>
        <v>34.21</v>
      </c>
      <c r="AS49" s="95"/>
      <c r="AT49" s="20"/>
      <c r="AU49" s="21"/>
      <c r="AV49" s="24">
        <f>AV22+AV38+AV41</f>
        <v>34.21</v>
      </c>
    </row>
    <row r="51" spans="1:48" x14ac:dyDescent="0.25">
      <c r="A51" t="s">
        <v>53</v>
      </c>
    </row>
    <row r="52" spans="1:48" ht="15.75" thickBot="1" x14ac:dyDescent="0.3"/>
    <row r="53" spans="1:48" x14ac:dyDescent="0.25">
      <c r="A53" s="8" t="s">
        <v>55</v>
      </c>
      <c r="B53" s="9">
        <f>CH_Input!$B$10</f>
        <v>2025</v>
      </c>
    </row>
    <row r="54" spans="1:48" x14ac:dyDescent="0.25">
      <c r="A54" s="10" t="s">
        <v>5</v>
      </c>
      <c r="B54" s="11" t="str">
        <f>B6</f>
        <v>5/8 x 3/4"</v>
      </c>
    </row>
    <row r="55" spans="1:48" x14ac:dyDescent="0.25">
      <c r="A55" s="10" t="s">
        <v>27</v>
      </c>
      <c r="B55" s="11">
        <f>CH_Input!D10</f>
        <v>8</v>
      </c>
    </row>
    <row r="56" spans="1:48" x14ac:dyDescent="0.25">
      <c r="A56" s="10" t="s">
        <v>7</v>
      </c>
      <c r="B56" s="11" t="s">
        <v>10</v>
      </c>
    </row>
    <row r="57" spans="1:48" x14ac:dyDescent="0.25">
      <c r="A57" s="10" t="s">
        <v>60</v>
      </c>
      <c r="B57" s="11" t="s">
        <v>12</v>
      </c>
    </row>
    <row r="58" spans="1:48" x14ac:dyDescent="0.25">
      <c r="A58" s="10" t="s">
        <v>35</v>
      </c>
      <c r="B58" s="11" t="str">
        <f>VLOOKUP(B59,CH_Input!$A$73:$C$79,2,FALSE)</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INDEX(CH_Input!$B$29:$AK$29,MATCH('Residential Bills_Yr 3_avg_CH_'!$B$54,CH_Input!$A$29:$A$29,0),MATCH('Residential Bills_Yr 3_avg_CH_'!B$61,CH_Input!$B$28:$AK$28,0))</f>
        <v>26.41</v>
      </c>
      <c r="F62" s="13"/>
      <c r="H62" s="14">
        <f>INDEX(CH_Input!$B$29:$AK$29,MATCH('Residential Bills_Yr 3_avg_CH_'!$B$54,CH_Input!$A$29:$A$29,0),MATCH('Residential Bills_Yr 3_avg_CH_'!F$61,CH_Input!$B$28:$AK$28,0))</f>
        <v>26.41</v>
      </c>
      <c r="J62" s="13"/>
      <c r="L62" s="14">
        <f>INDEX(CH_Input!$B$29:$AK$29,MATCH('Residential Bills_Yr 3_avg_CH_'!$B$54,CH_Input!$A$29:$A$29,0),MATCH('Residential Bills_Yr 3_avg_CH_'!J$61,CH_Input!$B$28:$AK$28,0))</f>
        <v>26.41</v>
      </c>
      <c r="N62" s="13"/>
      <c r="P62" s="14">
        <f>INDEX(CH_Input!$B$29:$AK$29,MATCH('Residential Bills_Yr 3_avg_CH_'!$B$54,CH_Input!$A$29:$A$29,0),MATCH('Residential Bills_Yr 3_avg_CH_'!N$61,CH_Input!$B$28:$AK$28,0))</f>
        <v>26.41</v>
      </c>
      <c r="R62" s="13"/>
      <c r="T62" s="14">
        <f>INDEX(CH_Input!$B$29:$AK$29,MATCH('Residential Bills_Yr 3_avg_CH_'!$B$54,CH_Input!$A$29:$A$29,0),MATCH('Residential Bills_Yr 3_avg_CH_'!R$61,CH_Input!$B$28:$AK$28,0))</f>
        <v>26.41</v>
      </c>
      <c r="V62" s="13"/>
      <c r="X62" s="14">
        <f>INDEX(CH_Input!$B$29:$AK$29,MATCH('Residential Bills_Yr 3_avg_CH_'!$B$54,CH_Input!$A$29:$A$29,0),MATCH('Residential Bills_Yr 3_avg_CH_'!V$61,CH_Input!$B$28:$AK$28,0))</f>
        <v>26.41</v>
      </c>
      <c r="Z62" s="13"/>
      <c r="AB62" s="14">
        <f>INDEX(CH_Input!$B$29:$AK$29,MATCH('Residential Bills_Yr 3_avg_CH_'!$B$54,CH_Input!$A$29:$A$29,0),MATCH('Residential Bills_Yr 3_avg_CH_'!Z$61,CH_Input!$B$28:$AK$28,0))</f>
        <v>26.41</v>
      </c>
      <c r="AD62" s="13"/>
      <c r="AF62" s="14">
        <f>INDEX(CH_Input!$B$29:$AK$29,MATCH('Residential Bills_Yr 3_avg_CH_'!$B$54,CH_Input!$A$29:$A$29,0),MATCH('Residential Bills_Yr 3_avg_CH_'!AD$61,CH_Input!$B$28:$AK$28,0))</f>
        <v>26.41</v>
      </c>
      <c r="AH62" s="13"/>
      <c r="AJ62" s="14">
        <f>INDEX(CH_Input!$B$29:$AK$29,MATCH('Residential Bills_Yr 3_avg_CH_'!$B$54,CH_Input!$A$29:$A$29,0),MATCH('Residential Bills_Yr 3_avg_CH_'!AH$61,CH_Input!$B$28:$AK$28,0))</f>
        <v>26.41</v>
      </c>
      <c r="AL62" s="13"/>
      <c r="AN62" s="14">
        <f>INDEX(CH_Input!$B$29:$AK$29,MATCH('Residential Bills_Yr 3_avg_CH_'!$B$54,CH_Input!$A$29:$A$29,0),MATCH('Residential Bills_Yr 3_avg_CH_'!AL$61,CH_Input!$B$28:$AK$28,0))</f>
        <v>26.41</v>
      </c>
      <c r="AP62" s="13"/>
      <c r="AR62" s="14">
        <f>INDEX(CH_Input!$B$29:$AK$29,MATCH('Residential Bills_Yr 3_avg_CH_'!$B$54,CH_Input!$A$29:$A$29,0),MATCH('Residential Bills_Yr 3_avg_CH_'!AP$61,CH_Input!$B$28:$AK$28,0))</f>
        <v>26.41</v>
      </c>
      <c r="AS62" s="6"/>
      <c r="AT62" s="13"/>
      <c r="AV62" s="14">
        <f>INDEX(CH_Input!$B$29:$AK$29,MATCH('Residential Bills_Yr 3_avg_CH_'!$B$54,CH_Input!$A$29:$A$29,0),MATCH('Residential Bills_Yr 3_avg_CH_'!AT$61,CH_Input!$B$28:$AK$28,0))</f>
        <v>26.41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3_avg_CH_'!$A65,CH_Input!$A$22:$A$26,0),MATCH('Residential Bills_Yr 3_avg_CH_'!B$13,CH_Input!$B$21:$AK$21,0))</f>
        <v>0.438</v>
      </c>
      <c r="C65" s="2">
        <f>IF($B$55&gt;CH_Input!F$95,CH_Input!F$95,'Residential Bills_Yr 3_avg_CH_'!$B$55)</f>
        <v>8</v>
      </c>
      <c r="D65" s="14">
        <f>ROUND(IFERROR(B65*C65," "),2)</f>
        <v>3.5</v>
      </c>
      <c r="F65" s="18">
        <f>INDEX(CH_Input!$B$22:$AK$26,MATCH('Residential Bills_Yr 3_avg_CH_'!$A65,CH_Input!$A$22:$A$26,0),MATCH('Residential Bills_Yr 3_avg_CH_'!F$13,CH_Input!$B$21:$AK$21,0))</f>
        <v>0.438</v>
      </c>
      <c r="G65" s="2">
        <f>IF($B$55&gt;CH_Input!G$95,CH_Input!G$95,'Residential Bills_Yr 3_avg_CH_'!$B$55)</f>
        <v>8</v>
      </c>
      <c r="H65" s="14">
        <f>ROUND(IFERROR(F65*G65," "),2)</f>
        <v>3.5</v>
      </c>
      <c r="J65" s="18">
        <f>INDEX(CH_Input!$B$22:$AK$26,MATCH('Residential Bills_Yr 3_avg_CH_'!$A65,CH_Input!$A$22:$A$26,0),MATCH('Residential Bills_Yr 3_avg_CH_'!J$13,CH_Input!$B$21:$AK$21,0))</f>
        <v>0.438</v>
      </c>
      <c r="K65" s="2">
        <f>IF($B$55&gt;CH_Input!H$95,CH_Input!H$95,'Residential Bills_Yr 3_avg_CH_'!$B$55)</f>
        <v>8</v>
      </c>
      <c r="L65" s="14">
        <f>ROUND(IFERROR(J65*K65," "),2)</f>
        <v>3.5</v>
      </c>
      <c r="N65" s="18">
        <f>INDEX(CH_Input!$B$22:$AK$26,MATCH('Residential Bills_Yr 3_avg_CH_'!$A65,CH_Input!$A$22:$A$26,0),MATCH('Residential Bills_Yr 3_avg_CH_'!N$13,CH_Input!$B$21:$AK$21,0))</f>
        <v>0.438</v>
      </c>
      <c r="O65" s="2">
        <f>IF($B$55&gt;CH_Input!I$95,CH_Input!I$95,'Residential Bills_Yr 3_avg_CH_'!$B$55)</f>
        <v>8</v>
      </c>
      <c r="P65" s="14">
        <f>ROUND(IFERROR(N65*O65," "),2)</f>
        <v>3.5</v>
      </c>
      <c r="R65" s="18">
        <f>INDEX(CH_Input!$B$22:$AK$26,MATCH('Residential Bills_Yr 3_avg_CH_'!$A65,CH_Input!$A$22:$A$26,0),MATCH('Residential Bills_Yr 3_avg_CH_'!R$13,CH_Input!$B$21:$AK$21,0))</f>
        <v>0.438</v>
      </c>
      <c r="S65" s="2">
        <f>IF($B$55&gt;CH_Input!J$95,CH_Input!J$95,'Residential Bills_Yr 3_avg_CH_'!$B$55)</f>
        <v>8</v>
      </c>
      <c r="T65" s="14">
        <f>ROUND(IFERROR(R65*S65," "),2)</f>
        <v>3.5</v>
      </c>
      <c r="V65" s="18">
        <f>INDEX(CH_Input!$B$22:$AK$26,MATCH('Residential Bills_Yr 3_avg_CH_'!$A65,CH_Input!$A$22:$A$26,0),MATCH('Residential Bills_Yr 3_avg_CH_'!V$13,CH_Input!$B$21:$AK$21,0))</f>
        <v>0.438</v>
      </c>
      <c r="W65" s="2">
        <f>IF($B$55&gt;CH_Input!K$95,CH_Input!K$95,'Residential Bills_Yr 3_avg_CH_'!$B$55)</f>
        <v>8</v>
      </c>
      <c r="X65" s="14">
        <f>ROUND(IFERROR(V65*W65," "),2)</f>
        <v>3.5</v>
      </c>
      <c r="Z65" s="18">
        <f>INDEX(CH_Input!$B$22:$AK$26,MATCH('Residential Bills_Yr 3_avg_CH_'!$A65,CH_Input!$A$22:$A$26,0),MATCH('Residential Bills_Yr 3_avg_CH_'!Z$13,CH_Input!$B$21:$AK$21,0))</f>
        <v>0.438</v>
      </c>
      <c r="AA65" s="2">
        <f>IF($B$55&gt;CH_Input!L$95,CH_Input!L$95,'Residential Bills_Yr 3_avg_CH_'!$B$55)</f>
        <v>8</v>
      </c>
      <c r="AB65" s="14">
        <f>ROUND(IFERROR(Z65*AA65," "),2)</f>
        <v>3.5</v>
      </c>
      <c r="AD65" s="18">
        <f>INDEX(CH_Input!$B$22:$AK$26,MATCH('Residential Bills_Yr 3_avg_CH_'!$A65,CH_Input!$A$22:$A$26,0),MATCH('Residential Bills_Yr 3_avg_CH_'!AD$13,CH_Input!$B$21:$AK$21,0))</f>
        <v>0.438</v>
      </c>
      <c r="AE65" s="2">
        <f>IF($B$55&gt;CH_Input!M$95,CH_Input!M$95,'Residential Bills_Yr 3_avg_CH_'!$B$55)</f>
        <v>8</v>
      </c>
      <c r="AF65" s="14">
        <f>ROUND(IFERROR(AD65*AE65," "),2)</f>
        <v>3.5</v>
      </c>
      <c r="AH65" s="18">
        <f>INDEX(CH_Input!$B$22:$AK$26,MATCH('Residential Bills_Yr 3_avg_CH_'!$A65,CH_Input!$A$22:$A$26,0),MATCH('Residential Bills_Yr 3_avg_CH_'!AH$13,CH_Input!$B$21:$AK$21,0))</f>
        <v>0.438</v>
      </c>
      <c r="AI65" s="2">
        <f>IF($B$55&gt;CH_Input!N$95,CH_Input!N$95,'Residential Bills_Yr 3_avg_CH_'!$B$55)</f>
        <v>8</v>
      </c>
      <c r="AJ65" s="14">
        <f>ROUND(IFERROR(AH65*AI65," "),2)</f>
        <v>3.5</v>
      </c>
      <c r="AL65" s="18">
        <f>INDEX(CH_Input!$B$22:$AK$26,MATCH('Residential Bills_Yr 3_avg_CH_'!$A65,CH_Input!$A$22:$A$26,0),MATCH('Residential Bills_Yr 3_avg_CH_'!AL$13,CH_Input!$B$21:$AK$21,0))</f>
        <v>0.438</v>
      </c>
      <c r="AM65" s="2">
        <f>IF($B$55&gt;CH_Input!O$95,CH_Input!O$95,'Residential Bills_Yr 3_avg_CH_'!$B$55)</f>
        <v>8</v>
      </c>
      <c r="AN65" s="14">
        <f>ROUND(IFERROR(AL65*AM65," "),2)</f>
        <v>3.5</v>
      </c>
      <c r="AP65" s="18">
        <f>INDEX(CH_Input!$B$22:$AK$26,MATCH('Residential Bills_Yr 3_avg_CH_'!$A65,CH_Input!$A$22:$A$26,0),MATCH('Residential Bills_Yr 3_avg_CH_'!AP$13,CH_Input!$B$21:$AK$21,0))</f>
        <v>0.438</v>
      </c>
      <c r="AQ65" s="2">
        <f>IF($B$55&gt;CH_Input!P$95,CH_Input!P$95,'Residential Bills_Yr 3_avg_CH_'!$B$55)</f>
        <v>8</v>
      </c>
      <c r="AR65" s="14">
        <f>ROUND(IFERROR(AP65*AQ65," "),2)</f>
        <v>3.5</v>
      </c>
      <c r="AS65" s="6"/>
      <c r="AT65" s="18">
        <f>INDEX(CH_Input!$B$22:$AK$26,MATCH('Residential Bills_Yr 3_avg_CH_'!$A65,CH_Input!$A$22:$A$26,0),MATCH('Residential Bills_Yr 3_avg_CH_'!AT$13,CH_Input!$B$21:$AK$21,0))</f>
        <v>0.438</v>
      </c>
      <c r="AU65" s="2">
        <f>IF($B$55&gt;CH_Input!Q$95,CH_Input!Q$95,'Residential Bills_Yr 3_avg_CH_'!$B$55)</f>
        <v>8</v>
      </c>
      <c r="AV65" s="14">
        <f>ROUND(IFERROR(AT65*AU65," "),2)</f>
        <v>3.5</v>
      </c>
    </row>
    <row r="66" spans="1:48" x14ac:dyDescent="0.25">
      <c r="A66" t="str">
        <f t="shared" ref="A66:A69" si="48">A18</f>
        <v>Tier 2</v>
      </c>
      <c r="B66" s="18">
        <f>INDEX(CH_Input!$B$22:$AK$26,MATCH('Residential Bills_Yr 3_avg_CH_'!$A66,CH_Input!$A$22:$A$26,0),MATCH('Residential Bills_Yr 3_avg_CH_'!B$13,CH_Input!$B$21:$AK$21,0))</f>
        <v>2.0941999999999998</v>
      </c>
      <c r="C66" s="2">
        <f>IF(($B$55-C65)&gt;CH_Input!F$96,CH_Input!F$96,($B$55-C65))</f>
        <v>0</v>
      </c>
      <c r="D66" s="14">
        <f>ROUND(IFERROR(B66*C66," "),2)</f>
        <v>0</v>
      </c>
      <c r="F66" s="18">
        <f>INDEX(CH_Input!$B$22:$AK$26,MATCH('Residential Bills_Yr 3_avg_CH_'!$A66,CH_Input!$A$22:$A$26,0),MATCH('Residential Bills_Yr 3_avg_CH_'!F$13,CH_Input!$B$21:$AK$21,0))</f>
        <v>2.0941999999999998</v>
      </c>
      <c r="G66" s="2">
        <f>IF(($B$55-G65)&gt;CH_Input!G$96,CH_Input!G$96,($B$55-G65))</f>
        <v>0</v>
      </c>
      <c r="H66" s="14">
        <f>ROUND(IFERROR(F66*G66," "),2)</f>
        <v>0</v>
      </c>
      <c r="J66" s="18">
        <f>INDEX(CH_Input!$B$22:$AK$26,MATCH('Residential Bills_Yr 3_avg_CH_'!$A66,CH_Input!$A$22:$A$26,0),MATCH('Residential Bills_Yr 3_avg_CH_'!J$13,CH_Input!$B$21:$AK$21,0))</f>
        <v>2.0941999999999998</v>
      </c>
      <c r="K66" s="2">
        <f>IF(($B$55-K65)&gt;CH_Input!H$96,CH_Input!H$96,($B$55-K65))</f>
        <v>0</v>
      </c>
      <c r="L66" s="14">
        <f>ROUND(IFERROR(J66*K66," "),2)</f>
        <v>0</v>
      </c>
      <c r="N66" s="18">
        <f>INDEX(CH_Input!$B$22:$AK$26,MATCH('Residential Bills_Yr 3_avg_CH_'!$A66,CH_Input!$A$22:$A$26,0),MATCH('Residential Bills_Yr 3_avg_CH_'!N$13,CH_Input!$B$21:$AK$21,0))</f>
        <v>2.0941999999999998</v>
      </c>
      <c r="O66" s="2">
        <f>IF(($B$55-O65)&gt;CH_Input!I$96,CH_Input!I$96,($B$55-O65))</f>
        <v>0</v>
      </c>
      <c r="P66" s="14">
        <f>ROUND(IFERROR(N66*O66," "),2)</f>
        <v>0</v>
      </c>
      <c r="R66" s="18">
        <f>INDEX(CH_Input!$B$22:$AK$26,MATCH('Residential Bills_Yr 3_avg_CH_'!$A66,CH_Input!$A$22:$A$26,0),MATCH('Residential Bills_Yr 3_avg_CH_'!R$13,CH_Input!$B$21:$AK$21,0))</f>
        <v>2.0941999999999998</v>
      </c>
      <c r="S66" s="2">
        <f>IF(($B$55-S65)&gt;CH_Input!J$96,CH_Input!J$96,($B$55-S65))</f>
        <v>0</v>
      </c>
      <c r="T66" s="14">
        <f>ROUND(IFERROR(R66*S66," "),2)</f>
        <v>0</v>
      </c>
      <c r="V66" s="18">
        <f>INDEX(CH_Input!$B$22:$AK$26,MATCH('Residential Bills_Yr 3_avg_CH_'!$A66,CH_Input!$A$22:$A$26,0),MATCH('Residential Bills_Yr 3_avg_CH_'!V$13,CH_Input!$B$21:$AK$21,0))</f>
        <v>2.0941999999999998</v>
      </c>
      <c r="W66" s="2">
        <f>IF(($B$55-W65)&gt;CH_Input!K$96,CH_Input!K$96,($B$55-W65))</f>
        <v>0</v>
      </c>
      <c r="X66" s="14">
        <f>ROUND(IFERROR(V66*W66," "),2)</f>
        <v>0</v>
      </c>
      <c r="Z66" s="18">
        <f>INDEX(CH_Input!$B$22:$AK$26,MATCH('Residential Bills_Yr 3_avg_CH_'!$A66,CH_Input!$A$22:$A$26,0),MATCH('Residential Bills_Yr 3_avg_CH_'!Z$13,CH_Input!$B$21:$AK$21,0))</f>
        <v>2.0941999999999998</v>
      </c>
      <c r="AA66" s="2">
        <f>IF(($B$55-AA65)&gt;CH_Input!L$96,CH_Input!L$96,($B$55-AA65))</f>
        <v>0</v>
      </c>
      <c r="AB66" s="14">
        <f>ROUND(IFERROR(Z66*AA66," "),2)</f>
        <v>0</v>
      </c>
      <c r="AD66" s="18">
        <f>INDEX(CH_Input!$B$22:$AK$26,MATCH('Residential Bills_Yr 3_avg_CH_'!$A66,CH_Input!$A$22:$A$26,0),MATCH('Residential Bills_Yr 3_avg_CH_'!AD$13,CH_Input!$B$21:$AK$21,0))</f>
        <v>2.0941999999999998</v>
      </c>
      <c r="AE66" s="2">
        <f>IF(($B$55-AE65)&gt;CH_Input!M$96,CH_Input!M$96,($B$55-AE65))</f>
        <v>0</v>
      </c>
      <c r="AF66" s="14">
        <f>ROUND(IFERROR(AD66*AE66," "),2)</f>
        <v>0</v>
      </c>
      <c r="AH66" s="18">
        <f>INDEX(CH_Input!$B$22:$AK$26,MATCH('Residential Bills_Yr 3_avg_CH_'!$A66,CH_Input!$A$22:$A$26,0),MATCH('Residential Bills_Yr 3_avg_CH_'!AH$13,CH_Input!$B$21:$AK$21,0))</f>
        <v>2.0941999999999998</v>
      </c>
      <c r="AI66" s="2">
        <f>IF(($B$55-AI65)&gt;CH_Input!N$96,CH_Input!N$96,($B$55-AI65))</f>
        <v>0</v>
      </c>
      <c r="AJ66" s="14">
        <f>ROUND(IFERROR(AH66*AI66," "),2)</f>
        <v>0</v>
      </c>
      <c r="AL66" s="18">
        <f>INDEX(CH_Input!$B$22:$AK$26,MATCH('Residential Bills_Yr 3_avg_CH_'!$A66,CH_Input!$A$22:$A$26,0),MATCH('Residential Bills_Yr 3_avg_CH_'!AL$13,CH_Input!$B$21:$AK$21,0))</f>
        <v>2.0941999999999998</v>
      </c>
      <c r="AM66" s="2">
        <f>IF(($B$55-AM65)&gt;CH_Input!O$96,CH_Input!O$96,($B$55-AM65))</f>
        <v>0</v>
      </c>
      <c r="AN66" s="14">
        <f>ROUND(IFERROR(AL66*AM66," "),2)</f>
        <v>0</v>
      </c>
      <c r="AP66" s="18">
        <f>INDEX(CH_Input!$B$22:$AK$26,MATCH('Residential Bills_Yr 3_avg_CH_'!$A66,CH_Input!$A$22:$A$26,0),MATCH('Residential Bills_Yr 3_avg_CH_'!AP$13,CH_Input!$B$21:$AK$21,0))</f>
        <v>2.0941999999999998</v>
      </c>
      <c r="AQ66" s="2">
        <f>IF(($B$55-AQ65)&gt;CH_Input!P$96,CH_Input!P$96,($B$55-AQ65))</f>
        <v>0</v>
      </c>
      <c r="AR66" s="14">
        <f>ROUND(IFERROR(AP66*AQ66," "),2)</f>
        <v>0</v>
      </c>
      <c r="AS66" s="6"/>
      <c r="AT66" s="18">
        <f>INDEX(CH_Input!$B$22:$AK$26,MATCH('Residential Bills_Yr 3_avg_CH_'!$A66,CH_Input!$A$22:$A$26,0),MATCH('Residential Bills_Yr 3_avg_CH_'!AT$13,CH_Input!$B$21:$AK$21,0))</f>
        <v>2.0941999999999998</v>
      </c>
      <c r="AU66" s="2">
        <f>IF(($B$55-AU65)&gt;CH_Input!Q$96,CH_Input!Q$96,($B$55-AU65))</f>
        <v>0</v>
      </c>
      <c r="AV66" s="14">
        <f>ROUND(IFERROR(AT66*AU66," "),2)</f>
        <v>0</v>
      </c>
    </row>
    <row r="67" spans="1:48" x14ac:dyDescent="0.25">
      <c r="A67" t="str">
        <f t="shared" si="48"/>
        <v>Tier 3</v>
      </c>
      <c r="B67" s="18">
        <f>INDEX(CH_Input!$B$22:$AK$26,MATCH('Residential Bills_Yr 3_avg_CH_'!$A67,CH_Input!$A$22:$A$26,0),MATCH('Residential Bills_Yr 3_avg_CH_'!B$13,CH_Input!$B$21:$AK$21,0))</f>
        <v>2.6463000000000001</v>
      </c>
      <c r="C67" s="2">
        <f>IF(OR(CH_Input!F$93="Tier 4",CH_Input!F$93="Tier 5"),IF(('Residential Bills_Yr 3_avg_CH_'!$B$55-'Residential Bills_Yr 3_avg_CH_'!C65-'Residential Bills_Yr 3_avg_CH_'!C66)&gt;CH_Input!F145,CH_Input!F145,('Residential Bills_Yr 3_avg_CH_'!$B$55-'Residential Bills_Yr 3_avg_CH_'!C65-'Residential Bills_Yr 3_avg_CH_'!C66)),('Residential Bills_Yr 3_avg_CH_'!$B$55-'Residential Bills_Yr 3_avg_CH_'!C65-'Residential Bills_Yr 3_avg_CH_'!C66))</f>
        <v>0</v>
      </c>
      <c r="D67" s="14">
        <f>ROUND(IFERROR(B67*C67," "),2)</f>
        <v>0</v>
      </c>
      <c r="F67" s="18">
        <f>INDEX(CH_Input!$B$22:$AK$26,MATCH('Residential Bills_Yr 3_avg_CH_'!$A67,CH_Input!$A$22:$A$26,0),MATCH('Residential Bills_Yr 3_avg_CH_'!F$13,CH_Input!$B$21:$AK$21,0))</f>
        <v>2.6463000000000001</v>
      </c>
      <c r="G67" s="2">
        <f>IF(OR(CH_Input!G$93="Tier 4",CH_Input!G$93="Tier 5"),IF(('Residential Bills_Yr 3_avg_CH_'!$B$55-'Residential Bills_Yr 3_avg_CH_'!G65-'Residential Bills_Yr 3_avg_CH_'!G66)&gt;CH_Input!G145,CH_Input!G145,('Residential Bills_Yr 3_avg_CH_'!$B$55-'Residential Bills_Yr 3_avg_CH_'!G65-'Residential Bills_Yr 3_avg_CH_'!G66)),('Residential Bills_Yr 3_avg_CH_'!$B$55-'Residential Bills_Yr 3_avg_CH_'!G65-'Residential Bills_Yr 3_avg_CH_'!G66))</f>
        <v>0</v>
      </c>
      <c r="H67" s="14">
        <f>ROUND(IFERROR(F67*G67," "),2)</f>
        <v>0</v>
      </c>
      <c r="J67" s="18">
        <f>INDEX(CH_Input!$B$22:$AK$26,MATCH('Residential Bills_Yr 3_avg_CH_'!$A67,CH_Input!$A$22:$A$26,0),MATCH('Residential Bills_Yr 3_avg_CH_'!J$13,CH_Input!$B$21:$AK$21,0))</f>
        <v>2.6463000000000001</v>
      </c>
      <c r="K67" s="2">
        <f>IF(OR(CH_Input!H$93="Tier 4",CH_Input!H$93="Tier 5"),IF(('Residential Bills_Yr 3_avg_CH_'!$B$55-'Residential Bills_Yr 3_avg_CH_'!K65-'Residential Bills_Yr 3_avg_CH_'!K66)&gt;CH_Input!H145,CH_Input!H145,('Residential Bills_Yr 3_avg_CH_'!$B$55-'Residential Bills_Yr 3_avg_CH_'!K65-'Residential Bills_Yr 3_avg_CH_'!K66)),('Residential Bills_Yr 3_avg_CH_'!$B$55-'Residential Bills_Yr 3_avg_CH_'!K65-'Residential Bills_Yr 3_avg_CH_'!K66))</f>
        <v>0</v>
      </c>
      <c r="L67" s="14">
        <f>ROUND(IFERROR(J67*K67," "),2)</f>
        <v>0</v>
      </c>
      <c r="N67" s="18">
        <f>INDEX(CH_Input!$B$22:$AK$26,MATCH('Residential Bills_Yr 3_avg_CH_'!$A67,CH_Input!$A$22:$A$26,0),MATCH('Residential Bills_Yr 3_avg_CH_'!N$13,CH_Input!$B$21:$AK$21,0))</f>
        <v>2.6463000000000001</v>
      </c>
      <c r="O67" s="2">
        <f>IF(OR(CH_Input!I$93="Tier 4",CH_Input!I$93="Tier 5"),IF(('Residential Bills_Yr 3_avg_CH_'!$B$55-'Residential Bills_Yr 3_avg_CH_'!O65-'Residential Bills_Yr 3_avg_CH_'!O66)&gt;CH_Input!I145,CH_Input!I145,('Residential Bills_Yr 3_avg_CH_'!$B$55-'Residential Bills_Yr 3_avg_CH_'!O65-'Residential Bills_Yr 3_avg_CH_'!O66)),('Residential Bills_Yr 3_avg_CH_'!$B$55-'Residential Bills_Yr 3_avg_CH_'!O65-'Residential Bills_Yr 3_avg_CH_'!O66))</f>
        <v>0</v>
      </c>
      <c r="P67" s="14">
        <f>ROUND(IFERROR(N67*O67," "),2)</f>
        <v>0</v>
      </c>
      <c r="R67" s="18">
        <f>INDEX(CH_Input!$B$22:$AK$26,MATCH('Residential Bills_Yr 3_avg_CH_'!$A67,CH_Input!$A$22:$A$26,0),MATCH('Residential Bills_Yr 3_avg_CH_'!R$13,CH_Input!$B$21:$AK$21,0))</f>
        <v>2.6463000000000001</v>
      </c>
      <c r="S67" s="2">
        <f>IF(OR(CH_Input!J$93="Tier 4",CH_Input!J$93="Tier 5"),IF(('Residential Bills_Yr 3_avg_CH_'!$B$55-'Residential Bills_Yr 3_avg_CH_'!S65-'Residential Bills_Yr 3_avg_CH_'!S66)&gt;CH_Input!J145,CH_Input!J145,('Residential Bills_Yr 3_avg_CH_'!$B$55-'Residential Bills_Yr 3_avg_CH_'!S65-'Residential Bills_Yr 3_avg_CH_'!S66)),('Residential Bills_Yr 3_avg_CH_'!$B$55-'Residential Bills_Yr 3_avg_CH_'!S65-'Residential Bills_Yr 3_avg_CH_'!S66))</f>
        <v>0</v>
      </c>
      <c r="T67" s="14">
        <f>ROUND(IFERROR(R67*S67," "),2)</f>
        <v>0</v>
      </c>
      <c r="V67" s="18">
        <f>INDEX(CH_Input!$B$22:$AK$26,MATCH('Residential Bills_Yr 3_avg_CH_'!$A67,CH_Input!$A$22:$A$26,0),MATCH('Residential Bills_Yr 3_avg_CH_'!V$13,CH_Input!$B$21:$AK$21,0))</f>
        <v>2.6463000000000001</v>
      </c>
      <c r="W67" s="2">
        <f>IF(OR(CH_Input!K$93="Tier 4",CH_Input!K$93="Tier 5"),IF(('Residential Bills_Yr 3_avg_CH_'!$B$55-'Residential Bills_Yr 3_avg_CH_'!W65-'Residential Bills_Yr 3_avg_CH_'!W66)&gt;CH_Input!K145,CH_Input!K145,('Residential Bills_Yr 3_avg_CH_'!$B$55-'Residential Bills_Yr 3_avg_CH_'!W65-'Residential Bills_Yr 3_avg_CH_'!W66)),('Residential Bills_Yr 3_avg_CH_'!$B$55-'Residential Bills_Yr 3_avg_CH_'!W65-'Residential Bills_Yr 3_avg_CH_'!W66))</f>
        <v>0</v>
      </c>
      <c r="X67" s="14">
        <f>ROUND(IFERROR(V67*W67," "),2)</f>
        <v>0</v>
      </c>
      <c r="Z67" s="18">
        <f>INDEX(CH_Input!$B$22:$AK$26,MATCH('Residential Bills_Yr 3_avg_CH_'!$A67,CH_Input!$A$22:$A$26,0),MATCH('Residential Bills_Yr 3_avg_CH_'!Z$13,CH_Input!$B$21:$AK$21,0))</f>
        <v>2.6463000000000001</v>
      </c>
      <c r="AA67" s="2">
        <f>IF(OR(CH_Input!L$93="Tier 4",CH_Input!L$93="Tier 5"),IF(('Residential Bills_Yr 3_avg_CH_'!$B$55-'Residential Bills_Yr 3_avg_CH_'!AA65-'Residential Bills_Yr 3_avg_CH_'!AA66)&gt;CH_Input!L145,CH_Input!L145,('Residential Bills_Yr 3_avg_CH_'!$B$55-'Residential Bills_Yr 3_avg_CH_'!AA65-'Residential Bills_Yr 3_avg_CH_'!AA66)),('Residential Bills_Yr 3_avg_CH_'!$B$55-'Residential Bills_Yr 3_avg_CH_'!AA65-'Residential Bills_Yr 3_avg_CH_'!AA66))</f>
        <v>0</v>
      </c>
      <c r="AB67" s="14">
        <f>ROUND(IFERROR(Z67*AA67," "),2)</f>
        <v>0</v>
      </c>
      <c r="AD67" s="18">
        <f>INDEX(CH_Input!$B$22:$AK$26,MATCH('Residential Bills_Yr 3_avg_CH_'!$A67,CH_Input!$A$22:$A$26,0),MATCH('Residential Bills_Yr 3_avg_CH_'!AD$13,CH_Input!$B$21:$AK$21,0))</f>
        <v>2.6463000000000001</v>
      </c>
      <c r="AE67" s="2">
        <f>IF(OR(CH_Input!M$93="Tier 4",CH_Input!M$93="Tier 5"),IF(('Residential Bills_Yr 3_avg_CH_'!$B$55-'Residential Bills_Yr 3_avg_CH_'!AE65-'Residential Bills_Yr 3_avg_CH_'!AE66)&gt;CH_Input!M145,CH_Input!M145,('Residential Bills_Yr 3_avg_CH_'!$B$55-'Residential Bills_Yr 3_avg_CH_'!AE65-'Residential Bills_Yr 3_avg_CH_'!AE66)),('Residential Bills_Yr 3_avg_CH_'!$B$55-'Residential Bills_Yr 3_avg_CH_'!AE65-'Residential Bills_Yr 3_avg_CH_'!AE66))</f>
        <v>0</v>
      </c>
      <c r="AF67" s="14">
        <f>ROUND(IFERROR(AD67*AE67," "),2)</f>
        <v>0</v>
      </c>
      <c r="AH67" s="18">
        <f>INDEX(CH_Input!$B$22:$AK$26,MATCH('Residential Bills_Yr 3_avg_CH_'!$A67,CH_Input!$A$22:$A$26,0),MATCH('Residential Bills_Yr 3_avg_CH_'!AH$13,CH_Input!$B$21:$AK$21,0))</f>
        <v>2.6463000000000001</v>
      </c>
      <c r="AI67" s="2">
        <f>IF(OR(CH_Input!N$93="Tier 4",CH_Input!N$93="Tier 5"),IF(('Residential Bills_Yr 3_avg_CH_'!$B$55-'Residential Bills_Yr 3_avg_CH_'!AI65-'Residential Bills_Yr 3_avg_CH_'!AI66)&gt;CH_Input!N145,CH_Input!N145,('Residential Bills_Yr 3_avg_CH_'!$B$55-'Residential Bills_Yr 3_avg_CH_'!AI65-'Residential Bills_Yr 3_avg_CH_'!AI66)),('Residential Bills_Yr 3_avg_CH_'!$B$55-'Residential Bills_Yr 3_avg_CH_'!AI65-'Residential Bills_Yr 3_avg_CH_'!AI66))</f>
        <v>0</v>
      </c>
      <c r="AJ67" s="14">
        <f>ROUND(IFERROR(AH67*AI67," "),2)</f>
        <v>0</v>
      </c>
      <c r="AL67" s="18">
        <f>INDEX(CH_Input!$B$22:$AK$26,MATCH('Residential Bills_Yr 3_avg_CH_'!$A67,CH_Input!$A$22:$A$26,0),MATCH('Residential Bills_Yr 3_avg_CH_'!AL$13,CH_Input!$B$21:$AK$21,0))</f>
        <v>2.6463000000000001</v>
      </c>
      <c r="AM67" s="2">
        <f>IF(OR(CH_Input!O$93="Tier 4",CH_Input!O$93="Tier 5"),IF(('Residential Bills_Yr 3_avg_CH_'!$B$55-'Residential Bills_Yr 3_avg_CH_'!AM65-'Residential Bills_Yr 3_avg_CH_'!AM66)&gt;CH_Input!O145,CH_Input!O145,('Residential Bills_Yr 3_avg_CH_'!$B$55-'Residential Bills_Yr 3_avg_CH_'!AM65-'Residential Bills_Yr 3_avg_CH_'!AM66)),('Residential Bills_Yr 3_avg_CH_'!$B$55-'Residential Bills_Yr 3_avg_CH_'!AM65-'Residential Bills_Yr 3_avg_CH_'!AM66))</f>
        <v>0</v>
      </c>
      <c r="AN67" s="14">
        <f>ROUND(IFERROR(AL67*AM67," "),2)</f>
        <v>0</v>
      </c>
      <c r="AP67" s="18">
        <f>INDEX(CH_Input!$B$22:$AK$26,MATCH('Residential Bills_Yr 3_avg_CH_'!$A67,CH_Input!$A$22:$A$26,0),MATCH('Residential Bills_Yr 3_avg_CH_'!AP$13,CH_Input!$B$21:$AK$21,0))</f>
        <v>2.6463000000000001</v>
      </c>
      <c r="AQ67" s="2">
        <f>IF(OR(CH_Input!P$93="Tier 4",CH_Input!P$93="Tier 5"),IF(('Residential Bills_Yr 3_avg_CH_'!$B$55-'Residential Bills_Yr 3_avg_CH_'!AQ65-'Residential Bills_Yr 3_avg_CH_'!AQ66)&gt;CH_Input!P145,CH_Input!P145,('Residential Bills_Yr 3_avg_CH_'!$B$55-'Residential Bills_Yr 3_avg_CH_'!AQ65-'Residential Bills_Yr 3_avg_CH_'!AQ66)),('Residential Bills_Yr 3_avg_CH_'!$B$55-'Residential Bills_Yr 3_avg_CH_'!AQ65-'Residential Bills_Yr 3_avg_CH_'!AQ66))</f>
        <v>0</v>
      </c>
      <c r="AR67" s="14">
        <f>ROUND(IFERROR(AP67*AQ67," "),2)</f>
        <v>0</v>
      </c>
      <c r="AS67" s="6"/>
      <c r="AT67" s="18">
        <f>INDEX(CH_Input!$B$22:$AK$26,MATCH('Residential Bills_Yr 3_avg_CH_'!$A67,CH_Input!$A$22:$A$26,0),MATCH('Residential Bills_Yr 3_avg_CH_'!AT$13,CH_Input!$B$21:$AK$21,0))</f>
        <v>2.6463000000000001</v>
      </c>
      <c r="AU67" s="2">
        <f>IF(OR(CH_Input!Q$93="Tier 4",CH_Input!Q$93="Tier 5"),IF(('Residential Bills_Yr 3_avg_CH_'!$B$55-'Residential Bills_Yr 3_avg_CH_'!AU65-'Residential Bills_Yr 3_avg_CH_'!AU66)&gt;CH_Input!Q145,CH_Input!Q145,('Residential Bills_Yr 3_avg_CH_'!$B$55-'Residential Bills_Yr 3_avg_CH_'!AU65-'Residential Bills_Yr 3_avg_CH_'!AU66)),('Residential Bills_Yr 3_avg_CH_'!$B$55-'Residential Bills_Yr 3_avg_CH_'!AU65-'Residential Bills_Yr 3_avg_CH_'!AU66))</f>
        <v>0</v>
      </c>
      <c r="AV67" s="14">
        <f>ROUND(IFERROR(AT67*AU67," "),2)</f>
        <v>0</v>
      </c>
    </row>
    <row r="68" spans="1:48" ht="14.45" customHeight="1" x14ac:dyDescent="0.25">
      <c r="A68" t="str">
        <f t="shared" si="48"/>
        <v>Tier 4</v>
      </c>
      <c r="B68" s="18">
        <f>INDEX(CH_Input!$B$22:$AK$26,MATCH('Residential Bills_Yr 3_avg_CH_'!$A68,CH_Input!$A$22:$A$26,0),MATCH('Residential Bills_Yr 3_avg_CH_'!B$13,CH_Input!$B$21:$AK$21,0))</f>
        <v>4.0263999999999998</v>
      </c>
      <c r="C68" s="2" t="str">
        <f>IF(CH_Input!F$93="Tier 4",($B$55-C65-C66-C67),IF(CH_Input!F$93="Tier 5",IF(('Residential Bills_Yr 3_avg_CH_'!$B$55-'Residential Bills_Yr 3_avg_CH_'!C65-'Residential Bills_Yr 3_avg_CH_'!C66-'Residential Bills_Yr 3_avg_CH_'!C67)&gt;CH_Input!F146,CH_Input!F146,('Residential Bills_Yr 3_avg_CH_'!$B$55-'Residential Bills_Yr 3_avg_CH_'!C65-'Residential Bills_Yr 3_avg_CH_'!C66-'Residential Bills_Yr 3_avg_CH_'!C67))," "))</f>
        <v xml:space="preserve"> </v>
      </c>
      <c r="D68" s="14" t="str">
        <f t="shared" ref="D68:D69" si="49">IFERROR(B68*C68," ")</f>
        <v xml:space="preserve"> </v>
      </c>
      <c r="F68" s="18">
        <f>INDEX(CH_Input!$B$22:$AK$26,MATCH('Residential Bills_Yr 3_avg_CH_'!$A68,CH_Input!$A$22:$A$26,0),MATCH('Residential Bills_Yr 3_avg_CH_'!F$13,CH_Input!$B$21:$AK$21,0))</f>
        <v>4.0263999999999998</v>
      </c>
      <c r="G68" s="2" t="str">
        <f>IF(CH_Input!G$93="Tier 4",($B$55-G65-G66-G67),IF(CH_Input!G$93="Tier 5",IF(('Residential Bills_Yr 3_avg_CH_'!$B$55-'Residential Bills_Yr 3_avg_CH_'!G65-'Residential Bills_Yr 3_avg_CH_'!G66-'Residential Bills_Yr 3_avg_CH_'!G67)&gt;CH_Input!G146,CH_Input!G146,('Residential Bills_Yr 3_avg_CH_'!$B$55-'Residential Bills_Yr 3_avg_CH_'!G65-'Residential Bills_Yr 3_avg_CH_'!G66-'Residential Bills_Yr 3_avg_CH_'!G67))," "))</f>
        <v xml:space="preserve"> </v>
      </c>
      <c r="H68" s="14" t="str">
        <f t="shared" ref="H68:H69" si="50">IFERROR(F68*G68," ")</f>
        <v xml:space="preserve"> </v>
      </c>
      <c r="J68" s="18">
        <f>INDEX(CH_Input!$B$22:$AK$26,MATCH('Residential Bills_Yr 3_avg_CH_'!$A68,CH_Input!$A$22:$A$26,0),MATCH('Residential Bills_Yr 3_avg_CH_'!J$13,CH_Input!$B$21:$AK$21,0))</f>
        <v>4.0263999999999998</v>
      </c>
      <c r="K68" s="2" t="str">
        <f>IF(CH_Input!H$93="Tier 4",($B$55-K65-K66-K67),IF(CH_Input!H$93="Tier 5",IF(('Residential Bills_Yr 3_avg_CH_'!$B$55-'Residential Bills_Yr 3_avg_CH_'!K65-'Residential Bills_Yr 3_avg_CH_'!K66-'Residential Bills_Yr 3_avg_CH_'!K67)&gt;CH_Input!H146,CH_Input!H146,('Residential Bills_Yr 3_avg_CH_'!$B$55-'Residential Bills_Yr 3_avg_CH_'!K65-'Residential Bills_Yr 3_avg_CH_'!K66-'Residential Bills_Yr 3_avg_CH_'!K67))," "))</f>
        <v xml:space="preserve"> </v>
      </c>
      <c r="L68" s="14" t="str">
        <f t="shared" ref="L68:L69" si="51">IFERROR(J68*K68," ")</f>
        <v xml:space="preserve"> </v>
      </c>
      <c r="N68" s="18">
        <f>INDEX(CH_Input!$B$22:$AK$26,MATCH('Residential Bills_Yr 3_avg_CH_'!$A68,CH_Input!$A$22:$A$26,0),MATCH('Residential Bills_Yr 3_avg_CH_'!N$13,CH_Input!$B$21:$AK$21,0))</f>
        <v>4.0263999999999998</v>
      </c>
      <c r="O68" s="2" t="str">
        <f>IF(CH_Input!I$93="Tier 4",($B$55-O65-O66-O67),IF(CH_Input!I$93="Tier 5",IF(('Residential Bills_Yr 3_avg_CH_'!$B$55-'Residential Bills_Yr 3_avg_CH_'!O65-'Residential Bills_Yr 3_avg_CH_'!O66-'Residential Bills_Yr 3_avg_CH_'!O67)&gt;CH_Input!I146,CH_Input!I146,('Residential Bills_Yr 3_avg_CH_'!$B$55-'Residential Bills_Yr 3_avg_CH_'!O65-'Residential Bills_Yr 3_avg_CH_'!O66-'Residential Bills_Yr 3_avg_CH_'!O67))," "))</f>
        <v xml:space="preserve"> </v>
      </c>
      <c r="P68" s="14" t="str">
        <f t="shared" ref="P68:P69" si="52">IFERROR(N68*O68," ")</f>
        <v xml:space="preserve"> </v>
      </c>
      <c r="R68" s="18">
        <f>INDEX(CH_Input!$B$22:$AK$26,MATCH('Residential Bills_Yr 3_avg_CH_'!$A68,CH_Input!$A$22:$A$26,0),MATCH('Residential Bills_Yr 3_avg_CH_'!R$13,CH_Input!$B$21:$AK$21,0))</f>
        <v>4.0263999999999998</v>
      </c>
      <c r="S68" s="2" t="str">
        <f>IF(CH_Input!J$93="Tier 4",($B$55-S65-S66-S67),IF(CH_Input!J$93="Tier 5",IF(('Residential Bills_Yr 3_avg_CH_'!$B$55-'Residential Bills_Yr 3_avg_CH_'!S65-'Residential Bills_Yr 3_avg_CH_'!S66-'Residential Bills_Yr 3_avg_CH_'!S67)&gt;CH_Input!J146,CH_Input!J146,('Residential Bills_Yr 3_avg_CH_'!$B$55-'Residential Bills_Yr 3_avg_CH_'!S65-'Residential Bills_Yr 3_avg_CH_'!S66-'Residential Bills_Yr 3_avg_CH_'!S67))," "))</f>
        <v xml:space="preserve"> </v>
      </c>
      <c r="T68" s="14" t="str">
        <f t="shared" ref="T68:T69" si="53">IFERROR(R68*S68," ")</f>
        <v xml:space="preserve"> </v>
      </c>
      <c r="V68" s="18">
        <f>INDEX(CH_Input!$B$22:$AK$26,MATCH('Residential Bills_Yr 3_avg_CH_'!$A68,CH_Input!$A$22:$A$26,0),MATCH('Residential Bills_Yr 3_avg_CH_'!V$13,CH_Input!$B$21:$AK$21,0))</f>
        <v>4.0263999999999998</v>
      </c>
      <c r="W68" s="2" t="str">
        <f>IF(CH_Input!K$93="Tier 4",($B$55-W65-W66-W67),IF(CH_Input!K$93="Tier 5",IF(('Residential Bills_Yr 3_avg_CH_'!$B$55-'Residential Bills_Yr 3_avg_CH_'!W65-'Residential Bills_Yr 3_avg_CH_'!W66-'Residential Bills_Yr 3_avg_CH_'!W67)&gt;CH_Input!K146,CH_Input!K146,('Residential Bills_Yr 3_avg_CH_'!$B$55-'Residential Bills_Yr 3_avg_CH_'!W65-'Residential Bills_Yr 3_avg_CH_'!W66-'Residential Bills_Yr 3_avg_CH_'!W67))," "))</f>
        <v xml:space="preserve"> </v>
      </c>
      <c r="X68" s="14" t="str">
        <f t="shared" ref="X68:X69" si="54">IFERROR(V68*W68," ")</f>
        <v xml:space="preserve"> </v>
      </c>
      <c r="Z68" s="18">
        <f>INDEX(CH_Input!$B$22:$AK$26,MATCH('Residential Bills_Yr 3_avg_CH_'!$A68,CH_Input!$A$22:$A$26,0),MATCH('Residential Bills_Yr 3_avg_CH_'!Z$13,CH_Input!$B$21:$AK$21,0))</f>
        <v>4.0263999999999998</v>
      </c>
      <c r="AA68" s="2" t="str">
        <f>IF(CH_Input!L$93="Tier 4",($B$55-AA65-AA66-AA67),IF(CH_Input!L$93="Tier 5",IF(('Residential Bills_Yr 3_avg_CH_'!$B$55-'Residential Bills_Yr 3_avg_CH_'!AA65-'Residential Bills_Yr 3_avg_CH_'!AA66-'Residential Bills_Yr 3_avg_CH_'!AA67)&gt;CH_Input!L146,CH_Input!L146,('Residential Bills_Yr 3_avg_CH_'!$B$55-'Residential Bills_Yr 3_avg_CH_'!AA65-'Residential Bills_Yr 3_avg_CH_'!AA66-'Residential Bills_Yr 3_avg_CH_'!AA67))," "))</f>
        <v xml:space="preserve"> </v>
      </c>
      <c r="AB68" s="14" t="str">
        <f t="shared" ref="AB68:AB69" si="55">IFERROR(Z68*AA68," ")</f>
        <v xml:space="preserve"> </v>
      </c>
      <c r="AD68" s="18">
        <f>INDEX(CH_Input!$B$22:$AK$26,MATCH('Residential Bills_Yr 3_avg_CH_'!$A68,CH_Input!$A$22:$A$26,0),MATCH('Residential Bills_Yr 3_avg_CH_'!AD$13,CH_Input!$B$21:$AK$21,0))</f>
        <v>4.0263999999999998</v>
      </c>
      <c r="AE68" s="2" t="str">
        <f>IF(CH_Input!M$93="Tier 4",($B$55-AE65-AE66-AE67),IF(CH_Input!M$93="Tier 5",IF(('Residential Bills_Yr 3_avg_CH_'!$B$55-'Residential Bills_Yr 3_avg_CH_'!AE65-'Residential Bills_Yr 3_avg_CH_'!AE66-'Residential Bills_Yr 3_avg_CH_'!AE67)&gt;CH_Input!M146,CH_Input!M146,('Residential Bills_Yr 3_avg_CH_'!$B$55-'Residential Bills_Yr 3_avg_CH_'!AE65-'Residential Bills_Yr 3_avg_CH_'!AE66-'Residential Bills_Yr 3_avg_CH_'!AE67))," "))</f>
        <v xml:space="preserve"> </v>
      </c>
      <c r="AF68" s="14" t="str">
        <f t="shared" ref="AF68:AF69" si="56">IFERROR(AD68*AE68," ")</f>
        <v xml:space="preserve"> </v>
      </c>
      <c r="AH68" s="18">
        <f>INDEX(CH_Input!$B$22:$AK$26,MATCH('Residential Bills_Yr 3_avg_CH_'!$A68,CH_Input!$A$22:$A$26,0),MATCH('Residential Bills_Yr 3_avg_CH_'!AH$13,CH_Input!$B$21:$AK$21,0))</f>
        <v>4.0263999999999998</v>
      </c>
      <c r="AI68" s="2" t="str">
        <f>IF(CH_Input!N$93="Tier 4",($B$55-AI65-AI66-AI67),IF(CH_Input!N$93="Tier 5",IF(('Residential Bills_Yr 3_avg_CH_'!$B$55-'Residential Bills_Yr 3_avg_CH_'!AI65-'Residential Bills_Yr 3_avg_CH_'!AI66-'Residential Bills_Yr 3_avg_CH_'!AI67)&gt;CH_Input!N146,CH_Input!N146,('Residential Bills_Yr 3_avg_CH_'!$B$55-'Residential Bills_Yr 3_avg_CH_'!AI65-'Residential Bills_Yr 3_avg_CH_'!AI66-'Residential Bills_Yr 3_avg_CH_'!AI67))," "))</f>
        <v xml:space="preserve"> </v>
      </c>
      <c r="AJ68" s="14" t="str">
        <f t="shared" ref="AJ68:AJ69" si="57">IFERROR(AH68*AI68," ")</f>
        <v xml:space="preserve"> </v>
      </c>
      <c r="AL68" s="18">
        <f>INDEX(CH_Input!$B$22:$AK$26,MATCH('Residential Bills_Yr 3_avg_CH_'!$A68,CH_Input!$A$22:$A$26,0),MATCH('Residential Bills_Yr 3_avg_CH_'!AL$13,CH_Input!$B$21:$AK$21,0))</f>
        <v>4.0263999999999998</v>
      </c>
      <c r="AM68" s="2" t="str">
        <f>IF(CH_Input!O$93="Tier 4",($B$55-AM65-AM66-AM67),IF(CH_Input!O$93="Tier 5",IF(('Residential Bills_Yr 3_avg_CH_'!$B$55-'Residential Bills_Yr 3_avg_CH_'!AM65-'Residential Bills_Yr 3_avg_CH_'!AM66-'Residential Bills_Yr 3_avg_CH_'!AM67)&gt;CH_Input!O146,CH_Input!O146,('Residential Bills_Yr 3_avg_CH_'!$B$55-'Residential Bills_Yr 3_avg_CH_'!AM65-'Residential Bills_Yr 3_avg_CH_'!AM66-'Residential Bills_Yr 3_avg_CH_'!AM67))," "))</f>
        <v xml:space="preserve"> </v>
      </c>
      <c r="AN68" s="14" t="str">
        <f t="shared" ref="AN68:AN69" si="58">IFERROR(AL68*AM68," ")</f>
        <v xml:space="preserve"> </v>
      </c>
      <c r="AP68" s="18">
        <f>INDEX(CH_Input!$B$22:$AK$26,MATCH('Residential Bills_Yr 3_avg_CH_'!$A68,CH_Input!$A$22:$A$26,0),MATCH('Residential Bills_Yr 3_avg_CH_'!AP$13,CH_Input!$B$21:$AK$21,0))</f>
        <v>4.0263999999999998</v>
      </c>
      <c r="AQ68" s="2" t="str">
        <f>IF(CH_Input!P$93="Tier 4",($B$55-AQ65-AQ66-AQ67),IF(CH_Input!P$93="Tier 5",IF(('Residential Bills_Yr 3_avg_CH_'!$B$55-'Residential Bills_Yr 3_avg_CH_'!AQ65-'Residential Bills_Yr 3_avg_CH_'!AQ66-'Residential Bills_Yr 3_avg_CH_'!AQ67)&gt;CH_Input!P146,CH_Input!P146,('Residential Bills_Yr 3_avg_CH_'!$B$55-'Residential Bills_Yr 3_avg_CH_'!AQ65-'Residential Bills_Yr 3_avg_CH_'!AQ66-'Residential Bills_Yr 3_avg_CH_'!AQ67))," "))</f>
        <v xml:space="preserve"> </v>
      </c>
      <c r="AR68" s="14" t="str">
        <f t="shared" ref="AR68:AR69" si="59">IFERROR(AP68*AQ68," ")</f>
        <v xml:space="preserve"> </v>
      </c>
      <c r="AS68" s="6"/>
      <c r="AT68" s="18">
        <f>INDEX(CH_Input!$B$22:$AK$26,MATCH('Residential Bills_Yr 3_avg_CH_'!$A68,CH_Input!$A$22:$A$26,0),MATCH('Residential Bills_Yr 3_avg_CH_'!AT$13,CH_Input!$B$21:$AK$21,0))</f>
        <v>4.0263999999999998</v>
      </c>
      <c r="AU68" s="2" t="str">
        <f>IF(CH_Input!Q$93="Tier 4",($B$55-AU65-AU66-AU67),IF(CH_Input!Q$93="Tier 5",IF(('Residential Bills_Yr 3_avg_CH_'!$B$55-'Residential Bills_Yr 3_avg_CH_'!AU65-'Residential Bills_Yr 3_avg_CH_'!AU66-'Residential Bills_Yr 3_avg_CH_'!AU67)&gt;CH_Input!Q146,CH_Input!Q146,('Residential Bills_Yr 3_avg_CH_'!$B$55-'Residential Bills_Yr 3_avg_CH_'!AU65-'Residential Bills_Yr 3_avg_CH_'!AU66-'Residential Bills_Yr 3_avg_CH_'!AU67))," "))</f>
        <v xml:space="preserve"> </v>
      </c>
      <c r="AV68" s="14" t="str">
        <f t="shared" ref="AV68:AV69" si="60">IFERROR(AT68*AU68," ")</f>
        <v xml:space="preserve"> </v>
      </c>
    </row>
    <row r="69" spans="1:48" ht="14.45" customHeight="1" x14ac:dyDescent="0.25">
      <c r="A69" t="str">
        <f t="shared" si="48"/>
        <v>Tier 5</v>
      </c>
      <c r="B69" s="18">
        <f>INDEX(CH_Input!$B$22:$AK$26,MATCH('Residential Bills_Yr 3_avg_CH_'!$A69,CH_Input!$A$22:$A$26,0),MATCH('Residential Bills_Yr 3_avg_CH_'!B$13,CH_Input!$B$21:$AK$21,0))</f>
        <v>0</v>
      </c>
      <c r="C69" s="2" t="str">
        <f>IF(CH_Input!F$93="Tier 5",('Residential Bills_Yr 3_avg_CH_'!$B$55-'Residential Bills_Yr 3_avg_CH_'!C65-'Residential Bills_Yr 3_avg_CH_'!C66-'Residential Bills_Yr 3_avg_CH_'!C67-'Residential Bills_Yr 3_avg_CH_'!C68)," ")</f>
        <v xml:space="preserve"> </v>
      </c>
      <c r="D69" s="14" t="str">
        <f t="shared" si="49"/>
        <v xml:space="preserve"> </v>
      </c>
      <c r="F69" s="18">
        <f>INDEX(CH_Input!$B$22:$AK$26,MATCH('Residential Bills_Yr 3_avg_CH_'!$A69,CH_Input!$A$22:$A$26,0),MATCH('Residential Bills_Yr 3_avg_CH_'!F$13,CH_Input!$B$21:$AK$21,0))</f>
        <v>0</v>
      </c>
      <c r="G69" s="2" t="str">
        <f>IF(CH_Input!G$93="Tier 5",('Residential Bills_Yr 3_avg_CH_'!$B$55-'Residential Bills_Yr 3_avg_CH_'!G65-'Residential Bills_Yr 3_avg_CH_'!G66-'Residential Bills_Yr 3_avg_CH_'!G67-'Residential Bills_Yr 3_avg_CH_'!G68)," ")</f>
        <v xml:space="preserve"> </v>
      </c>
      <c r="H69" s="14" t="str">
        <f t="shared" si="50"/>
        <v xml:space="preserve"> </v>
      </c>
      <c r="J69" s="18">
        <f>INDEX(CH_Input!$B$22:$AK$26,MATCH('Residential Bills_Yr 3_avg_CH_'!$A69,CH_Input!$A$22:$A$26,0),MATCH('Residential Bills_Yr 3_avg_CH_'!J$13,CH_Input!$B$21:$AK$21,0))</f>
        <v>0</v>
      </c>
      <c r="K69" s="2" t="str">
        <f>IF(CH_Input!H$93="Tier 5",('Residential Bills_Yr 3_avg_CH_'!$B$55-'Residential Bills_Yr 3_avg_CH_'!K$17-'Residential Bills_Yr 3_avg_CH_'!K$18-'Residential Bills_Yr 3_avg_CH_'!K$19-'Residential Bills_Yr 3_avg_CH_'!K$20)," ")</f>
        <v xml:space="preserve"> </v>
      </c>
      <c r="L69" s="14" t="str">
        <f t="shared" si="51"/>
        <v xml:space="preserve"> </v>
      </c>
      <c r="N69" s="18">
        <f>INDEX(CH_Input!$B$22:$AK$26,MATCH('Residential Bills_Yr 3_avg_CH_'!$A69,CH_Input!$A$22:$A$26,0),MATCH('Residential Bills_Yr 3_avg_CH_'!N$13,CH_Input!$B$21:$AK$21,0))</f>
        <v>0</v>
      </c>
      <c r="O69" s="2" t="str">
        <f>IF(CH_Input!I$93="Tier 5",('Residential Bills_Yr 3_avg_CH_'!$B$55-'Residential Bills_Yr 3_avg_CH_'!O$17-'Residential Bills_Yr 3_avg_CH_'!O$18-'Residential Bills_Yr 3_avg_CH_'!O$19-'Residential Bills_Yr 3_avg_CH_'!O$20)," ")</f>
        <v xml:space="preserve"> </v>
      </c>
      <c r="P69" s="14" t="str">
        <f t="shared" si="52"/>
        <v xml:space="preserve"> </v>
      </c>
      <c r="R69" s="18">
        <f>INDEX(CH_Input!$B$22:$AK$26,MATCH('Residential Bills_Yr 3_avg_CH_'!$A69,CH_Input!$A$22:$A$26,0),MATCH('Residential Bills_Yr 3_avg_CH_'!R$13,CH_Input!$B$21:$AK$21,0))</f>
        <v>0</v>
      </c>
      <c r="S69" s="2" t="str">
        <f>IF(CH_Input!J$93="Tier 5",('Residential Bills_Yr 3_avg_CH_'!$B$55-'Residential Bills_Yr 3_avg_CH_'!S$17-'Residential Bills_Yr 3_avg_CH_'!S$18-'Residential Bills_Yr 3_avg_CH_'!S$19-'Residential Bills_Yr 3_avg_CH_'!S$20)," ")</f>
        <v xml:space="preserve"> </v>
      </c>
      <c r="T69" s="14" t="str">
        <f t="shared" si="53"/>
        <v xml:space="preserve"> </v>
      </c>
      <c r="V69" s="18">
        <f>INDEX(CH_Input!$B$22:$AK$26,MATCH('Residential Bills_Yr 3_avg_CH_'!$A69,CH_Input!$A$22:$A$26,0),MATCH('Residential Bills_Yr 3_avg_CH_'!V$13,CH_Input!$B$21:$AK$21,0))</f>
        <v>0</v>
      </c>
      <c r="W69" s="2" t="str">
        <f>IF(CH_Input!K$93="Tier 5",('Residential Bills_Yr 3_avg_CH_'!$B$55-'Residential Bills_Yr 3_avg_CH_'!W$17-'Residential Bills_Yr 3_avg_CH_'!W$18-'Residential Bills_Yr 3_avg_CH_'!W$19-'Residential Bills_Yr 3_avg_CH_'!W$20)," ")</f>
        <v xml:space="preserve"> </v>
      </c>
      <c r="X69" s="14" t="str">
        <f t="shared" si="54"/>
        <v xml:space="preserve"> </v>
      </c>
      <c r="Z69" s="18">
        <f>INDEX(CH_Input!$B$22:$AK$26,MATCH('Residential Bills_Yr 3_avg_CH_'!$A69,CH_Input!$A$22:$A$26,0),MATCH('Residential Bills_Yr 3_avg_CH_'!Z$13,CH_Input!$B$21:$AK$21,0))</f>
        <v>0</v>
      </c>
      <c r="AA69" s="2" t="str">
        <f>IF(CH_Input!L$93="Tier 5",('Residential Bills_Yr 3_avg_CH_'!$B$55-'Residential Bills_Yr 3_avg_CH_'!AA$17-'Residential Bills_Yr 3_avg_CH_'!AA$18-'Residential Bills_Yr 3_avg_CH_'!AA$19-'Residential Bills_Yr 3_avg_CH_'!AA$20)," ")</f>
        <v xml:space="preserve"> </v>
      </c>
      <c r="AB69" s="14" t="str">
        <f t="shared" si="55"/>
        <v xml:space="preserve"> </v>
      </c>
      <c r="AD69" s="18">
        <f>INDEX(CH_Input!$B$22:$AK$26,MATCH('Residential Bills_Yr 3_avg_CH_'!$A69,CH_Input!$A$22:$A$26,0),MATCH('Residential Bills_Yr 3_avg_CH_'!AD$13,CH_Input!$B$21:$AK$21,0))</f>
        <v>0</v>
      </c>
      <c r="AE69" s="2" t="str">
        <f>IF(CH_Input!M$93="Tier 5",('Residential Bills_Yr 3_avg_CH_'!$B$55-'Residential Bills_Yr 3_avg_CH_'!AE$17-'Residential Bills_Yr 3_avg_CH_'!AE$18-'Residential Bills_Yr 3_avg_CH_'!AE$19-'Residential Bills_Yr 3_avg_CH_'!AE$20)," ")</f>
        <v xml:space="preserve"> </v>
      </c>
      <c r="AF69" s="14" t="str">
        <f t="shared" si="56"/>
        <v xml:space="preserve"> </v>
      </c>
      <c r="AH69" s="18">
        <f>INDEX(CH_Input!$B$22:$AK$26,MATCH('Residential Bills_Yr 3_avg_CH_'!$A69,CH_Input!$A$22:$A$26,0),MATCH('Residential Bills_Yr 3_avg_CH_'!AH$13,CH_Input!$B$21:$AK$21,0))</f>
        <v>0</v>
      </c>
      <c r="AI69" s="2" t="str">
        <f>IF(CH_Input!N$93="Tier 5",('Residential Bills_Yr 3_avg_CH_'!$B$55-'Residential Bills_Yr 3_avg_CH_'!AI$17-'Residential Bills_Yr 3_avg_CH_'!AI$18-'Residential Bills_Yr 3_avg_CH_'!AI$19-'Residential Bills_Yr 3_avg_CH_'!AI$20)," ")</f>
        <v xml:space="preserve"> </v>
      </c>
      <c r="AJ69" s="14" t="str">
        <f t="shared" si="57"/>
        <v xml:space="preserve"> </v>
      </c>
      <c r="AL69" s="18">
        <f>INDEX(CH_Input!$B$22:$AK$26,MATCH('Residential Bills_Yr 3_avg_CH_'!$A69,CH_Input!$A$22:$A$26,0),MATCH('Residential Bills_Yr 3_avg_CH_'!AL$13,CH_Input!$B$21:$AK$21,0))</f>
        <v>0</v>
      </c>
      <c r="AM69" s="2" t="str">
        <f>IF(CH_Input!O$93="Tier 5",('Residential Bills_Yr 3_avg_CH_'!$B$55-'Residential Bills_Yr 3_avg_CH_'!AM$17-'Residential Bills_Yr 3_avg_CH_'!AM$18-'Residential Bills_Yr 3_avg_CH_'!AM$19-'Residential Bills_Yr 3_avg_CH_'!AM$20)," ")</f>
        <v xml:space="preserve"> </v>
      </c>
      <c r="AN69" s="14" t="str">
        <f t="shared" si="58"/>
        <v xml:space="preserve"> </v>
      </c>
      <c r="AP69" s="18">
        <f>INDEX(CH_Input!$B$22:$AK$26,MATCH('Residential Bills_Yr 3_avg_CH_'!$A69,CH_Input!$A$22:$A$26,0),MATCH('Residential Bills_Yr 3_avg_CH_'!AP$13,CH_Input!$B$21:$AK$21,0))</f>
        <v>0</v>
      </c>
      <c r="AQ69" s="2" t="str">
        <f>IF(CH_Input!P$93="Tier 5",('Residential Bills_Yr 3_avg_CH_'!$B$55-'Residential Bills_Yr 3_avg_CH_'!AQ$17-'Residential Bills_Yr 3_avg_CH_'!AQ$18-'Residential Bills_Yr 3_avg_CH_'!AQ$19-'Residential Bills_Yr 3_avg_CH_'!AQ$20)," ")</f>
        <v xml:space="preserve"> </v>
      </c>
      <c r="AR69" s="14" t="str">
        <f t="shared" si="59"/>
        <v xml:space="preserve"> </v>
      </c>
      <c r="AS69" s="6"/>
      <c r="AT69" s="18">
        <f>INDEX(CH_Input!$B$22:$AK$26,MATCH('Residential Bills_Yr 3_avg_CH_'!$A69,CH_Input!$A$22:$A$26,0),MATCH('Residential Bills_Yr 3_avg_CH_'!AT$13,CH_Input!$B$21:$AK$21,0))</f>
        <v>0</v>
      </c>
      <c r="AU69" s="2" t="str">
        <f>IF(CH_Input!Q$93="Tier 5",('Residential Bills_Yr 3_avg_CH_'!$B$55-'Residential Bills_Yr 3_avg_CH_'!AU$17-'Residential Bills_Yr 3_avg_CH_'!AU$18-'Residential Bills_Yr 3_avg_CH_'!AU$19-'Residential Bills_Yr 3_avg_CH_'!AU$20)," ")</f>
        <v xml:space="preserve"> </v>
      </c>
      <c r="AV69" s="14" t="str">
        <f t="shared" si="60"/>
        <v xml:space="preserve"> </v>
      </c>
    </row>
    <row r="70" spans="1:48" x14ac:dyDescent="0.25">
      <c r="A70" t="s">
        <v>25</v>
      </c>
      <c r="B70" s="13"/>
      <c r="C70" s="2">
        <f>SUM(C65:C69)</f>
        <v>8</v>
      </c>
      <c r="D70" s="19">
        <f>SUM(D65:D69)+D62</f>
        <v>29.91</v>
      </c>
      <c r="F70" s="13"/>
      <c r="G70" s="2">
        <f>SUM(G65:G69)</f>
        <v>8</v>
      </c>
      <c r="H70" s="19">
        <f>SUM(H65:H69)+H62</f>
        <v>29.91</v>
      </c>
      <c r="J70" s="13"/>
      <c r="K70" s="2">
        <f>SUM(K65:K69)</f>
        <v>8</v>
      </c>
      <c r="L70" s="19">
        <f>SUM(L65:L69)+L62</f>
        <v>29.91</v>
      </c>
      <c r="N70" s="13"/>
      <c r="O70" s="2">
        <f>SUM(O65:O69)</f>
        <v>8</v>
      </c>
      <c r="P70" s="19">
        <f>SUM(P65:P69)+P62</f>
        <v>29.91</v>
      </c>
      <c r="R70" s="13"/>
      <c r="S70" s="2">
        <f>SUM(S65:S69)</f>
        <v>8</v>
      </c>
      <c r="T70" s="19">
        <f>SUM(T65:T69)+T62</f>
        <v>29.91</v>
      </c>
      <c r="V70" s="13"/>
      <c r="W70" s="2">
        <f>SUM(W65:W69)</f>
        <v>8</v>
      </c>
      <c r="X70" s="19">
        <f>SUM(X65:X69)+X62</f>
        <v>29.91</v>
      </c>
      <c r="Z70" s="13"/>
      <c r="AA70" s="2">
        <f>SUM(AA65:AA69)</f>
        <v>8</v>
      </c>
      <c r="AB70" s="19">
        <f>SUM(AB65:AB69)+AB62</f>
        <v>29.91</v>
      </c>
      <c r="AD70" s="13"/>
      <c r="AE70" s="2">
        <f>SUM(AE65:AE69)</f>
        <v>8</v>
      </c>
      <c r="AF70" s="19">
        <f>SUM(AF65:AF69)+AF62</f>
        <v>29.91</v>
      </c>
      <c r="AH70" s="13"/>
      <c r="AI70" s="2">
        <f>SUM(AI65:AI69)</f>
        <v>8</v>
      </c>
      <c r="AJ70" s="19">
        <f>SUM(AJ65:AJ69)+AJ62</f>
        <v>29.91</v>
      </c>
      <c r="AL70" s="13"/>
      <c r="AM70" s="2">
        <f>SUM(AM65:AM69)</f>
        <v>8</v>
      </c>
      <c r="AN70" s="19">
        <f>SUM(AN65:AN69)+AN62</f>
        <v>29.91</v>
      </c>
      <c r="AP70" s="13"/>
      <c r="AQ70" s="2">
        <f>SUM(AQ65:AQ69)</f>
        <v>8</v>
      </c>
      <c r="AR70" s="19">
        <f>SUM(AR65:AR69)+AR62</f>
        <v>29.91</v>
      </c>
      <c r="AS70" s="43"/>
      <c r="AT70" s="13"/>
      <c r="AU70" s="2">
        <f>SUM(AU65:AU69)</f>
        <v>8</v>
      </c>
      <c r="AV70" s="19">
        <f>SUM(AV65:AV69)+AV62</f>
        <v>29.91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-13.205</v>
      </c>
      <c r="AA73" s="23" t="str">
        <f>IF(VLOOKUP($A73,CH_Input!$A$49:$B$61,2,FALSE)="Percentage",AB$70,IF(VLOOKUP($A73,CH_Input!$A$49:$B$61,2,FALSE)="Fixed","Fixed",(AA$70)))</f>
        <v>Fixed</v>
      </c>
      <c r="AB73" s="14">
        <f t="shared" ref="AB73:AB85" si="67">ROUND(IF(AA73="Fixed",Z73,(Z73*AA73)),2)</f>
        <v>-13.21</v>
      </c>
      <c r="AD73" s="93">
        <f>INDEX(CH_Input!$C$49:$AL$61,MATCH($A73,CH_Input!$A$49:$A$61,0),MATCH(AD$61,CH_Input!$C$48:$AL$48,0))</f>
        <v>-13.205</v>
      </c>
      <c r="AE73" s="23" t="str">
        <f>IF(VLOOKUP($A73,CH_Input!$A$49:$B$61,2,FALSE)="Percentage",AF$70,IF(VLOOKUP($A73,CH_Input!$A$49:$B$61,2,FALSE)="Fixed","Fixed",(AE$70)))</f>
        <v>Fixed</v>
      </c>
      <c r="AF73" s="14">
        <f t="shared" ref="AF73:AF85" si="68">ROUND(IF(AE73="Fixed",AD73,(AD73*AE73)),2)</f>
        <v>-13.21</v>
      </c>
      <c r="AH73" s="93">
        <f>INDEX(CH_Input!$C$49:$AL$61,MATCH($A73,CH_Input!$A$49:$A$61,0),MATCH(AH$61,CH_Input!$C$48:$AL$48,0))</f>
        <v>-13.205</v>
      </c>
      <c r="AI73" s="23" t="str">
        <f>IF(VLOOKUP($A73,CH_Input!$A$49:$B$61,2,FALSE)="Percentage",AJ$70,IF(VLOOKUP($A73,CH_Input!$A$49:$B$61,2,FALSE)="Fixed","Fixed",(AI$70)))</f>
        <v>Fixed</v>
      </c>
      <c r="AJ73" s="14">
        <f t="shared" ref="AJ73:AJ85" si="69">ROUND(IF(AI73="Fixed",AH73,(AH73*AI73)),2)</f>
        <v>-13.21</v>
      </c>
      <c r="AL73" s="93">
        <f>INDEX(CH_Input!$C$49:$AL$61,MATCH($A73,CH_Input!$A$49:$A$61,0),MATCH(AL$61,CH_Input!$C$48:$AL$48,0))</f>
        <v>-13.205</v>
      </c>
      <c r="AM73" s="23" t="str">
        <f>IF(VLOOKUP($A73,CH_Input!$A$49:$B$61,2,FALSE)="Percentage",AN$70,IF(VLOOKUP($A73,CH_Input!$A$49:$B$61,2,FALSE)="Fixed","Fixed",(AM$70)))</f>
        <v>Fixed</v>
      </c>
      <c r="AN73" s="14">
        <f t="shared" ref="AN73:AN85" si="70">ROUND(IF(AM73="Fixed",AL73,(AL73*AM73)),2)</f>
        <v>-13.21</v>
      </c>
      <c r="AP73" s="93">
        <f>INDEX(CH_Input!$C$49:$AL$61,MATCH($A73,CH_Input!$A$49:$A$61,0),MATCH(AP$61,CH_Input!$C$48:$AL$48,0))</f>
        <v>-13.205</v>
      </c>
      <c r="AQ73" s="23" t="str">
        <f>IF(VLOOKUP($A73,CH_Input!$A$49:$B$61,2,FALSE)="Percentage",AR$70,IF(VLOOKUP($A73,CH_Input!$A$49:$B$61,2,FALSE)="Fixed","Fixed",(AQ$70)))</f>
        <v>Fixed</v>
      </c>
      <c r="AR73" s="14">
        <f t="shared" ref="AR73:AR85" si="71">ROUND(IF(AQ73="Fixed",AP73,(AP73*AQ73)),2)</f>
        <v>-13.21</v>
      </c>
      <c r="AS73" s="6"/>
      <c r="AT73" s="93">
        <f>INDEX(CH_Input!$C$49:$AL$61,MATCH($A73,CH_Input!$A$49:$A$61,0),MATCH(AT$61,CH_Input!$C$48:$AL$48,0))</f>
        <v>-13.205</v>
      </c>
      <c r="AU73" s="23" t="str">
        <f>IF(VLOOKUP($A73,CH_Input!$A$49:$B$61,2,FALSE)="Percentage",AV$70,IF(VLOOKUP($A73,CH_Input!$A$49:$B$61,2,FALSE)="Fixed","Fixed",(AU$70)))</f>
        <v>Fixed</v>
      </c>
      <c r="AV73" s="14">
        <f t="shared" ref="AV73:AV85" si="72">ROUND(IF(AU73="Fixed",AT73,(AT73*AU73)),2)</f>
        <v>-13.21</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29.91</v>
      </c>
      <c r="D74" s="14">
        <f t="shared" si="61"/>
        <v>0</v>
      </c>
      <c r="F74" s="93">
        <f>INDEX(CH_Input!$C$49:$AL$61,MATCH($A74,CH_Input!$A$49:$A$61,0),MATCH(F$61,CH_Input!$C$48:$AL$48,0))</f>
        <v>0</v>
      </c>
      <c r="G74" s="23">
        <f>IF(VLOOKUP($A74,CH_Input!$A$49:$B$61,2,FALSE)="Percentage",H$70,IF(VLOOKUP($A74,CH_Input!$A$49:$B$61,2,FALSE)="Fixed","Fixed",(G$70)))</f>
        <v>29.91</v>
      </c>
      <c r="H74" s="14">
        <f t="shared" si="62"/>
        <v>0</v>
      </c>
      <c r="J74" s="93">
        <f>INDEX(CH_Input!$C$49:$AL$61,MATCH($A74,CH_Input!$A$49:$A$61,0),MATCH(J$61,CH_Input!$C$48:$AL$48,0))</f>
        <v>0</v>
      </c>
      <c r="K74" s="23">
        <f>IF(VLOOKUP($A74,CH_Input!$A$49:$B$61,2,FALSE)="Percentage",L$70,IF(VLOOKUP($A74,CH_Input!$A$49:$B$61,2,FALSE)="Fixed","Fixed",(K$70)))</f>
        <v>29.91</v>
      </c>
      <c r="L74" s="14">
        <f t="shared" si="63"/>
        <v>0</v>
      </c>
      <c r="N74" s="93">
        <f>INDEX(CH_Input!$C$49:$AL$61,MATCH($A74,CH_Input!$A$49:$A$61,0),MATCH(N$61,CH_Input!$C$48:$AL$48,0))</f>
        <v>0</v>
      </c>
      <c r="O74" s="23">
        <f>IF(VLOOKUP($A74,CH_Input!$A$49:$B$61,2,FALSE)="Percentage",P$70,IF(VLOOKUP($A74,CH_Input!$A$49:$B$61,2,FALSE)="Fixed","Fixed",(O$70)))</f>
        <v>29.91</v>
      </c>
      <c r="P74" s="14">
        <f t="shared" si="64"/>
        <v>0</v>
      </c>
      <c r="R74" s="93">
        <f>INDEX(CH_Input!$C$49:$AL$61,MATCH($A74,CH_Input!$A$49:$A$61,0),MATCH(R$61,CH_Input!$C$48:$AL$48,0))</f>
        <v>0</v>
      </c>
      <c r="S74" s="23">
        <f>IF(VLOOKUP($A74,CH_Input!$A$49:$B$61,2,FALSE)="Percentage",T$70,IF(VLOOKUP($A74,CH_Input!$A$49:$B$61,2,FALSE)="Fixed","Fixed",(S$70)))</f>
        <v>29.91</v>
      </c>
      <c r="T74" s="14">
        <f t="shared" si="65"/>
        <v>0</v>
      </c>
      <c r="V74" s="93">
        <f>INDEX(CH_Input!$C$49:$AL$61,MATCH($A74,CH_Input!$A$49:$A$61,0),MATCH(V$61,CH_Input!$C$48:$AL$48,0))</f>
        <v>0</v>
      </c>
      <c r="W74" s="23">
        <f>IF(VLOOKUP($A74,CH_Input!$A$49:$B$61,2,FALSE)="Percentage",X$70,IF(VLOOKUP($A74,CH_Input!$A$49:$B$61,2,FALSE)="Fixed","Fixed",(W$70)))</f>
        <v>29.91</v>
      </c>
      <c r="X74" s="14">
        <f t="shared" si="66"/>
        <v>0</v>
      </c>
      <c r="Z74" s="93">
        <f>INDEX(CH_Input!$C$49:$AL$61,MATCH($A74,CH_Input!$A$49:$A$61,0),MATCH(Z$61,CH_Input!$C$48:$AL$48,0))</f>
        <v>0</v>
      </c>
      <c r="AA74" s="23">
        <f>IF(VLOOKUP($A74,CH_Input!$A$49:$B$61,2,FALSE)="Percentage",AB$70,IF(VLOOKUP($A74,CH_Input!$A$49:$B$61,2,FALSE)="Fixed","Fixed",(AA$70)))</f>
        <v>29.91</v>
      </c>
      <c r="AB74" s="14">
        <f t="shared" si="67"/>
        <v>0</v>
      </c>
      <c r="AD74" s="93">
        <f>INDEX(CH_Input!$C$49:$AL$61,MATCH($A74,CH_Input!$A$49:$A$61,0),MATCH(AD$61,CH_Input!$C$48:$AL$48,0))</f>
        <v>0</v>
      </c>
      <c r="AE74" s="23">
        <f>IF(VLOOKUP($A74,CH_Input!$A$49:$B$61,2,FALSE)="Percentage",AF$70,IF(VLOOKUP($A74,CH_Input!$A$49:$B$61,2,FALSE)="Fixed","Fixed",(AE$70)))</f>
        <v>29.91</v>
      </c>
      <c r="AF74" s="14">
        <f t="shared" si="68"/>
        <v>0</v>
      </c>
      <c r="AH74" s="93">
        <f>INDEX(CH_Input!$C$49:$AL$61,MATCH($A74,CH_Input!$A$49:$A$61,0),MATCH(AH$61,CH_Input!$C$48:$AL$48,0))</f>
        <v>0</v>
      </c>
      <c r="AI74" s="23">
        <f>IF(VLOOKUP($A74,CH_Input!$A$49:$B$61,2,FALSE)="Percentage",AJ$70,IF(VLOOKUP($A74,CH_Input!$A$49:$B$61,2,FALSE)="Fixed","Fixed",(AI$70)))</f>
        <v>29.91</v>
      </c>
      <c r="AJ74" s="14">
        <f t="shared" si="69"/>
        <v>0</v>
      </c>
      <c r="AL74" s="93">
        <f>INDEX(CH_Input!$C$49:$AL$61,MATCH($A74,CH_Input!$A$49:$A$61,0),MATCH(AL$61,CH_Input!$C$48:$AL$48,0))</f>
        <v>0</v>
      </c>
      <c r="AM74" s="23">
        <f>IF(VLOOKUP($A74,CH_Input!$A$49:$B$61,2,FALSE)="Percentage",AN$70,IF(VLOOKUP($A74,CH_Input!$A$49:$B$61,2,FALSE)="Fixed","Fixed",(AM$70)))</f>
        <v>29.91</v>
      </c>
      <c r="AN74" s="14">
        <f t="shared" si="70"/>
        <v>0</v>
      </c>
      <c r="AP74" s="93">
        <f>INDEX(CH_Input!$C$49:$AL$61,MATCH($A74,CH_Input!$A$49:$A$61,0),MATCH(AP$61,CH_Input!$C$48:$AL$48,0))</f>
        <v>0</v>
      </c>
      <c r="AQ74" s="23">
        <f>IF(VLOOKUP($A74,CH_Input!$A$49:$B$61,2,FALSE)="Percentage",AR$70,IF(VLOOKUP($A74,CH_Input!$A$49:$B$61,2,FALSE)="Fixed","Fixed",(AQ$70)))</f>
        <v>29.91</v>
      </c>
      <c r="AR74" s="14">
        <f t="shared" si="71"/>
        <v>0</v>
      </c>
      <c r="AS74" s="6"/>
      <c r="AT74" s="93">
        <f>INDEX(CH_Input!$C$49:$AL$61,MATCH($A74,CH_Input!$A$49:$A$61,0),MATCH(AT$61,CH_Input!$C$48:$AL$48,0))</f>
        <v>0</v>
      </c>
      <c r="AU74" s="23">
        <f>IF(VLOOKUP($A74,CH_Input!$A$49:$B$61,2,FALSE)="Percentage",AV$70,IF(VLOOKUP($A74,CH_Input!$A$49:$B$61,2,FALSE)="Fixed","Fixed",(AU$70)))</f>
        <v>29.91</v>
      </c>
      <c r="AV74" s="14">
        <f t="shared" si="72"/>
        <v>0</v>
      </c>
    </row>
    <row r="75" spans="1:48" x14ac:dyDescent="0.25">
      <c r="A75" s="28" t="str">
        <f>CH_Input!$A51</f>
        <v>WRAM/MCBA</v>
      </c>
      <c r="B75" s="93">
        <f>INDEX(CH_Input!$C$49:$AL$61,MATCH($A75,CH_Input!$A$49:$A$61,0),MATCH(B$61,CH_Input!$C$48:$AL$48,0))</f>
        <v>0</v>
      </c>
      <c r="C75" s="23">
        <f>IF(VLOOKUP($A75,CH_Input!$A$49:$B$61,2,FALSE)="Percentage",D$70,IF(VLOOKUP($A75,CH_Input!$A$49:$B$61,2,FALSE)="Fixed","Fixed",(C$70)))</f>
        <v>8</v>
      </c>
      <c r="D75" s="14">
        <f t="shared" si="61"/>
        <v>0</v>
      </c>
      <c r="F75" s="93">
        <f>INDEX(CH_Input!$C$49:$AL$61,MATCH($A75,CH_Input!$A$49:$A$61,0),MATCH(F$61,CH_Input!$C$48:$AL$48,0))</f>
        <v>0</v>
      </c>
      <c r="G75" s="23">
        <f>IF(VLOOKUP($A75,CH_Input!$A$49:$B$61,2,FALSE)="Percentage",H$70,IF(VLOOKUP($A75,CH_Input!$A$49:$B$61,2,FALSE)="Fixed","Fixed",(G$70)))</f>
        <v>8</v>
      </c>
      <c r="H75" s="14">
        <f t="shared" si="62"/>
        <v>0</v>
      </c>
      <c r="J75" s="93">
        <f>INDEX(CH_Input!$C$49:$AL$61,MATCH($A75,CH_Input!$A$49:$A$61,0),MATCH(J$61,CH_Input!$C$48:$AL$48,0))</f>
        <v>0</v>
      </c>
      <c r="K75" s="23">
        <f>IF(VLOOKUP($A75,CH_Input!$A$49:$B$61,2,FALSE)="Percentage",L$70,IF(VLOOKUP($A75,CH_Input!$A$49:$B$61,2,FALSE)="Fixed","Fixed",(K$70)))</f>
        <v>8</v>
      </c>
      <c r="L75" s="14">
        <f t="shared" si="63"/>
        <v>0</v>
      </c>
      <c r="N75" s="93">
        <f>INDEX(CH_Input!$C$49:$AL$61,MATCH($A75,CH_Input!$A$49:$A$61,0),MATCH(N$61,CH_Input!$C$48:$AL$48,0))</f>
        <v>0</v>
      </c>
      <c r="O75" s="23">
        <f>IF(VLOOKUP($A75,CH_Input!$A$49:$B$61,2,FALSE)="Percentage",P$70,IF(VLOOKUP($A75,CH_Input!$A$49:$B$61,2,FALSE)="Fixed","Fixed",(O$70)))</f>
        <v>8</v>
      </c>
      <c r="P75" s="14">
        <f t="shared" si="64"/>
        <v>0</v>
      </c>
      <c r="R75" s="93">
        <f>INDEX(CH_Input!$C$49:$AL$61,MATCH($A75,CH_Input!$A$49:$A$61,0),MATCH(R$61,CH_Input!$C$48:$AL$48,0))</f>
        <v>0</v>
      </c>
      <c r="S75" s="23">
        <f>IF(VLOOKUP($A75,CH_Input!$A$49:$B$61,2,FALSE)="Percentage",T$70,IF(VLOOKUP($A75,CH_Input!$A$49:$B$61,2,FALSE)="Fixed","Fixed",(S$70)))</f>
        <v>8</v>
      </c>
      <c r="T75" s="14">
        <f t="shared" si="65"/>
        <v>0</v>
      </c>
      <c r="V75" s="93">
        <f>INDEX(CH_Input!$C$49:$AL$61,MATCH($A75,CH_Input!$A$49:$A$61,0),MATCH(V$61,CH_Input!$C$48:$AL$48,0))</f>
        <v>0</v>
      </c>
      <c r="W75" s="23">
        <f>IF(VLOOKUP($A75,CH_Input!$A$49:$B$61,2,FALSE)="Percentage",X$70,IF(VLOOKUP($A75,CH_Input!$A$49:$B$61,2,FALSE)="Fixed","Fixed",(W$70)))</f>
        <v>8</v>
      </c>
      <c r="X75" s="14">
        <f t="shared" si="66"/>
        <v>0</v>
      </c>
      <c r="Z75" s="93">
        <f>INDEX(CH_Input!$C$49:$AL$61,MATCH($A75,CH_Input!$A$49:$A$61,0),MATCH(Z$61,CH_Input!$C$48:$AL$48,0))</f>
        <v>0</v>
      </c>
      <c r="AA75" s="23">
        <f>IF(VLOOKUP($A75,CH_Input!$A$49:$B$61,2,FALSE)="Percentage",AB$70,IF(VLOOKUP($A75,CH_Input!$A$49:$B$61,2,FALSE)="Fixed","Fixed",(AA$70)))</f>
        <v>8</v>
      </c>
      <c r="AB75" s="14">
        <f t="shared" si="67"/>
        <v>0</v>
      </c>
      <c r="AD75" s="93">
        <f>INDEX(CH_Input!$C$49:$AL$61,MATCH($A75,CH_Input!$A$49:$A$61,0),MATCH(AD$61,CH_Input!$C$48:$AL$48,0))</f>
        <v>0</v>
      </c>
      <c r="AE75" s="23">
        <f>IF(VLOOKUP($A75,CH_Input!$A$49:$B$61,2,FALSE)="Percentage",AF$70,IF(VLOOKUP($A75,CH_Input!$A$49:$B$61,2,FALSE)="Fixed","Fixed",(AE$70)))</f>
        <v>8</v>
      </c>
      <c r="AF75" s="14">
        <f t="shared" si="68"/>
        <v>0</v>
      </c>
      <c r="AH75" s="93">
        <f>INDEX(CH_Input!$C$49:$AL$61,MATCH($A75,CH_Input!$A$49:$A$61,0),MATCH(AH$61,CH_Input!$C$48:$AL$48,0))</f>
        <v>0</v>
      </c>
      <c r="AI75" s="23">
        <f>IF(VLOOKUP($A75,CH_Input!$A$49:$B$61,2,FALSE)="Percentage",AJ$70,IF(VLOOKUP($A75,CH_Input!$A$49:$B$61,2,FALSE)="Fixed","Fixed",(AI$70)))</f>
        <v>8</v>
      </c>
      <c r="AJ75" s="14">
        <f t="shared" si="69"/>
        <v>0</v>
      </c>
      <c r="AL75" s="93">
        <f>INDEX(CH_Input!$C$49:$AL$61,MATCH($A75,CH_Input!$A$49:$A$61,0),MATCH(AL$61,CH_Input!$C$48:$AL$48,0))</f>
        <v>0</v>
      </c>
      <c r="AM75" s="23">
        <f>IF(VLOOKUP($A75,CH_Input!$A$49:$B$61,2,FALSE)="Percentage",AN$70,IF(VLOOKUP($A75,CH_Input!$A$49:$B$61,2,FALSE)="Fixed","Fixed",(AM$70)))</f>
        <v>8</v>
      </c>
      <c r="AN75" s="14">
        <f t="shared" si="70"/>
        <v>0</v>
      </c>
      <c r="AP75" s="93">
        <f>INDEX(CH_Input!$C$49:$AL$61,MATCH($A75,CH_Input!$A$49:$A$61,0),MATCH(AP$61,CH_Input!$C$48:$AL$48,0))</f>
        <v>0</v>
      </c>
      <c r="AQ75" s="23">
        <f>IF(VLOOKUP($A75,CH_Input!$A$49:$B$61,2,FALSE)="Percentage",AR$70,IF(VLOOKUP($A75,CH_Input!$A$49:$B$61,2,FALSE)="Fixed","Fixed",(AQ$70)))</f>
        <v>8</v>
      </c>
      <c r="AR75" s="14">
        <f t="shared" si="71"/>
        <v>0</v>
      </c>
      <c r="AS75" s="6"/>
      <c r="AT75" s="93">
        <f>INDEX(CH_Input!$C$49:$AL$61,MATCH($A75,CH_Input!$A$49:$A$61,0),MATCH(AT$61,CH_Input!$C$48:$AL$48,0))</f>
        <v>0</v>
      </c>
      <c r="AU75" s="23">
        <f>IF(VLOOKUP($A75,CH_Input!$A$49:$B$61,2,FALSE)="Percentage",AV$70,IF(VLOOKUP($A75,CH_Input!$A$49:$B$61,2,FALSE)="Fixed","Fixed",(AU$70)))</f>
        <v>8</v>
      </c>
      <c r="AV75" s="14">
        <f t="shared" si="72"/>
        <v>0</v>
      </c>
    </row>
    <row r="76" spans="1:48" x14ac:dyDescent="0.25">
      <c r="A76" s="28" t="str">
        <f>CH_Input!$A52</f>
        <v>PCBA</v>
      </c>
      <c r="B76" s="93">
        <f>INDEX(CH_Input!$C$49:$AL$61,MATCH($A76,CH_Input!$A$49:$A$61,0),MATCH(B$61,CH_Input!$C$48:$AL$48,0))</f>
        <v>0</v>
      </c>
      <c r="C76" s="23">
        <f>IF(VLOOKUP($A76,CH_Input!$A$49:$B$61,2,FALSE)="Percentage",D$70,IF(VLOOKUP($A76,CH_Input!$A$49:$B$61,2,FALSE)="Fixed","Fixed",(C$70)))</f>
        <v>8</v>
      </c>
      <c r="D76" s="14">
        <f t="shared" si="61"/>
        <v>0</v>
      </c>
      <c r="F76" s="93">
        <f>INDEX(CH_Input!$C$49:$AL$61,MATCH($A76,CH_Input!$A$49:$A$61,0),MATCH(F$61,CH_Input!$C$48:$AL$48,0))</f>
        <v>0</v>
      </c>
      <c r="G76" s="23">
        <f>IF(VLOOKUP($A76,CH_Input!$A$49:$B$61,2,FALSE)="Percentage",H$70,IF(VLOOKUP($A76,CH_Input!$A$49:$B$61,2,FALSE)="Fixed","Fixed",(G$70)))</f>
        <v>8</v>
      </c>
      <c r="H76" s="14">
        <f t="shared" si="62"/>
        <v>0</v>
      </c>
      <c r="J76" s="93">
        <f>INDEX(CH_Input!$C$49:$AL$61,MATCH($A76,CH_Input!$A$49:$A$61,0),MATCH(J$61,CH_Input!$C$48:$AL$48,0))</f>
        <v>0</v>
      </c>
      <c r="K76" s="23">
        <f>IF(VLOOKUP($A76,CH_Input!$A$49:$B$61,2,FALSE)="Percentage",L$70,IF(VLOOKUP($A76,CH_Input!$A$49:$B$61,2,FALSE)="Fixed","Fixed",(K$70)))</f>
        <v>8</v>
      </c>
      <c r="L76" s="14">
        <f t="shared" si="63"/>
        <v>0</v>
      </c>
      <c r="N76" s="93">
        <f>INDEX(CH_Input!$C$49:$AL$61,MATCH($A76,CH_Input!$A$49:$A$61,0),MATCH(N$61,CH_Input!$C$48:$AL$48,0))</f>
        <v>0</v>
      </c>
      <c r="O76" s="23">
        <f>IF(VLOOKUP($A76,CH_Input!$A$49:$B$61,2,FALSE)="Percentage",P$70,IF(VLOOKUP($A76,CH_Input!$A$49:$B$61,2,FALSE)="Fixed","Fixed",(O$70)))</f>
        <v>8</v>
      </c>
      <c r="P76" s="14">
        <f t="shared" si="64"/>
        <v>0</v>
      </c>
      <c r="R76" s="93">
        <f>INDEX(CH_Input!$C$49:$AL$61,MATCH($A76,CH_Input!$A$49:$A$61,0),MATCH(R$61,CH_Input!$C$48:$AL$48,0))</f>
        <v>0</v>
      </c>
      <c r="S76" s="23">
        <f>IF(VLOOKUP($A76,CH_Input!$A$49:$B$61,2,FALSE)="Percentage",T$70,IF(VLOOKUP($A76,CH_Input!$A$49:$B$61,2,FALSE)="Fixed","Fixed",(S$70)))</f>
        <v>8</v>
      </c>
      <c r="T76" s="14">
        <f t="shared" si="65"/>
        <v>0</v>
      </c>
      <c r="V76" s="93">
        <f>INDEX(CH_Input!$C$49:$AL$61,MATCH($A76,CH_Input!$A$49:$A$61,0),MATCH(V$61,CH_Input!$C$48:$AL$48,0))</f>
        <v>0</v>
      </c>
      <c r="W76" s="23">
        <f>IF(VLOOKUP($A76,CH_Input!$A$49:$B$61,2,FALSE)="Percentage",X$70,IF(VLOOKUP($A76,CH_Input!$A$49:$B$61,2,FALSE)="Fixed","Fixed",(W$70)))</f>
        <v>8</v>
      </c>
      <c r="X76" s="14">
        <f t="shared" si="66"/>
        <v>0</v>
      </c>
      <c r="Z76" s="93">
        <f>INDEX(CH_Input!$C$49:$AL$61,MATCH($A76,CH_Input!$A$49:$A$61,0),MATCH(Z$61,CH_Input!$C$48:$AL$48,0))</f>
        <v>0</v>
      </c>
      <c r="AA76" s="23">
        <f>IF(VLOOKUP($A76,CH_Input!$A$49:$B$61,2,FALSE)="Percentage",AB$70,IF(VLOOKUP($A76,CH_Input!$A$49:$B$61,2,FALSE)="Fixed","Fixed",(AA$70)))</f>
        <v>8</v>
      </c>
      <c r="AB76" s="14">
        <f t="shared" si="67"/>
        <v>0</v>
      </c>
      <c r="AD76" s="93">
        <f>INDEX(CH_Input!$C$49:$AL$61,MATCH($A76,CH_Input!$A$49:$A$61,0),MATCH(AD$61,CH_Input!$C$48:$AL$48,0))</f>
        <v>0</v>
      </c>
      <c r="AE76" s="23">
        <f>IF(VLOOKUP($A76,CH_Input!$A$49:$B$61,2,FALSE)="Percentage",AF$70,IF(VLOOKUP($A76,CH_Input!$A$49:$B$61,2,FALSE)="Fixed","Fixed",(AE$70)))</f>
        <v>8</v>
      </c>
      <c r="AF76" s="14">
        <f t="shared" si="68"/>
        <v>0</v>
      </c>
      <c r="AH76" s="93">
        <f>INDEX(CH_Input!$C$49:$AL$61,MATCH($A76,CH_Input!$A$49:$A$61,0),MATCH(AH$61,CH_Input!$C$48:$AL$48,0))</f>
        <v>0</v>
      </c>
      <c r="AI76" s="23">
        <f>IF(VLOOKUP($A76,CH_Input!$A$49:$B$61,2,FALSE)="Percentage",AJ$70,IF(VLOOKUP($A76,CH_Input!$A$49:$B$61,2,FALSE)="Fixed","Fixed",(AI$70)))</f>
        <v>8</v>
      </c>
      <c r="AJ76" s="14">
        <f t="shared" si="69"/>
        <v>0</v>
      </c>
      <c r="AL76" s="93">
        <f>INDEX(CH_Input!$C$49:$AL$61,MATCH($A76,CH_Input!$A$49:$A$61,0),MATCH(AL$61,CH_Input!$C$48:$AL$48,0))</f>
        <v>0</v>
      </c>
      <c r="AM76" s="23">
        <f>IF(VLOOKUP($A76,CH_Input!$A$49:$B$61,2,FALSE)="Percentage",AN$70,IF(VLOOKUP($A76,CH_Input!$A$49:$B$61,2,FALSE)="Fixed","Fixed",(AM$70)))</f>
        <v>8</v>
      </c>
      <c r="AN76" s="14">
        <f t="shared" si="70"/>
        <v>0</v>
      </c>
      <c r="AP76" s="93">
        <f>INDEX(CH_Input!$C$49:$AL$61,MATCH($A76,CH_Input!$A$49:$A$61,0),MATCH(AP$61,CH_Input!$C$48:$AL$48,0))</f>
        <v>0</v>
      </c>
      <c r="AQ76" s="23">
        <f>IF(VLOOKUP($A76,CH_Input!$A$49:$B$61,2,FALSE)="Percentage",AR$70,IF(VLOOKUP($A76,CH_Input!$A$49:$B$61,2,FALSE)="Fixed","Fixed",(AQ$70)))</f>
        <v>8</v>
      </c>
      <c r="AR76" s="14">
        <f t="shared" si="71"/>
        <v>0</v>
      </c>
      <c r="AS76" s="6"/>
      <c r="AT76" s="93">
        <f>INDEX(CH_Input!$C$49:$AL$61,MATCH($A76,CH_Input!$A$49:$A$61,0),MATCH(AT$61,CH_Input!$C$48:$AL$48,0))</f>
        <v>0</v>
      </c>
      <c r="AU76" s="23">
        <f>IF(VLOOKUP($A76,CH_Input!$A$49:$B$61,2,FALSE)="Percentage",AV$70,IF(VLOOKUP($A76,CH_Input!$A$49:$B$61,2,FALSE)="Fixed","Fixed",(AU$70)))</f>
        <v>8</v>
      </c>
      <c r="AV76" s="14">
        <f t="shared" si="72"/>
        <v>0</v>
      </c>
    </row>
    <row r="77" spans="1:48" x14ac:dyDescent="0.25">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25">
      <c r="A78" s="28" t="str">
        <f>CH_Input!$A54</f>
        <v>IRMA</v>
      </c>
      <c r="B78" s="93">
        <f>INDEX(CH_Input!$C$49:$AL$61,MATCH($A78,CH_Input!$A$49:$A$61,0),MATCH(B$61,CH_Input!$C$48:$AL$48,0))</f>
        <v>0.17599999999999999</v>
      </c>
      <c r="C78" s="23">
        <f>IF(VLOOKUP($A78,CH_Input!$A$49:$B$61,2,FALSE)="Percentage",D$70,IF(VLOOKUP($A78,CH_Input!$A$49:$B$61,2,FALSE)="Fixed","Fixed",(C$70)))</f>
        <v>8</v>
      </c>
      <c r="D78" s="14">
        <f t="shared" si="61"/>
        <v>1.41</v>
      </c>
      <c r="F78" s="93">
        <f>INDEX(CH_Input!$C$49:$AL$61,MATCH($A78,CH_Input!$A$49:$A$61,0),MATCH(F$61,CH_Input!$C$48:$AL$48,0))</f>
        <v>0.17599999999999999</v>
      </c>
      <c r="G78" s="23">
        <f>IF(VLOOKUP($A78,CH_Input!$A$49:$B$61,2,FALSE)="Percentage",H$70,IF(VLOOKUP($A78,CH_Input!$A$49:$B$61,2,FALSE)="Fixed","Fixed",(G$70)))</f>
        <v>8</v>
      </c>
      <c r="H78" s="14">
        <f t="shared" si="62"/>
        <v>1.41</v>
      </c>
      <c r="J78" s="93">
        <f>INDEX(CH_Input!$C$49:$AL$61,MATCH($A78,CH_Input!$A$49:$A$61,0),MATCH(J$61,CH_Input!$C$48:$AL$48,0))</f>
        <v>0.17599999999999999</v>
      </c>
      <c r="K78" s="23">
        <f>IF(VLOOKUP($A78,CH_Input!$A$49:$B$61,2,FALSE)="Percentage",L$70,IF(VLOOKUP($A78,CH_Input!$A$49:$B$61,2,FALSE)="Fixed","Fixed",(K$70)))</f>
        <v>8</v>
      </c>
      <c r="L78" s="14">
        <f t="shared" si="63"/>
        <v>1.41</v>
      </c>
      <c r="N78" s="93">
        <f>INDEX(CH_Input!$C$49:$AL$61,MATCH($A78,CH_Input!$A$49:$A$61,0),MATCH(N$61,CH_Input!$C$48:$AL$48,0))</f>
        <v>0.17599999999999999</v>
      </c>
      <c r="O78" s="23">
        <f>IF(VLOOKUP($A78,CH_Input!$A$49:$B$61,2,FALSE)="Percentage",P$70,IF(VLOOKUP($A78,CH_Input!$A$49:$B$61,2,FALSE)="Fixed","Fixed",(O$70)))</f>
        <v>8</v>
      </c>
      <c r="P78" s="14">
        <f t="shared" si="64"/>
        <v>1.41</v>
      </c>
      <c r="R78" s="93">
        <f>INDEX(CH_Input!$C$49:$AL$61,MATCH($A78,CH_Input!$A$49:$A$61,0),MATCH(R$61,CH_Input!$C$48:$AL$48,0))</f>
        <v>0.17599999999999999</v>
      </c>
      <c r="S78" s="23">
        <f>IF(VLOOKUP($A78,CH_Input!$A$49:$B$61,2,FALSE)="Percentage",T$70,IF(VLOOKUP($A78,CH_Input!$A$49:$B$61,2,FALSE)="Fixed","Fixed",(S$70)))</f>
        <v>8</v>
      </c>
      <c r="T78" s="14">
        <f t="shared" si="65"/>
        <v>1.41</v>
      </c>
      <c r="V78" s="93">
        <f>INDEX(CH_Input!$C$49:$AL$61,MATCH($A78,CH_Input!$A$49:$A$61,0),MATCH(V$61,CH_Input!$C$48:$AL$48,0))</f>
        <v>0.17599999999999999</v>
      </c>
      <c r="W78" s="23">
        <f>IF(VLOOKUP($A78,CH_Input!$A$49:$B$61,2,FALSE)="Percentage",X$70,IF(VLOOKUP($A78,CH_Input!$A$49:$B$61,2,FALSE)="Fixed","Fixed",(W$70)))</f>
        <v>8</v>
      </c>
      <c r="X78" s="14">
        <f t="shared" si="66"/>
        <v>1.41</v>
      </c>
      <c r="Z78" s="93">
        <f>INDEX(CH_Input!$C$49:$AL$61,MATCH($A78,CH_Input!$A$49:$A$61,0),MATCH(Z$61,CH_Input!$C$48:$AL$48,0))</f>
        <v>0.17599999999999999</v>
      </c>
      <c r="AA78" s="23">
        <f>IF(VLOOKUP($A78,CH_Input!$A$49:$B$61,2,FALSE)="Percentage",AB$70,IF(VLOOKUP($A78,CH_Input!$A$49:$B$61,2,FALSE)="Fixed","Fixed",(AA$70)))</f>
        <v>8</v>
      </c>
      <c r="AB78" s="14">
        <f t="shared" si="67"/>
        <v>1.41</v>
      </c>
      <c r="AD78" s="93">
        <f>INDEX(CH_Input!$C$49:$AL$61,MATCH($A78,CH_Input!$A$49:$A$61,0),MATCH(AD$61,CH_Input!$C$48:$AL$48,0))</f>
        <v>0.17599999999999999</v>
      </c>
      <c r="AE78" s="23">
        <f>IF(VLOOKUP($A78,CH_Input!$A$49:$B$61,2,FALSE)="Percentage",AF$70,IF(VLOOKUP($A78,CH_Input!$A$49:$B$61,2,FALSE)="Fixed","Fixed",(AE$70)))</f>
        <v>8</v>
      </c>
      <c r="AF78" s="14">
        <f t="shared" si="68"/>
        <v>1.41</v>
      </c>
      <c r="AH78" s="93">
        <f>INDEX(CH_Input!$C$49:$AL$61,MATCH($A78,CH_Input!$A$49:$A$61,0),MATCH(AH$61,CH_Input!$C$48:$AL$48,0))</f>
        <v>0.17599999999999999</v>
      </c>
      <c r="AI78" s="23">
        <f>IF(VLOOKUP($A78,CH_Input!$A$49:$B$61,2,FALSE)="Percentage",AJ$70,IF(VLOOKUP($A78,CH_Input!$A$49:$B$61,2,FALSE)="Fixed","Fixed",(AI$70)))</f>
        <v>8</v>
      </c>
      <c r="AJ78" s="14">
        <f t="shared" si="69"/>
        <v>1.41</v>
      </c>
      <c r="AL78" s="93">
        <f>INDEX(CH_Input!$C$49:$AL$61,MATCH($A78,CH_Input!$A$49:$A$61,0),MATCH(AL$61,CH_Input!$C$48:$AL$48,0))</f>
        <v>0.17599999999999999</v>
      </c>
      <c r="AM78" s="23">
        <f>IF(VLOOKUP($A78,CH_Input!$A$49:$B$61,2,FALSE)="Percentage",AN$70,IF(VLOOKUP($A78,CH_Input!$A$49:$B$61,2,FALSE)="Fixed","Fixed",(AM$70)))</f>
        <v>8</v>
      </c>
      <c r="AN78" s="14">
        <f t="shared" si="70"/>
        <v>1.41</v>
      </c>
      <c r="AP78" s="93">
        <f>INDEX(CH_Input!$C$49:$AL$61,MATCH($A78,CH_Input!$A$49:$A$61,0),MATCH(AP$61,CH_Input!$C$48:$AL$48,0))</f>
        <v>0.17599999999999999</v>
      </c>
      <c r="AQ78" s="23">
        <f>IF(VLOOKUP($A78,CH_Input!$A$49:$B$61,2,FALSE)="Percentage",AR$70,IF(VLOOKUP($A78,CH_Input!$A$49:$B$61,2,FALSE)="Fixed","Fixed",(AQ$70)))</f>
        <v>8</v>
      </c>
      <c r="AR78" s="14">
        <f t="shared" si="71"/>
        <v>1.41</v>
      </c>
      <c r="AS78" s="6"/>
      <c r="AT78" s="93">
        <f>INDEX(CH_Input!$C$49:$AL$61,MATCH($A78,CH_Input!$A$49:$A$61,0),MATCH(AT$61,CH_Input!$C$48:$AL$48,0))</f>
        <v>0.17599999999999999</v>
      </c>
      <c r="AU78" s="23">
        <f>IF(VLOOKUP($A78,CH_Input!$A$49:$B$61,2,FALSE)="Percentage",AV$70,IF(VLOOKUP($A78,CH_Input!$A$49:$B$61,2,FALSE)="Fixed","Fixed",(AU$70)))</f>
        <v>8</v>
      </c>
      <c r="AV78" s="14">
        <f t="shared" si="72"/>
        <v>1.41</v>
      </c>
    </row>
    <row r="79" spans="1:48" x14ac:dyDescent="0.25">
      <c r="A79" s="28" t="str">
        <f>CH_Input!$A55</f>
        <v>General Balancing Account</v>
      </c>
      <c r="B79" s="93">
        <f>INDEX(CH_Input!$C$49:$AL$61,MATCH($A79,CH_Input!$A$49:$A$61,0),MATCH(B$61,CH_Input!$C$48:$AL$48,0))</f>
        <v>2.0999999999999999E-3</v>
      </c>
      <c r="C79" s="23">
        <f>IF(VLOOKUP($A79,CH_Input!$A$49:$B$61,2,FALSE)="Percentage",D$70,IF(VLOOKUP($A79,CH_Input!$A$49:$B$61,2,FALSE)="Fixed","Fixed",(C$70)))</f>
        <v>8</v>
      </c>
      <c r="D79" s="14">
        <f t="shared" si="61"/>
        <v>0.02</v>
      </c>
      <c r="F79" s="93">
        <f>INDEX(CH_Input!$C$49:$AL$61,MATCH($A79,CH_Input!$A$49:$A$61,0),MATCH(F$61,CH_Input!$C$48:$AL$48,0))</f>
        <v>2.0999999999999999E-3</v>
      </c>
      <c r="G79" s="23">
        <f>IF(VLOOKUP($A79,CH_Input!$A$49:$B$61,2,FALSE)="Percentage",H$70,IF(VLOOKUP($A79,CH_Input!$A$49:$B$61,2,FALSE)="Fixed","Fixed",(G$70)))</f>
        <v>8</v>
      </c>
      <c r="H79" s="14">
        <f t="shared" si="62"/>
        <v>0.02</v>
      </c>
      <c r="J79" s="93">
        <f>INDEX(CH_Input!$C$49:$AL$61,MATCH($A79,CH_Input!$A$49:$A$61,0),MATCH(J$61,CH_Input!$C$48:$AL$48,0))</f>
        <v>2.0999999999999999E-3</v>
      </c>
      <c r="K79" s="23">
        <f>IF(VLOOKUP($A79,CH_Input!$A$49:$B$61,2,FALSE)="Percentage",L$70,IF(VLOOKUP($A79,CH_Input!$A$49:$B$61,2,FALSE)="Fixed","Fixed",(K$70)))</f>
        <v>8</v>
      </c>
      <c r="L79" s="14">
        <f t="shared" si="63"/>
        <v>0.02</v>
      </c>
      <c r="N79" s="93">
        <f>INDEX(CH_Input!$C$49:$AL$61,MATCH($A79,CH_Input!$A$49:$A$61,0),MATCH(N$61,CH_Input!$C$48:$AL$48,0))</f>
        <v>2.0999999999999999E-3</v>
      </c>
      <c r="O79" s="23">
        <f>IF(VLOOKUP($A79,CH_Input!$A$49:$B$61,2,FALSE)="Percentage",P$70,IF(VLOOKUP($A79,CH_Input!$A$49:$B$61,2,FALSE)="Fixed","Fixed",(O$70)))</f>
        <v>8</v>
      </c>
      <c r="P79" s="14">
        <f t="shared" si="64"/>
        <v>0.02</v>
      </c>
      <c r="R79" s="93">
        <f>INDEX(CH_Input!$C$49:$AL$61,MATCH($A79,CH_Input!$A$49:$A$61,0),MATCH(R$61,CH_Input!$C$48:$AL$48,0))</f>
        <v>2.0999999999999999E-3</v>
      </c>
      <c r="S79" s="23">
        <f>IF(VLOOKUP($A79,CH_Input!$A$49:$B$61,2,FALSE)="Percentage",T$70,IF(VLOOKUP($A79,CH_Input!$A$49:$B$61,2,FALSE)="Fixed","Fixed",(S$70)))</f>
        <v>8</v>
      </c>
      <c r="T79" s="14">
        <f t="shared" si="65"/>
        <v>0.02</v>
      </c>
      <c r="V79" s="93">
        <f>INDEX(CH_Input!$C$49:$AL$61,MATCH($A79,CH_Input!$A$49:$A$61,0),MATCH(V$61,CH_Input!$C$48:$AL$48,0))</f>
        <v>2.0999999999999999E-3</v>
      </c>
      <c r="W79" s="23">
        <f>IF(VLOOKUP($A79,CH_Input!$A$49:$B$61,2,FALSE)="Percentage",X$70,IF(VLOOKUP($A79,CH_Input!$A$49:$B$61,2,FALSE)="Fixed","Fixed",(W$70)))</f>
        <v>8</v>
      </c>
      <c r="X79" s="14">
        <f t="shared" si="66"/>
        <v>0.02</v>
      </c>
      <c r="Z79" s="93">
        <f>INDEX(CH_Input!$C$49:$AL$61,MATCH($A79,CH_Input!$A$49:$A$61,0),MATCH(Z$61,CH_Input!$C$48:$AL$48,0))</f>
        <v>2.0999999999999999E-3</v>
      </c>
      <c r="AA79" s="23">
        <f>IF(VLOOKUP($A79,CH_Input!$A$49:$B$61,2,FALSE)="Percentage",AB$70,IF(VLOOKUP($A79,CH_Input!$A$49:$B$61,2,FALSE)="Fixed","Fixed",(AA$70)))</f>
        <v>8</v>
      </c>
      <c r="AB79" s="14">
        <f t="shared" si="67"/>
        <v>0.02</v>
      </c>
      <c r="AD79" s="93">
        <f>INDEX(CH_Input!$C$49:$AL$61,MATCH($A79,CH_Input!$A$49:$A$61,0),MATCH(AD$61,CH_Input!$C$48:$AL$48,0))</f>
        <v>2.0999999999999999E-3</v>
      </c>
      <c r="AE79" s="23">
        <f>IF(VLOOKUP($A79,CH_Input!$A$49:$B$61,2,FALSE)="Percentage",AF$70,IF(VLOOKUP($A79,CH_Input!$A$49:$B$61,2,FALSE)="Fixed","Fixed",(AE$70)))</f>
        <v>8</v>
      </c>
      <c r="AF79" s="14">
        <f t="shared" si="68"/>
        <v>0.02</v>
      </c>
      <c r="AH79" s="93">
        <f>INDEX(CH_Input!$C$49:$AL$61,MATCH($A79,CH_Input!$A$49:$A$61,0),MATCH(AH$61,CH_Input!$C$48:$AL$48,0))</f>
        <v>2.0999999999999999E-3</v>
      </c>
      <c r="AI79" s="23">
        <f>IF(VLOOKUP($A79,CH_Input!$A$49:$B$61,2,FALSE)="Percentage",AJ$70,IF(VLOOKUP($A79,CH_Input!$A$49:$B$61,2,FALSE)="Fixed","Fixed",(AI$70)))</f>
        <v>8</v>
      </c>
      <c r="AJ79" s="14">
        <f t="shared" si="69"/>
        <v>0.02</v>
      </c>
      <c r="AL79" s="93">
        <f>INDEX(CH_Input!$C$49:$AL$61,MATCH($A79,CH_Input!$A$49:$A$61,0),MATCH(AL$61,CH_Input!$C$48:$AL$48,0))</f>
        <v>0</v>
      </c>
      <c r="AM79" s="23">
        <f>IF(VLOOKUP($A79,CH_Input!$A$49:$B$61,2,FALSE)="Percentage",AN$70,IF(VLOOKUP($A79,CH_Input!$A$49:$B$61,2,FALSE)="Fixed","Fixed",(AM$70)))</f>
        <v>8</v>
      </c>
      <c r="AN79" s="14">
        <f t="shared" si="70"/>
        <v>0</v>
      </c>
      <c r="AP79" s="93">
        <f>INDEX(CH_Input!$C$49:$AL$61,MATCH($A79,CH_Input!$A$49:$A$61,0),MATCH(AP$61,CH_Input!$C$48:$AL$48,0))</f>
        <v>0</v>
      </c>
      <c r="AQ79" s="23">
        <f>IF(VLOOKUP($A79,CH_Input!$A$49:$B$61,2,FALSE)="Percentage",AR$70,IF(VLOOKUP($A79,CH_Input!$A$49:$B$61,2,FALSE)="Fixed","Fixed",(AQ$70)))</f>
        <v>8</v>
      </c>
      <c r="AR79" s="14">
        <f t="shared" si="71"/>
        <v>0</v>
      </c>
      <c r="AS79" s="6"/>
      <c r="AT79" s="93">
        <f>INDEX(CH_Input!$C$49:$AL$61,MATCH($A79,CH_Input!$A$49:$A$61,0),MATCH(AT$61,CH_Input!$C$48:$AL$48,0))</f>
        <v>0</v>
      </c>
      <c r="AU79" s="23">
        <f>IF(VLOOKUP($A79,CH_Input!$A$49:$B$61,2,FALSE)="Percentage",AV$70,IF(VLOOKUP($A79,CH_Input!$A$49:$B$61,2,FALSE)="Fixed","Fixed",(AU$70)))</f>
        <v>8</v>
      </c>
      <c r="AV79" s="14">
        <f t="shared" si="72"/>
        <v>0</v>
      </c>
    </row>
    <row r="80" spans="1:48" x14ac:dyDescent="0.25">
      <c r="A80" s="28" t="str">
        <f>CH_Input!$A56</f>
        <v>Lead Service Line</v>
      </c>
      <c r="B80" s="93">
        <f>INDEX(CH_Input!$C$49:$AL$61,MATCH($A80,CH_Input!$A$49:$A$61,0),MATCH(B$61,CH_Input!$C$48:$AL$48,0))</f>
        <v>2.5000000000000001E-3</v>
      </c>
      <c r="C80" s="23">
        <f>IF(VLOOKUP($A80,CH_Input!$A$49:$B$61,2,FALSE)="Percentage",D$70,IF(VLOOKUP($A80,CH_Input!$A$49:$B$61,2,FALSE)="Fixed","Fixed",(C$70)))</f>
        <v>8</v>
      </c>
      <c r="D80" s="14">
        <f t="shared" si="61"/>
        <v>0.02</v>
      </c>
      <c r="F80" s="93">
        <f>INDEX(CH_Input!$C$49:$AL$61,MATCH($A80,CH_Input!$A$49:$A$61,0),MATCH(F$61,CH_Input!$C$48:$AL$48,0))</f>
        <v>2.5000000000000001E-3</v>
      </c>
      <c r="G80" s="23">
        <f>IF(VLOOKUP($A80,CH_Input!$A$49:$B$61,2,FALSE)="Percentage",H$70,IF(VLOOKUP($A80,CH_Input!$A$49:$B$61,2,FALSE)="Fixed","Fixed",(G$70)))</f>
        <v>8</v>
      </c>
      <c r="H80" s="14">
        <f t="shared" si="62"/>
        <v>0.02</v>
      </c>
      <c r="J80" s="93">
        <f>INDEX(CH_Input!$C$49:$AL$61,MATCH($A80,CH_Input!$A$49:$A$61,0),MATCH(J$61,CH_Input!$C$48:$AL$48,0))</f>
        <v>2.5000000000000001E-3</v>
      </c>
      <c r="K80" s="23">
        <f>IF(VLOOKUP($A80,CH_Input!$A$49:$B$61,2,FALSE)="Percentage",L$70,IF(VLOOKUP($A80,CH_Input!$A$49:$B$61,2,FALSE)="Fixed","Fixed",(K$70)))</f>
        <v>8</v>
      </c>
      <c r="L80" s="14">
        <f t="shared" si="63"/>
        <v>0.02</v>
      </c>
      <c r="N80" s="93">
        <f>INDEX(CH_Input!$C$49:$AL$61,MATCH($A80,CH_Input!$A$49:$A$61,0),MATCH(N$61,CH_Input!$C$48:$AL$48,0))</f>
        <v>2.5000000000000001E-3</v>
      </c>
      <c r="O80" s="23">
        <f>IF(VLOOKUP($A80,CH_Input!$A$49:$B$61,2,FALSE)="Percentage",P$70,IF(VLOOKUP($A80,CH_Input!$A$49:$B$61,2,FALSE)="Fixed","Fixed",(O$70)))</f>
        <v>8</v>
      </c>
      <c r="P80" s="14">
        <f t="shared" si="64"/>
        <v>0.02</v>
      </c>
      <c r="R80" s="93">
        <f>INDEX(CH_Input!$C$49:$AL$61,MATCH($A80,CH_Input!$A$49:$A$61,0),MATCH(R$61,CH_Input!$C$48:$AL$48,0))</f>
        <v>2.5000000000000001E-3</v>
      </c>
      <c r="S80" s="23">
        <f>IF(VLOOKUP($A80,CH_Input!$A$49:$B$61,2,FALSE)="Percentage",T$70,IF(VLOOKUP($A80,CH_Input!$A$49:$B$61,2,FALSE)="Fixed","Fixed",(S$70)))</f>
        <v>8</v>
      </c>
      <c r="T80" s="14">
        <f t="shared" si="65"/>
        <v>0.02</v>
      </c>
      <c r="V80" s="93">
        <f>INDEX(CH_Input!$C$49:$AL$61,MATCH($A80,CH_Input!$A$49:$A$61,0),MATCH(V$61,CH_Input!$C$48:$AL$48,0))</f>
        <v>2.5000000000000001E-3</v>
      </c>
      <c r="W80" s="23">
        <f>IF(VLOOKUP($A80,CH_Input!$A$49:$B$61,2,FALSE)="Percentage",X$70,IF(VLOOKUP($A80,CH_Input!$A$49:$B$61,2,FALSE)="Fixed","Fixed",(W$70)))</f>
        <v>8</v>
      </c>
      <c r="X80" s="14">
        <f t="shared" si="66"/>
        <v>0.02</v>
      </c>
      <c r="Z80" s="93">
        <f>INDEX(CH_Input!$C$49:$AL$61,MATCH($A80,CH_Input!$A$49:$A$61,0),MATCH(Z$61,CH_Input!$C$48:$AL$48,0))</f>
        <v>2.5000000000000001E-3</v>
      </c>
      <c r="AA80" s="23">
        <f>IF(VLOOKUP($A80,CH_Input!$A$49:$B$61,2,FALSE)="Percentage",AB$70,IF(VLOOKUP($A80,CH_Input!$A$49:$B$61,2,FALSE)="Fixed","Fixed",(AA$70)))</f>
        <v>8</v>
      </c>
      <c r="AB80" s="14">
        <f t="shared" si="67"/>
        <v>0.02</v>
      </c>
      <c r="AD80" s="93">
        <f>INDEX(CH_Input!$C$49:$AL$61,MATCH($A80,CH_Input!$A$49:$A$61,0),MATCH(AD$61,CH_Input!$C$48:$AL$48,0))</f>
        <v>2.5000000000000001E-3</v>
      </c>
      <c r="AE80" s="23">
        <f>IF(VLOOKUP($A80,CH_Input!$A$49:$B$61,2,FALSE)="Percentage",AF$70,IF(VLOOKUP($A80,CH_Input!$A$49:$B$61,2,FALSE)="Fixed","Fixed",(AE$70)))</f>
        <v>8</v>
      </c>
      <c r="AF80" s="14">
        <f t="shared" si="68"/>
        <v>0.02</v>
      </c>
      <c r="AH80" s="93">
        <f>INDEX(CH_Input!$C$49:$AL$61,MATCH($A80,CH_Input!$A$49:$A$61,0),MATCH(AH$61,CH_Input!$C$48:$AL$48,0))</f>
        <v>2.5000000000000001E-3</v>
      </c>
      <c r="AI80" s="23">
        <f>IF(VLOOKUP($A80,CH_Input!$A$49:$B$61,2,FALSE)="Percentage",AJ$70,IF(VLOOKUP($A80,CH_Input!$A$49:$B$61,2,FALSE)="Fixed","Fixed",(AI$70)))</f>
        <v>8</v>
      </c>
      <c r="AJ80" s="14">
        <f t="shared" si="69"/>
        <v>0.02</v>
      </c>
      <c r="AL80" s="93">
        <f>INDEX(CH_Input!$C$49:$AL$61,MATCH($A80,CH_Input!$A$49:$A$61,0),MATCH(AL$61,CH_Input!$C$48:$AL$48,0))</f>
        <v>0</v>
      </c>
      <c r="AM80" s="23">
        <f>IF(VLOOKUP($A80,CH_Input!$A$49:$B$61,2,FALSE)="Percentage",AN$70,IF(VLOOKUP($A80,CH_Input!$A$49:$B$61,2,FALSE)="Fixed","Fixed",(AM$70)))</f>
        <v>8</v>
      </c>
      <c r="AN80" s="14">
        <f t="shared" si="70"/>
        <v>0</v>
      </c>
      <c r="AP80" s="93">
        <f>INDEX(CH_Input!$C$49:$AL$61,MATCH($A80,CH_Input!$A$49:$A$61,0),MATCH(AP$61,CH_Input!$C$48:$AL$48,0))</f>
        <v>0</v>
      </c>
      <c r="AQ80" s="23">
        <f>IF(VLOOKUP($A80,CH_Input!$A$49:$B$61,2,FALSE)="Percentage",AR$70,IF(VLOOKUP($A80,CH_Input!$A$49:$B$61,2,FALSE)="Fixed","Fixed",(AQ$70)))</f>
        <v>8</v>
      </c>
      <c r="AR80" s="14">
        <f t="shared" si="71"/>
        <v>0</v>
      </c>
      <c r="AS80" s="6"/>
      <c r="AT80" s="93">
        <f>INDEX(CH_Input!$C$49:$AL$61,MATCH($A80,CH_Input!$A$49:$A$61,0),MATCH(AT$61,CH_Input!$C$48:$AL$48,0))</f>
        <v>0</v>
      </c>
      <c r="AU80" s="23">
        <f>IF(VLOOKUP($A80,CH_Input!$A$49:$B$61,2,FALSE)="Percentage",AV$70,IF(VLOOKUP($A80,CH_Input!$A$49:$B$61,2,FALSE)="Fixed","Fixed",(AU$70)))</f>
        <v>8</v>
      </c>
      <c r="AV80" s="14">
        <f t="shared" si="72"/>
        <v>0</v>
      </c>
    </row>
    <row r="81" spans="1:48" x14ac:dyDescent="0.25">
      <c r="A81" s="28" t="str">
        <f>CH_Input!$A57</f>
        <v>M-WRAM</v>
      </c>
      <c r="B81" s="93">
        <f>INDEX(CH_Input!$C$49:$AL$61,MATCH($A81,CH_Input!$A$49:$A$61,0),MATCH(B$61,CH_Input!$C$48:$AL$48,0))</f>
        <v>0.1195</v>
      </c>
      <c r="C81" s="23">
        <f>IF(VLOOKUP($A81,CH_Input!$A$49:$B$61,2,FALSE)="Percentage",D$70,IF(VLOOKUP($A81,CH_Input!$A$49:$B$61,2,FALSE)="Fixed","Fixed",(C$70)))</f>
        <v>8</v>
      </c>
      <c r="D81" s="14">
        <f t="shared" si="61"/>
        <v>0.96</v>
      </c>
      <c r="F81" s="93">
        <f>INDEX(CH_Input!$C$49:$AL$61,MATCH($A81,CH_Input!$A$49:$A$61,0),MATCH(F$61,CH_Input!$C$48:$AL$48,0))</f>
        <v>0.1195</v>
      </c>
      <c r="G81" s="23">
        <f>IF(VLOOKUP($A81,CH_Input!$A$49:$B$61,2,FALSE)="Percentage",H$70,IF(VLOOKUP($A81,CH_Input!$A$49:$B$61,2,FALSE)="Fixed","Fixed",(G$70)))</f>
        <v>8</v>
      </c>
      <c r="H81" s="14">
        <f t="shared" si="62"/>
        <v>0.96</v>
      </c>
      <c r="J81" s="93">
        <f>INDEX(CH_Input!$C$49:$AL$61,MATCH($A81,CH_Input!$A$49:$A$61,0),MATCH(J$61,CH_Input!$C$48:$AL$48,0))</f>
        <v>0.1195</v>
      </c>
      <c r="K81" s="23">
        <f>IF(VLOOKUP($A81,CH_Input!$A$49:$B$61,2,FALSE)="Percentage",L$70,IF(VLOOKUP($A81,CH_Input!$A$49:$B$61,2,FALSE)="Fixed","Fixed",(K$70)))</f>
        <v>8</v>
      </c>
      <c r="L81" s="14">
        <f t="shared" si="63"/>
        <v>0.96</v>
      </c>
      <c r="N81" s="93">
        <f>INDEX(CH_Input!$C$49:$AL$61,MATCH($A81,CH_Input!$A$49:$A$61,0),MATCH(N$61,CH_Input!$C$48:$AL$48,0))</f>
        <v>0.1195</v>
      </c>
      <c r="O81" s="23">
        <f>IF(VLOOKUP($A81,CH_Input!$A$49:$B$61,2,FALSE)="Percentage",P$70,IF(VLOOKUP($A81,CH_Input!$A$49:$B$61,2,FALSE)="Fixed","Fixed",(O$70)))</f>
        <v>8</v>
      </c>
      <c r="P81" s="14">
        <f t="shared" si="64"/>
        <v>0.96</v>
      </c>
      <c r="R81" s="93">
        <f>INDEX(CH_Input!$C$49:$AL$61,MATCH($A81,CH_Input!$A$49:$A$61,0),MATCH(R$61,CH_Input!$C$48:$AL$48,0))</f>
        <v>0.1195</v>
      </c>
      <c r="S81" s="23">
        <f>IF(VLOOKUP($A81,CH_Input!$A$49:$B$61,2,FALSE)="Percentage",T$70,IF(VLOOKUP($A81,CH_Input!$A$49:$B$61,2,FALSE)="Fixed","Fixed",(S$70)))</f>
        <v>8</v>
      </c>
      <c r="T81" s="14">
        <f t="shared" si="65"/>
        <v>0.96</v>
      </c>
      <c r="V81" s="93">
        <f>INDEX(CH_Input!$C$49:$AL$61,MATCH($A81,CH_Input!$A$49:$A$61,0),MATCH(V$61,CH_Input!$C$48:$AL$48,0))</f>
        <v>0.1195</v>
      </c>
      <c r="W81" s="23">
        <f>IF(VLOOKUP($A81,CH_Input!$A$49:$B$61,2,FALSE)="Percentage",X$70,IF(VLOOKUP($A81,CH_Input!$A$49:$B$61,2,FALSE)="Fixed","Fixed",(W$70)))</f>
        <v>8</v>
      </c>
      <c r="X81" s="14">
        <f t="shared" si="66"/>
        <v>0.96</v>
      </c>
      <c r="Z81" s="93">
        <f>INDEX(CH_Input!$C$49:$AL$61,MATCH($A81,CH_Input!$A$49:$A$61,0),MATCH(Z$61,CH_Input!$C$48:$AL$48,0))</f>
        <v>0.1195</v>
      </c>
      <c r="AA81" s="23">
        <f>IF(VLOOKUP($A81,CH_Input!$A$49:$B$61,2,FALSE)="Percentage",AB$70,IF(VLOOKUP($A81,CH_Input!$A$49:$B$61,2,FALSE)="Fixed","Fixed",(AA$70)))</f>
        <v>8</v>
      </c>
      <c r="AB81" s="14">
        <f t="shared" si="67"/>
        <v>0.96</v>
      </c>
      <c r="AD81" s="93">
        <f>INDEX(CH_Input!$C$49:$AL$61,MATCH($A81,CH_Input!$A$49:$A$61,0),MATCH(AD$61,CH_Input!$C$48:$AL$48,0))</f>
        <v>0.1195</v>
      </c>
      <c r="AE81" s="23">
        <f>IF(VLOOKUP($A81,CH_Input!$A$49:$B$61,2,FALSE)="Percentage",AF$70,IF(VLOOKUP($A81,CH_Input!$A$49:$B$61,2,FALSE)="Fixed","Fixed",(AE$70)))</f>
        <v>8</v>
      </c>
      <c r="AF81" s="14">
        <f t="shared" si="68"/>
        <v>0.96</v>
      </c>
      <c r="AH81" s="93">
        <f>INDEX(CH_Input!$C$49:$AL$61,MATCH($A81,CH_Input!$A$49:$A$61,0),MATCH(AH$61,CH_Input!$C$48:$AL$48,0))</f>
        <v>0.1195</v>
      </c>
      <c r="AI81" s="23">
        <f>IF(VLOOKUP($A81,CH_Input!$A$49:$B$61,2,FALSE)="Percentage",AJ$70,IF(VLOOKUP($A81,CH_Input!$A$49:$B$61,2,FALSE)="Fixed","Fixed",(AI$70)))</f>
        <v>8</v>
      </c>
      <c r="AJ81" s="14">
        <f t="shared" si="69"/>
        <v>0.96</v>
      </c>
      <c r="AL81" s="93">
        <f>INDEX(CH_Input!$C$49:$AL$61,MATCH($A81,CH_Input!$A$49:$A$61,0),MATCH(AL$61,CH_Input!$C$48:$AL$48,0))</f>
        <v>0.1195</v>
      </c>
      <c r="AM81" s="23">
        <f>IF(VLOOKUP($A81,CH_Input!$A$49:$B$61,2,FALSE)="Percentage",AN$70,IF(VLOOKUP($A81,CH_Input!$A$49:$B$61,2,FALSE)="Fixed","Fixed",(AM$70)))</f>
        <v>8</v>
      </c>
      <c r="AN81" s="14">
        <f t="shared" si="70"/>
        <v>0.96</v>
      </c>
      <c r="AP81" s="93">
        <f>INDEX(CH_Input!$C$49:$AL$61,MATCH($A81,CH_Input!$A$49:$A$61,0),MATCH(AP$61,CH_Input!$C$48:$AL$48,0))</f>
        <v>0.1195</v>
      </c>
      <c r="AQ81" s="23">
        <f>IF(VLOOKUP($A81,CH_Input!$A$49:$B$61,2,FALSE)="Percentage",AR$70,IF(VLOOKUP($A81,CH_Input!$A$49:$B$61,2,FALSE)="Fixed","Fixed",(AQ$70)))</f>
        <v>8</v>
      </c>
      <c r="AR81" s="14">
        <f t="shared" si="71"/>
        <v>0.96</v>
      </c>
      <c r="AS81" s="6"/>
      <c r="AT81" s="93">
        <f>INDEX(CH_Input!$C$49:$AL$61,MATCH($A81,CH_Input!$A$49:$A$61,0),MATCH(AT$61,CH_Input!$C$48:$AL$48,0))</f>
        <v>0.1195</v>
      </c>
      <c r="AU81" s="23">
        <f>IF(VLOOKUP($A81,CH_Input!$A$49:$B$61,2,FALSE)="Percentage",AV$70,IF(VLOOKUP($A81,CH_Input!$A$49:$B$61,2,FALSE)="Fixed","Fixed",(AU$70)))</f>
        <v>8</v>
      </c>
      <c r="AV81" s="14">
        <f t="shared" si="72"/>
        <v>0.96</v>
      </c>
    </row>
    <row r="82" spans="1:48" x14ac:dyDescent="0.25">
      <c r="A82" s="28" t="str">
        <f>CH_Input!$A58</f>
        <v>ICBA</v>
      </c>
      <c r="B82" s="93">
        <f>INDEX(CH_Input!$C$49:$AL$61,MATCH($A82,CH_Input!$A$49:$A$61,0),MATCH(B$61,CH_Input!$C$48:$AL$48,0))</f>
        <v>2.2700000000000001E-2</v>
      </c>
      <c r="C82" s="23">
        <f>IF(VLOOKUP($A82,CH_Input!$A$49:$B$61,2,FALSE)="Percentage",D$70,IF(VLOOKUP($A82,CH_Input!$A$49:$B$61,2,FALSE)="Fixed","Fixed",(C$70)))</f>
        <v>8</v>
      </c>
      <c r="D82" s="14">
        <f t="shared" si="61"/>
        <v>0.18</v>
      </c>
      <c r="F82" s="93">
        <f>INDEX(CH_Input!$C$49:$AL$61,MATCH($A82,CH_Input!$A$49:$A$61,0),MATCH(F$61,CH_Input!$C$48:$AL$48,0))</f>
        <v>2.2700000000000001E-2</v>
      </c>
      <c r="G82" s="23">
        <f>IF(VLOOKUP($A82,CH_Input!$A$49:$B$61,2,FALSE)="Percentage",H$70,IF(VLOOKUP($A82,CH_Input!$A$49:$B$61,2,FALSE)="Fixed","Fixed",(G$70)))</f>
        <v>8</v>
      </c>
      <c r="H82" s="14">
        <f t="shared" si="62"/>
        <v>0.18</v>
      </c>
      <c r="J82" s="93">
        <f>INDEX(CH_Input!$C$49:$AL$61,MATCH($A82,CH_Input!$A$49:$A$61,0),MATCH(J$61,CH_Input!$C$48:$AL$48,0))</f>
        <v>2.2700000000000001E-2</v>
      </c>
      <c r="K82" s="23">
        <f>IF(VLOOKUP($A82,CH_Input!$A$49:$B$61,2,FALSE)="Percentage",L$70,IF(VLOOKUP($A82,CH_Input!$A$49:$B$61,2,FALSE)="Fixed","Fixed",(K$70)))</f>
        <v>8</v>
      </c>
      <c r="L82" s="14">
        <f t="shared" si="63"/>
        <v>0.18</v>
      </c>
      <c r="N82" s="93">
        <f>INDEX(CH_Input!$C$49:$AL$61,MATCH($A82,CH_Input!$A$49:$A$61,0),MATCH(N$61,CH_Input!$C$48:$AL$48,0))</f>
        <v>2.2700000000000001E-2</v>
      </c>
      <c r="O82" s="23">
        <f>IF(VLOOKUP($A82,CH_Input!$A$49:$B$61,2,FALSE)="Percentage",P$70,IF(VLOOKUP($A82,CH_Input!$A$49:$B$61,2,FALSE)="Fixed","Fixed",(O$70)))</f>
        <v>8</v>
      </c>
      <c r="P82" s="14">
        <f t="shared" si="64"/>
        <v>0.18</v>
      </c>
      <c r="R82" s="93">
        <f>INDEX(CH_Input!$C$49:$AL$61,MATCH($A82,CH_Input!$A$49:$A$61,0),MATCH(R$61,CH_Input!$C$48:$AL$48,0))</f>
        <v>2.2700000000000001E-2</v>
      </c>
      <c r="S82" s="23">
        <f>IF(VLOOKUP($A82,CH_Input!$A$49:$B$61,2,FALSE)="Percentage",T$70,IF(VLOOKUP($A82,CH_Input!$A$49:$B$61,2,FALSE)="Fixed","Fixed",(S$70)))</f>
        <v>8</v>
      </c>
      <c r="T82" s="14">
        <f t="shared" si="65"/>
        <v>0.18</v>
      </c>
      <c r="V82" s="93">
        <f>INDEX(CH_Input!$C$49:$AL$61,MATCH($A82,CH_Input!$A$49:$A$61,0),MATCH(V$61,CH_Input!$C$48:$AL$48,0))</f>
        <v>2.2700000000000001E-2</v>
      </c>
      <c r="W82" s="23">
        <f>IF(VLOOKUP($A82,CH_Input!$A$49:$B$61,2,FALSE)="Percentage",X$70,IF(VLOOKUP($A82,CH_Input!$A$49:$B$61,2,FALSE)="Fixed","Fixed",(W$70)))</f>
        <v>8</v>
      </c>
      <c r="X82" s="14">
        <f t="shared" si="66"/>
        <v>0.18</v>
      </c>
      <c r="Z82" s="93">
        <f>INDEX(CH_Input!$C$49:$AL$61,MATCH($A82,CH_Input!$A$49:$A$61,0),MATCH(Z$61,CH_Input!$C$48:$AL$48,0))</f>
        <v>2.2700000000000001E-2</v>
      </c>
      <c r="AA82" s="23">
        <f>IF(VLOOKUP($A82,CH_Input!$A$49:$B$61,2,FALSE)="Percentage",AB$70,IF(VLOOKUP($A82,CH_Input!$A$49:$B$61,2,FALSE)="Fixed","Fixed",(AA$70)))</f>
        <v>8</v>
      </c>
      <c r="AB82" s="14">
        <f t="shared" si="67"/>
        <v>0.18</v>
      </c>
      <c r="AD82" s="93">
        <f>INDEX(CH_Input!$C$49:$AL$61,MATCH($A82,CH_Input!$A$49:$A$61,0),MATCH(AD$61,CH_Input!$C$48:$AL$48,0))</f>
        <v>2.2700000000000001E-2</v>
      </c>
      <c r="AE82" s="23">
        <f>IF(VLOOKUP($A82,CH_Input!$A$49:$B$61,2,FALSE)="Percentage",AF$70,IF(VLOOKUP($A82,CH_Input!$A$49:$B$61,2,FALSE)="Fixed","Fixed",(AE$70)))</f>
        <v>8</v>
      </c>
      <c r="AF82" s="14">
        <f t="shared" si="68"/>
        <v>0.18</v>
      </c>
      <c r="AH82" s="93">
        <f>INDEX(CH_Input!$C$49:$AL$61,MATCH($A82,CH_Input!$A$49:$A$61,0),MATCH(AH$61,CH_Input!$C$48:$AL$48,0))</f>
        <v>2.2700000000000001E-2</v>
      </c>
      <c r="AI82" s="23">
        <f>IF(VLOOKUP($A82,CH_Input!$A$49:$B$61,2,FALSE)="Percentage",AJ$70,IF(VLOOKUP($A82,CH_Input!$A$49:$B$61,2,FALSE)="Fixed","Fixed",(AI$70)))</f>
        <v>8</v>
      </c>
      <c r="AJ82" s="14">
        <f t="shared" si="69"/>
        <v>0.18</v>
      </c>
      <c r="AL82" s="93">
        <f>INDEX(CH_Input!$C$49:$AL$61,MATCH($A82,CH_Input!$A$49:$A$61,0),MATCH(AL$61,CH_Input!$C$48:$AL$48,0))</f>
        <v>0</v>
      </c>
      <c r="AM82" s="23">
        <f>IF(VLOOKUP($A82,CH_Input!$A$49:$B$61,2,FALSE)="Percentage",AN$70,IF(VLOOKUP($A82,CH_Input!$A$49:$B$61,2,FALSE)="Fixed","Fixed",(AM$70)))</f>
        <v>8</v>
      </c>
      <c r="AN82" s="14">
        <f t="shared" si="70"/>
        <v>0</v>
      </c>
      <c r="AP82" s="93">
        <f>INDEX(CH_Input!$C$49:$AL$61,MATCH($A82,CH_Input!$A$49:$A$61,0),MATCH(AP$61,CH_Input!$C$48:$AL$48,0))</f>
        <v>0</v>
      </c>
      <c r="AQ82" s="23">
        <f>IF(VLOOKUP($A82,CH_Input!$A$49:$B$61,2,FALSE)="Percentage",AR$70,IF(VLOOKUP($A82,CH_Input!$A$49:$B$61,2,FALSE)="Fixed","Fixed",(AQ$70)))</f>
        <v>8</v>
      </c>
      <c r="AR82" s="14">
        <f t="shared" si="71"/>
        <v>0</v>
      </c>
      <c r="AS82" s="6"/>
      <c r="AT82" s="93">
        <f>INDEX(CH_Input!$C$49:$AL$61,MATCH($A82,CH_Input!$A$49:$A$61,0),MATCH(AT$61,CH_Input!$C$48:$AL$48,0))</f>
        <v>0</v>
      </c>
      <c r="AU82" s="23">
        <f>IF(VLOOKUP($A82,CH_Input!$A$49:$B$61,2,FALSE)="Percentage",AV$70,IF(VLOOKUP($A82,CH_Input!$A$49:$B$61,2,FALSE)="Fixed","Fixed",(AU$70)))</f>
        <v>8</v>
      </c>
      <c r="AV82" s="14">
        <f t="shared" si="72"/>
        <v>0</v>
      </c>
    </row>
    <row r="83" spans="1:48" x14ac:dyDescent="0.25">
      <c r="A83" s="28" t="str">
        <f>CH_Input!$A59</f>
        <v>DRMA</v>
      </c>
      <c r="B83" s="93">
        <f>INDEX(CH_Input!$C$49:$AL$61,MATCH($A83,CH_Input!$A$49:$A$61,0),MATCH(B$61,CH_Input!$C$48:$AL$48,0))</f>
        <v>0</v>
      </c>
      <c r="C83" s="23">
        <f>IF(VLOOKUP($A83,CH_Input!$A$49:$B$61,2,FALSE)="Percentage",D$70,IF(VLOOKUP($A83,CH_Input!$A$49:$B$61,2,FALSE)="Fixed","Fixed",(C$70)))</f>
        <v>8</v>
      </c>
      <c r="D83" s="14">
        <f t="shared" si="61"/>
        <v>0</v>
      </c>
      <c r="F83" s="93">
        <f>INDEX(CH_Input!$C$49:$AL$61,MATCH($A83,CH_Input!$A$49:$A$61,0),MATCH(F$61,CH_Input!$C$48:$AL$48,0))</f>
        <v>0</v>
      </c>
      <c r="G83" s="23">
        <f>IF(VLOOKUP($A83,CH_Input!$A$49:$B$61,2,FALSE)="Percentage",H$70,IF(VLOOKUP($A83,CH_Input!$A$49:$B$61,2,FALSE)="Fixed","Fixed",(G$70)))</f>
        <v>8</v>
      </c>
      <c r="H83" s="14">
        <f t="shared" si="62"/>
        <v>0</v>
      </c>
      <c r="J83" s="93">
        <f>INDEX(CH_Input!$C$49:$AL$61,MATCH($A83,CH_Input!$A$49:$A$61,0),MATCH(J$61,CH_Input!$C$48:$AL$48,0))</f>
        <v>0</v>
      </c>
      <c r="K83" s="23">
        <f>IF(VLOOKUP($A83,CH_Input!$A$49:$B$61,2,FALSE)="Percentage",L$70,IF(VLOOKUP($A83,CH_Input!$A$49:$B$61,2,FALSE)="Fixed","Fixed",(K$70)))</f>
        <v>8</v>
      </c>
      <c r="L83" s="14">
        <f t="shared" si="63"/>
        <v>0</v>
      </c>
      <c r="N83" s="93">
        <f>INDEX(CH_Input!$C$49:$AL$61,MATCH($A83,CH_Input!$A$49:$A$61,0),MATCH(N$61,CH_Input!$C$48:$AL$48,0))</f>
        <v>3.6799999999999999E-2</v>
      </c>
      <c r="O83" s="23">
        <f>IF(VLOOKUP($A83,CH_Input!$A$49:$B$61,2,FALSE)="Percentage",P$70,IF(VLOOKUP($A83,CH_Input!$A$49:$B$61,2,FALSE)="Fixed","Fixed",(O$70)))</f>
        <v>8</v>
      </c>
      <c r="P83" s="14">
        <f t="shared" si="64"/>
        <v>0.28999999999999998</v>
      </c>
      <c r="R83" s="93">
        <f>INDEX(CH_Input!$C$49:$AL$61,MATCH($A83,CH_Input!$A$49:$A$61,0),MATCH(R$61,CH_Input!$C$48:$AL$48,0))</f>
        <v>3.6799999999999999E-2</v>
      </c>
      <c r="S83" s="23">
        <f>IF(VLOOKUP($A83,CH_Input!$A$49:$B$61,2,FALSE)="Percentage",T$70,IF(VLOOKUP($A83,CH_Input!$A$49:$B$61,2,FALSE)="Fixed","Fixed",(S$70)))</f>
        <v>8</v>
      </c>
      <c r="T83" s="14">
        <f t="shared" si="65"/>
        <v>0.28999999999999998</v>
      </c>
      <c r="V83" s="93">
        <f>INDEX(CH_Input!$C$49:$AL$61,MATCH($A83,CH_Input!$A$49:$A$61,0),MATCH(V$61,CH_Input!$C$48:$AL$48,0))</f>
        <v>3.6799999999999999E-2</v>
      </c>
      <c r="W83" s="23">
        <f>IF(VLOOKUP($A83,CH_Input!$A$49:$B$61,2,FALSE)="Percentage",X$70,IF(VLOOKUP($A83,CH_Input!$A$49:$B$61,2,FALSE)="Fixed","Fixed",(W$70)))</f>
        <v>8</v>
      </c>
      <c r="X83" s="14">
        <f t="shared" si="66"/>
        <v>0.28999999999999998</v>
      </c>
      <c r="Z83" s="93">
        <f>INDEX(CH_Input!$C$49:$AL$61,MATCH($A83,CH_Input!$A$49:$A$61,0),MATCH(Z$61,CH_Input!$C$48:$AL$48,0))</f>
        <v>3.6799999999999999E-2</v>
      </c>
      <c r="AA83" s="23">
        <f>IF(VLOOKUP($A83,CH_Input!$A$49:$B$61,2,FALSE)="Percentage",AB$70,IF(VLOOKUP($A83,CH_Input!$A$49:$B$61,2,FALSE)="Fixed","Fixed",(AA$70)))</f>
        <v>8</v>
      </c>
      <c r="AB83" s="14">
        <f t="shared" si="67"/>
        <v>0.28999999999999998</v>
      </c>
      <c r="AD83" s="93">
        <f>INDEX(CH_Input!$C$49:$AL$61,MATCH($A83,CH_Input!$A$49:$A$61,0),MATCH(AD$61,CH_Input!$C$48:$AL$48,0))</f>
        <v>3.6799999999999999E-2</v>
      </c>
      <c r="AE83" s="23">
        <f>IF(VLOOKUP($A83,CH_Input!$A$49:$B$61,2,FALSE)="Percentage",AF$70,IF(VLOOKUP($A83,CH_Input!$A$49:$B$61,2,FALSE)="Fixed","Fixed",(AE$70)))</f>
        <v>8</v>
      </c>
      <c r="AF83" s="14">
        <f t="shared" si="68"/>
        <v>0.28999999999999998</v>
      </c>
      <c r="AH83" s="93">
        <f>INDEX(CH_Input!$C$49:$AL$61,MATCH($A83,CH_Input!$A$49:$A$61,0),MATCH(AH$61,CH_Input!$C$48:$AL$48,0))</f>
        <v>3.6799999999999999E-2</v>
      </c>
      <c r="AI83" s="23">
        <f>IF(VLOOKUP($A83,CH_Input!$A$49:$B$61,2,FALSE)="Percentage",AJ$70,IF(VLOOKUP($A83,CH_Input!$A$49:$B$61,2,FALSE)="Fixed","Fixed",(AI$70)))</f>
        <v>8</v>
      </c>
      <c r="AJ83" s="14">
        <f t="shared" si="69"/>
        <v>0.28999999999999998</v>
      </c>
      <c r="AL83" s="93">
        <f>INDEX(CH_Input!$C$49:$AL$61,MATCH($A83,CH_Input!$A$49:$A$61,0),MATCH(AL$61,CH_Input!$C$48:$AL$48,0))</f>
        <v>3.6799999999999999E-2</v>
      </c>
      <c r="AM83" s="23">
        <f>IF(VLOOKUP($A83,CH_Input!$A$49:$B$61,2,FALSE)="Percentage",AN$70,IF(VLOOKUP($A83,CH_Input!$A$49:$B$61,2,FALSE)="Fixed","Fixed",(AM$70)))</f>
        <v>8</v>
      </c>
      <c r="AN83" s="14">
        <f t="shared" si="70"/>
        <v>0.28999999999999998</v>
      </c>
      <c r="AP83" s="93">
        <f>INDEX(CH_Input!$C$49:$AL$61,MATCH($A83,CH_Input!$A$49:$A$61,0),MATCH(AP$61,CH_Input!$C$48:$AL$48,0))</f>
        <v>3.6799999999999999E-2</v>
      </c>
      <c r="AQ83" s="23">
        <f>IF(VLOOKUP($A83,CH_Input!$A$49:$B$61,2,FALSE)="Percentage",AR$70,IF(VLOOKUP($A83,CH_Input!$A$49:$B$61,2,FALSE)="Fixed","Fixed",(AQ$70)))</f>
        <v>8</v>
      </c>
      <c r="AR83" s="14">
        <f t="shared" si="71"/>
        <v>0.28999999999999998</v>
      </c>
      <c r="AS83" s="6"/>
      <c r="AT83" s="93">
        <f>INDEX(CH_Input!$C$49:$AL$61,MATCH($A83,CH_Input!$A$49:$A$61,0),MATCH(AT$61,CH_Input!$C$48:$AL$48,0))</f>
        <v>3.6799999999999999E-2</v>
      </c>
      <c r="AU83" s="23">
        <f>IF(VLOOKUP($A83,CH_Input!$A$49:$B$61,2,FALSE)="Percentage",AV$70,IF(VLOOKUP($A83,CH_Input!$A$49:$B$61,2,FALSE)="Fixed","Fixed",(AU$70)))</f>
        <v>8</v>
      </c>
      <c r="AV83" s="14">
        <f t="shared" si="72"/>
        <v>0.28999999999999998</v>
      </c>
    </row>
    <row r="84" spans="1:48" x14ac:dyDescent="0.25">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25">
      <c r="A85" s="28" t="str">
        <f>CH_Input!$A61</f>
        <v>Reserved</v>
      </c>
      <c r="B85" s="93">
        <f>INDEX(CH_Input!$C$49:$AL$61,MATCH($A85,CH_Input!$A$49:$A$61,0),MATCH(B$61,CH_Input!$C$48:$AL$48,0))</f>
        <v>0</v>
      </c>
      <c r="C85" s="23">
        <f>IF(VLOOKUP($A85,CH_Input!$A$49:$B$61,2,FALSE)="Percentage",D$70,IF(VLOOKUP($A85,CH_Input!$A$49:$B$61,2,FALSE)="Fixed","Fixed",(C$70)))</f>
        <v>8</v>
      </c>
      <c r="D85" s="14">
        <f t="shared" si="61"/>
        <v>0</v>
      </c>
      <c r="F85" s="93">
        <f>INDEX(CH_Input!$C$49:$AL$61,MATCH($A85,CH_Input!$A$49:$A$61,0),MATCH(F$61,CH_Input!$C$48:$AL$48,0))</f>
        <v>0</v>
      </c>
      <c r="G85" s="23">
        <f>IF(VLOOKUP($A85,CH_Input!$A$49:$B$61,2,FALSE)="Percentage",H$70,IF(VLOOKUP($A85,CH_Input!$A$49:$B$61,2,FALSE)="Fixed","Fixed",(G$70)))</f>
        <v>8</v>
      </c>
      <c r="H85" s="14">
        <f t="shared" si="62"/>
        <v>0</v>
      </c>
      <c r="J85" s="93">
        <f>INDEX(CH_Input!$C$49:$AL$61,MATCH($A85,CH_Input!$A$49:$A$61,0),MATCH(J$61,CH_Input!$C$48:$AL$48,0))</f>
        <v>0</v>
      </c>
      <c r="K85" s="23">
        <f>IF(VLOOKUP($A85,CH_Input!$A$49:$B$61,2,FALSE)="Percentage",L$70,IF(VLOOKUP($A85,CH_Input!$A$49:$B$61,2,FALSE)="Fixed","Fixed",(K$70)))</f>
        <v>8</v>
      </c>
      <c r="L85" s="14">
        <f t="shared" si="63"/>
        <v>0</v>
      </c>
      <c r="N85" s="93">
        <f>INDEX(CH_Input!$C$49:$AL$61,MATCH($A85,CH_Input!$A$49:$A$61,0),MATCH(N$61,CH_Input!$C$48:$AL$48,0))</f>
        <v>0</v>
      </c>
      <c r="O85" s="23">
        <f>IF(VLOOKUP($A85,CH_Input!$A$49:$B$61,2,FALSE)="Percentage",P$70,IF(VLOOKUP($A85,CH_Input!$A$49:$B$61,2,FALSE)="Fixed","Fixed",(O$70)))</f>
        <v>8</v>
      </c>
      <c r="P85" s="14">
        <f t="shared" si="64"/>
        <v>0</v>
      </c>
      <c r="R85" s="93">
        <f>INDEX(CH_Input!$C$49:$AL$61,MATCH($A85,CH_Input!$A$49:$A$61,0),MATCH(R$61,CH_Input!$C$48:$AL$48,0))</f>
        <v>0</v>
      </c>
      <c r="S85" s="23">
        <f>IF(VLOOKUP($A85,CH_Input!$A$49:$B$61,2,FALSE)="Percentage",T$70,IF(VLOOKUP($A85,CH_Input!$A$49:$B$61,2,FALSE)="Fixed","Fixed",(S$70)))</f>
        <v>8</v>
      </c>
      <c r="T85" s="14">
        <f t="shared" si="65"/>
        <v>0</v>
      </c>
      <c r="V85" s="93">
        <f>INDEX(CH_Input!$C$49:$AL$61,MATCH($A85,CH_Input!$A$49:$A$61,0),MATCH(V$61,CH_Input!$C$48:$AL$48,0))</f>
        <v>0</v>
      </c>
      <c r="W85" s="23">
        <f>IF(VLOOKUP($A85,CH_Input!$A$49:$B$61,2,FALSE)="Percentage",X$70,IF(VLOOKUP($A85,CH_Input!$A$49:$B$61,2,FALSE)="Fixed","Fixed",(W$70)))</f>
        <v>8</v>
      </c>
      <c r="X85" s="14">
        <f t="shared" si="66"/>
        <v>0</v>
      </c>
      <c r="Z85" s="93">
        <f>INDEX(CH_Input!$C$49:$AL$61,MATCH($A85,CH_Input!$A$49:$A$61,0),MATCH(Z$61,CH_Input!$C$48:$AL$48,0))</f>
        <v>0</v>
      </c>
      <c r="AA85" s="23">
        <f>IF(VLOOKUP($A85,CH_Input!$A$49:$B$61,2,FALSE)="Percentage",AB$70,IF(VLOOKUP($A85,CH_Input!$A$49:$B$61,2,FALSE)="Fixed","Fixed",(AA$70)))</f>
        <v>8</v>
      </c>
      <c r="AB85" s="14">
        <f t="shared" si="67"/>
        <v>0</v>
      </c>
      <c r="AD85" s="93">
        <f>INDEX(CH_Input!$C$49:$AL$61,MATCH($A85,CH_Input!$A$49:$A$61,0),MATCH(AD$61,CH_Input!$C$48:$AL$48,0))</f>
        <v>0</v>
      </c>
      <c r="AE85" s="23">
        <f>IF(VLOOKUP($A85,CH_Input!$A$49:$B$61,2,FALSE)="Percentage",AF$70,IF(VLOOKUP($A85,CH_Input!$A$49:$B$61,2,FALSE)="Fixed","Fixed",(AE$70)))</f>
        <v>8</v>
      </c>
      <c r="AF85" s="14">
        <f t="shared" si="68"/>
        <v>0</v>
      </c>
      <c r="AH85" s="93">
        <f>INDEX(CH_Input!$C$49:$AL$61,MATCH($A85,CH_Input!$A$49:$A$61,0),MATCH(AH$61,CH_Input!$C$48:$AL$48,0))</f>
        <v>0</v>
      </c>
      <c r="AI85" s="23">
        <f>IF(VLOOKUP($A85,CH_Input!$A$49:$B$61,2,FALSE)="Percentage",AJ$70,IF(VLOOKUP($A85,CH_Input!$A$49:$B$61,2,FALSE)="Fixed","Fixed",(AI$70)))</f>
        <v>8</v>
      </c>
      <c r="AJ85" s="14">
        <f t="shared" si="69"/>
        <v>0</v>
      </c>
      <c r="AL85" s="93">
        <f>INDEX(CH_Input!$C$49:$AL$61,MATCH($A85,CH_Input!$A$49:$A$61,0),MATCH(AL$61,CH_Input!$C$48:$AL$48,0))</f>
        <v>0</v>
      </c>
      <c r="AM85" s="23">
        <f>IF(VLOOKUP($A85,CH_Input!$A$49:$B$61,2,FALSE)="Percentage",AN$70,IF(VLOOKUP($A85,CH_Input!$A$49:$B$61,2,FALSE)="Fixed","Fixed",(AM$70)))</f>
        <v>8</v>
      </c>
      <c r="AN85" s="14">
        <f t="shared" si="70"/>
        <v>0</v>
      </c>
      <c r="AP85" s="93">
        <f>INDEX(CH_Input!$C$49:$AL$61,MATCH($A85,CH_Input!$A$49:$A$61,0),MATCH(AP$61,CH_Input!$C$48:$AL$48,0))</f>
        <v>0</v>
      </c>
      <c r="AQ85" s="23">
        <f>IF(VLOOKUP($A85,CH_Input!$A$49:$B$61,2,FALSE)="Percentage",AR$70,IF(VLOOKUP($A85,CH_Input!$A$49:$B$61,2,FALSE)="Fixed","Fixed",(AQ$70)))</f>
        <v>8</v>
      </c>
      <c r="AR85" s="14">
        <f t="shared" si="71"/>
        <v>0</v>
      </c>
      <c r="AS85" s="6"/>
      <c r="AT85" s="93">
        <f>INDEX(CH_Input!$C$49:$AL$61,MATCH($A85,CH_Input!$A$49:$A$61,0),MATCH(AT$61,CH_Input!$C$48:$AL$48,0))</f>
        <v>0</v>
      </c>
      <c r="AU85" s="23">
        <f>IF(VLOOKUP($A85,CH_Input!$A$49:$B$61,2,FALSE)="Percentage",AV$70,IF(VLOOKUP($A85,CH_Input!$A$49:$B$61,2,FALSE)="Fixed","Fixed",(AU$70)))</f>
        <v>8</v>
      </c>
      <c r="AV85" s="14">
        <f t="shared" si="72"/>
        <v>0</v>
      </c>
    </row>
    <row r="86" spans="1:48" x14ac:dyDescent="0.25">
      <c r="A86" t="s">
        <v>25</v>
      </c>
      <c r="B86" s="13"/>
      <c r="D86" s="19">
        <f>SUM(D73:D85)</f>
        <v>-16.68</v>
      </c>
      <c r="F86" s="13"/>
      <c r="H86" s="19">
        <f>SUM(H73:H85)</f>
        <v>-16.68</v>
      </c>
      <c r="J86" s="13"/>
      <c r="L86" s="19">
        <f>SUM(L73:L85)</f>
        <v>-16.68</v>
      </c>
      <c r="N86" s="13"/>
      <c r="P86" s="19">
        <f>SUM(P73:P85)</f>
        <v>-16.39</v>
      </c>
      <c r="R86" s="13"/>
      <c r="T86" s="19">
        <f>SUM(T73:T85)</f>
        <v>-16.39</v>
      </c>
      <c r="V86" s="13"/>
      <c r="X86" s="19">
        <f>SUM(X73:X85)</f>
        <v>-16.39</v>
      </c>
      <c r="Z86" s="13"/>
      <c r="AB86" s="19">
        <f>SUM(AB73:AB85)</f>
        <v>-16.39</v>
      </c>
      <c r="AD86" s="13"/>
      <c r="AF86" s="19">
        <f>SUM(AF73:AF85)</f>
        <v>-16.39</v>
      </c>
      <c r="AH86" s="13"/>
      <c r="AJ86" s="19">
        <f>SUM(AJ73:AJ85)</f>
        <v>-16.39</v>
      </c>
      <c r="AL86" s="13"/>
      <c r="AN86" s="19">
        <f>SUM(AN73:AN85)</f>
        <v>-10.55</v>
      </c>
      <c r="AP86" s="13"/>
      <c r="AR86" s="19">
        <f>SUM(AR73:AR85)</f>
        <v>-10.55</v>
      </c>
      <c r="AS86" s="13"/>
      <c r="AU86" s="19">
        <f>SUM(AU73:AU85)</f>
        <v>101.91</v>
      </c>
      <c r="AV86" s="19">
        <f>SUM(AV73:AV85)</f>
        <v>-10.55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13.23</v>
      </c>
      <c r="D89" s="14">
        <f>ROUND(B89*C89,2)</f>
        <v>0.09</v>
      </c>
      <c r="F89" s="22" cm="1">
        <f t="array" ref="F89">SUMPRODUCT(($A89=CH_Input!$A$64:$A$69)*(F$13=CH_Input!$B$63:$BI$63)*(CH_Input!$B$64:$BI$69))</f>
        <v>6.7999999999999996E-3</v>
      </c>
      <c r="G89" s="6">
        <f>H86+H70</f>
        <v>13.23</v>
      </c>
      <c r="H89" s="14">
        <f>ROUND(F89*G89,2)</f>
        <v>0.09</v>
      </c>
      <c r="J89" s="22" cm="1">
        <f t="array" ref="J89">SUMPRODUCT(($A89=CH_Input!$A$64:$A$69)*(J$13=CH_Input!$B$63:$BI$63)*(CH_Input!$B$64:$BI$69))</f>
        <v>6.7999999999999996E-3</v>
      </c>
      <c r="K89" s="6">
        <f>L86+L70</f>
        <v>13.23</v>
      </c>
      <c r="L89" s="14">
        <f>ROUND(J89*K89,2)</f>
        <v>0.09</v>
      </c>
      <c r="N89" s="22" cm="1">
        <f t="array" ref="N89">SUMPRODUCT(($A89=CH_Input!$A$64:$A$69)*(N$13=CH_Input!$B$63:$BI$63)*(CH_Input!$B$64:$BI$69))</f>
        <v>6.7999999999999996E-3</v>
      </c>
      <c r="O89" s="6">
        <f>P86+P70</f>
        <v>13.52</v>
      </c>
      <c r="P89" s="14">
        <f>ROUND(N89*O89,2)</f>
        <v>0.09</v>
      </c>
      <c r="R89" s="22" cm="1">
        <f t="array" ref="R89">SUMPRODUCT(($A89=CH_Input!$A$64:$A$69)*(R$13=CH_Input!$B$63:$BI$63)*(CH_Input!$B$64:$BI$69))</f>
        <v>6.7999999999999996E-3</v>
      </c>
      <c r="S89" s="6">
        <f>T86+T70</f>
        <v>13.52</v>
      </c>
      <c r="T89" s="14">
        <f>ROUND(R89*S89,2)</f>
        <v>0.09</v>
      </c>
      <c r="V89" s="22" cm="1">
        <f t="array" ref="V89">SUMPRODUCT(($A89=CH_Input!$A$64:$A$69)*(V$13=CH_Input!$B$63:$BI$63)*(CH_Input!$B$64:$BI$69))</f>
        <v>6.7999999999999996E-3</v>
      </c>
      <c r="W89" s="6">
        <f>X86+X70</f>
        <v>13.52</v>
      </c>
      <c r="X89" s="14">
        <f>ROUND(V89*W89,2)</f>
        <v>0.09</v>
      </c>
      <c r="Z89" s="22" cm="1">
        <f t="array" ref="Z89">SUMPRODUCT(($A89=CH_Input!$A$64:$A$69)*(Z$13=CH_Input!$B$63:$BI$63)*(CH_Input!$B$64:$BI$69))</f>
        <v>6.7999999999999996E-3</v>
      </c>
      <c r="AA89" s="6">
        <f>AB86+AB70</f>
        <v>13.52</v>
      </c>
      <c r="AB89" s="14">
        <f>ROUND(Z89*AA89,2)</f>
        <v>0.09</v>
      </c>
      <c r="AD89" s="22" cm="1">
        <f t="array" ref="AD89">SUMPRODUCT(($A89=CH_Input!$A$64:$A$69)*(AD$13=CH_Input!$B$63:$BI$63)*(CH_Input!$B$64:$BI$69))</f>
        <v>6.7999999999999996E-3</v>
      </c>
      <c r="AE89" s="6">
        <f>AF86+AF70</f>
        <v>13.52</v>
      </c>
      <c r="AF89" s="14">
        <f>ROUND(AD89*AE89,2)</f>
        <v>0.09</v>
      </c>
      <c r="AH89" s="22" cm="1">
        <f t="array" ref="AH89">SUMPRODUCT(($A89=CH_Input!$A$64:$A$69)*(AH$13=CH_Input!$B$63:$BI$63)*(CH_Input!$B$64:$BI$69))</f>
        <v>6.7999999999999996E-3</v>
      </c>
      <c r="AI89" s="6">
        <f>AJ86+AJ70</f>
        <v>13.52</v>
      </c>
      <c r="AJ89" s="14">
        <f>ROUND(AH89*AI89,2)</f>
        <v>0.09</v>
      </c>
      <c r="AL89" s="22" cm="1">
        <f t="array" ref="AL89">SUMPRODUCT(($A89=CH_Input!$A$64:$A$69)*(AL$13=CH_Input!$B$63:$BI$63)*(CH_Input!$B$64:$BI$69))</f>
        <v>6.7999999999999996E-3</v>
      </c>
      <c r="AM89" s="6">
        <f>AN86+AN70</f>
        <v>19.36</v>
      </c>
      <c r="AN89" s="14">
        <f>ROUND(AL89*AM89,2)</f>
        <v>0.13</v>
      </c>
      <c r="AP89" s="22" cm="1">
        <f t="array" ref="AP89">SUMPRODUCT(($A89=CH_Input!$A$64:$A$69)*(AP$13=CH_Input!$B$63:$BI$63)*(CH_Input!$B$64:$BI$69))</f>
        <v>6.7999999999999996E-3</v>
      </c>
      <c r="AQ89" s="6">
        <f>AR86+AR70</f>
        <v>19.36</v>
      </c>
      <c r="AR89" s="14">
        <f>ROUND(AP89*AQ89,2)</f>
        <v>0.13</v>
      </c>
      <c r="AS89" s="6"/>
      <c r="AT89" s="22" cm="1">
        <f t="array" ref="AT89">SUMPRODUCT(($A89=CH_Input!$A$64:$A$69)*(AT$13=CH_Input!$B$63:$BI$63)*(CH_Input!$B$64:$BI$69))</f>
        <v>6.7999999999999996E-3</v>
      </c>
      <c r="AU89" s="6">
        <f>AV86+AV70</f>
        <v>19.36</v>
      </c>
      <c r="AV89" s="14">
        <f>ROUND(AT89*AU89,2)</f>
        <v>0.13</v>
      </c>
    </row>
    <row r="90" spans="1:48" ht="14.45" customHeight="1" x14ac:dyDescent="0.25">
      <c r="A90">
        <f>+CH_Input!A109</f>
        <v>0</v>
      </c>
      <c r="B90" s="22" cm="1">
        <f t="array" ref="B90">SUMPRODUCT(($A90=CH_Input!$A$64:$A$69)*(B$13=CH_Input!$B$63:$BI$63)*(CH_Input!$B$64:$BI$69))</f>
        <v>0</v>
      </c>
      <c r="C90" s="6">
        <f>C89</f>
        <v>13.23</v>
      </c>
      <c r="D90" s="14">
        <f t="shared" ref="D90:D93" si="73">ROUND(B90*C90,2)</f>
        <v>0</v>
      </c>
      <c r="F90" s="22" cm="1">
        <f t="array" ref="F90">SUMPRODUCT(($A90=CH_Input!$A$64:$A$69)*(F$13=CH_Input!$B$63:$BI$63)*(CH_Input!$B$64:$BI$69))</f>
        <v>0</v>
      </c>
      <c r="G90" s="6">
        <f>G89</f>
        <v>13.23</v>
      </c>
      <c r="H90" s="14">
        <f t="shared" ref="H90:H94" si="74">ROUND(F90*G90,2)</f>
        <v>0</v>
      </c>
      <c r="J90" s="22" cm="1">
        <f t="array" ref="J90">SUMPRODUCT(($A90=CH_Input!$A$64:$A$69)*(J$13=CH_Input!$B$63:$BI$63)*(CH_Input!$B$64:$BI$69))</f>
        <v>0</v>
      </c>
      <c r="K90" s="6">
        <f>K89</f>
        <v>13.23</v>
      </c>
      <c r="L90" s="14">
        <f t="shared" ref="L90:L94" si="75">ROUND(J90*K90,2)</f>
        <v>0</v>
      </c>
      <c r="N90" s="22" cm="1">
        <f t="array" ref="N90">SUMPRODUCT(($A90=CH_Input!$A$64:$A$69)*(N$13=CH_Input!$B$63:$BI$63)*(CH_Input!$B$64:$BI$69))</f>
        <v>0</v>
      </c>
      <c r="O90" s="6">
        <f>O89</f>
        <v>13.52</v>
      </c>
      <c r="P90" s="14">
        <f t="shared" ref="P90:P94" si="76">ROUND(N90*O90,2)</f>
        <v>0</v>
      </c>
      <c r="R90" s="22" cm="1">
        <f t="array" ref="R90">SUMPRODUCT(($A90=CH_Input!$A$64:$A$69)*(R$13=CH_Input!$B$63:$BI$63)*(CH_Input!$B$64:$BI$69))</f>
        <v>0</v>
      </c>
      <c r="S90" s="6">
        <f>S89</f>
        <v>13.52</v>
      </c>
      <c r="T90" s="14">
        <f t="shared" ref="T90:T94" si="77">ROUND(R90*S90,2)</f>
        <v>0</v>
      </c>
      <c r="V90" s="22" cm="1">
        <f t="array" ref="V90">SUMPRODUCT(($A90=CH_Input!$A$64:$A$69)*(V$13=CH_Input!$B$63:$BI$63)*(CH_Input!$B$64:$BI$69))</f>
        <v>0</v>
      </c>
      <c r="W90" s="6">
        <f>W89</f>
        <v>13.52</v>
      </c>
      <c r="X90" s="14">
        <f t="shared" ref="X90:X94" si="78">ROUND(V90*W90,2)</f>
        <v>0</v>
      </c>
      <c r="Z90" s="22" cm="1">
        <f t="array" ref="Z90">SUMPRODUCT(($A90=CH_Input!$A$64:$A$69)*(Z$13=CH_Input!$B$63:$BI$63)*(CH_Input!$B$64:$BI$69))</f>
        <v>0</v>
      </c>
      <c r="AA90" s="6">
        <f>AA89</f>
        <v>13.52</v>
      </c>
      <c r="AB90" s="14">
        <f t="shared" ref="AB90:AB94" si="79">ROUND(Z90*AA90,2)</f>
        <v>0</v>
      </c>
      <c r="AD90" s="22" cm="1">
        <f t="array" ref="AD90">SUMPRODUCT(($A90=CH_Input!$A$64:$A$69)*(AD$13=CH_Input!$B$63:$BI$63)*(CH_Input!$B$64:$BI$69))</f>
        <v>0</v>
      </c>
      <c r="AE90" s="6">
        <f>AE89</f>
        <v>13.52</v>
      </c>
      <c r="AF90" s="14">
        <f t="shared" ref="AF90:AF94" si="80">ROUND(AD90*AE90,2)</f>
        <v>0</v>
      </c>
      <c r="AH90" s="22" cm="1">
        <f t="array" ref="AH90">SUMPRODUCT(($A90=CH_Input!$A$64:$A$69)*(AH$13=CH_Input!$B$63:$BI$63)*(CH_Input!$B$64:$BI$69))</f>
        <v>0</v>
      </c>
      <c r="AI90" s="6">
        <f>AI89</f>
        <v>13.52</v>
      </c>
      <c r="AJ90" s="14">
        <f t="shared" ref="AJ90:AJ94" si="81">ROUND(AH90*AI90,2)</f>
        <v>0</v>
      </c>
      <c r="AL90" s="22" cm="1">
        <f t="array" ref="AL90">SUMPRODUCT(($A90=CH_Input!$A$64:$A$69)*(AL$13=CH_Input!$B$63:$BI$63)*(CH_Input!$B$64:$BI$69))</f>
        <v>0</v>
      </c>
      <c r="AM90" s="6">
        <f>AM89</f>
        <v>19.36</v>
      </c>
      <c r="AN90" s="14">
        <f t="shared" ref="AN90:AN94" si="82">ROUND(AL90*AM90,2)</f>
        <v>0</v>
      </c>
      <c r="AP90" s="22" cm="1">
        <f t="array" ref="AP90">SUMPRODUCT(($A90=CH_Input!$A$64:$A$69)*(AP$13=CH_Input!$B$63:$BI$63)*(CH_Input!$B$64:$BI$69))</f>
        <v>0</v>
      </c>
      <c r="AQ90" s="6">
        <f>AQ89</f>
        <v>19.36</v>
      </c>
      <c r="AR90" s="14">
        <f t="shared" ref="AR90:AR94" si="83">ROUND(AP90*AQ90,2)</f>
        <v>0</v>
      </c>
      <c r="AT90" s="22" cm="1">
        <f t="array" ref="AT90">SUMPRODUCT(($A90=CH_Input!$A$64:$A$69)*(AT$13=CH_Input!$B$63:$BI$63)*(CH_Input!$B$64:$BI$69))</f>
        <v>0</v>
      </c>
      <c r="AU90" s="6">
        <f>AU89</f>
        <v>19.36</v>
      </c>
      <c r="AV90" s="14">
        <f t="shared" ref="AV90:AV94" si="84">ROUND(AT90*AU90,2)</f>
        <v>0</v>
      </c>
    </row>
    <row r="91" spans="1:48" ht="14.45" customHeight="1" x14ac:dyDescent="0.25">
      <c r="A91">
        <f>+CH_Input!A110</f>
        <v>0</v>
      </c>
      <c r="B91" s="22" cm="1">
        <f t="array" ref="B91">SUMPRODUCT(($A91=CH_Input!$A$64:$A$69)*(B$13=CH_Input!$B$63:$BI$63)*(CH_Input!$B$64:$BI$69))</f>
        <v>0</v>
      </c>
      <c r="C91" s="6">
        <f t="shared" ref="C91:C94" si="85">C90</f>
        <v>13.23</v>
      </c>
      <c r="D91" s="14">
        <f t="shared" si="73"/>
        <v>0</v>
      </c>
      <c r="F91" s="22" cm="1">
        <f t="array" ref="F91">SUMPRODUCT(($A91=CH_Input!$A$64:$A$69)*(F$13=CH_Input!$B$63:$BI$63)*(CH_Input!$B$64:$BI$69))</f>
        <v>0</v>
      </c>
      <c r="G91" s="6">
        <f t="shared" ref="G91:G94" si="86">G90</f>
        <v>13.23</v>
      </c>
      <c r="H91" s="14">
        <f t="shared" si="74"/>
        <v>0</v>
      </c>
      <c r="J91" s="22" cm="1">
        <f t="array" ref="J91">SUMPRODUCT(($A91=CH_Input!$A$64:$A$69)*(J$13=CH_Input!$B$63:$BI$63)*(CH_Input!$B$64:$BI$69))</f>
        <v>0</v>
      </c>
      <c r="K91" s="6">
        <f t="shared" ref="K91:K94" si="87">K90</f>
        <v>13.23</v>
      </c>
      <c r="L91" s="14">
        <f t="shared" si="75"/>
        <v>0</v>
      </c>
      <c r="N91" s="22" cm="1">
        <f t="array" ref="N91">SUMPRODUCT(($A91=CH_Input!$A$64:$A$69)*(N$13=CH_Input!$B$63:$BI$63)*(CH_Input!$B$64:$BI$69))</f>
        <v>0</v>
      </c>
      <c r="O91" s="6">
        <f t="shared" ref="O91:O94" si="88">O90</f>
        <v>13.52</v>
      </c>
      <c r="P91" s="14">
        <f t="shared" si="76"/>
        <v>0</v>
      </c>
      <c r="R91" s="22" cm="1">
        <f t="array" ref="R91">SUMPRODUCT(($A91=CH_Input!$A$64:$A$69)*(R$13=CH_Input!$B$63:$BI$63)*(CH_Input!$B$64:$BI$69))</f>
        <v>0</v>
      </c>
      <c r="S91" s="6">
        <f t="shared" ref="S91:S94" si="89">S90</f>
        <v>13.52</v>
      </c>
      <c r="T91" s="14">
        <f t="shared" si="77"/>
        <v>0</v>
      </c>
      <c r="V91" s="22" cm="1">
        <f t="array" ref="V91">SUMPRODUCT(($A91=CH_Input!$A$64:$A$69)*(V$13=CH_Input!$B$63:$BI$63)*(CH_Input!$B$64:$BI$69))</f>
        <v>0</v>
      </c>
      <c r="W91" s="6">
        <f t="shared" ref="W91:W94" si="90">W90</f>
        <v>13.52</v>
      </c>
      <c r="X91" s="14">
        <f t="shared" si="78"/>
        <v>0</v>
      </c>
      <c r="Z91" s="22" cm="1">
        <f t="array" ref="Z91">SUMPRODUCT(($A91=CH_Input!$A$64:$A$69)*(Z$13=CH_Input!$B$63:$BI$63)*(CH_Input!$B$64:$BI$69))</f>
        <v>0</v>
      </c>
      <c r="AA91" s="6">
        <f t="shared" ref="AA91:AA94" si="91">AA90</f>
        <v>13.52</v>
      </c>
      <c r="AB91" s="14">
        <f t="shared" si="79"/>
        <v>0</v>
      </c>
      <c r="AD91" s="22" cm="1">
        <f t="array" ref="AD91">SUMPRODUCT(($A91=CH_Input!$A$64:$A$69)*(AD$13=CH_Input!$B$63:$BI$63)*(CH_Input!$B$64:$BI$69))</f>
        <v>0</v>
      </c>
      <c r="AE91" s="6">
        <f t="shared" ref="AE91:AE94" si="92">AE90</f>
        <v>13.52</v>
      </c>
      <c r="AF91" s="14">
        <f t="shared" si="80"/>
        <v>0</v>
      </c>
      <c r="AH91" s="22" cm="1">
        <f t="array" ref="AH91">SUMPRODUCT(($A91=CH_Input!$A$64:$A$69)*(AH$13=CH_Input!$B$63:$BI$63)*(CH_Input!$B$64:$BI$69))</f>
        <v>0</v>
      </c>
      <c r="AI91" s="6">
        <f t="shared" ref="AI91:AI94" si="93">AI90</f>
        <v>13.52</v>
      </c>
      <c r="AJ91" s="14">
        <f t="shared" si="81"/>
        <v>0</v>
      </c>
      <c r="AL91" s="22" cm="1">
        <f t="array" ref="AL91">SUMPRODUCT(($A91=CH_Input!$A$64:$A$69)*(AL$13=CH_Input!$B$63:$BI$63)*(CH_Input!$B$64:$BI$69))</f>
        <v>0</v>
      </c>
      <c r="AM91" s="6">
        <f t="shared" ref="AM91:AM94" si="94">AM90</f>
        <v>19.36</v>
      </c>
      <c r="AN91" s="14">
        <f t="shared" si="82"/>
        <v>0</v>
      </c>
      <c r="AP91" s="22" cm="1">
        <f t="array" ref="AP91">SUMPRODUCT(($A91=CH_Input!$A$64:$A$69)*(AP$13=CH_Input!$B$63:$BI$63)*(CH_Input!$B$64:$BI$69))</f>
        <v>0</v>
      </c>
      <c r="AQ91" s="6">
        <f t="shared" ref="AQ91:AQ94" si="95">AQ90</f>
        <v>19.36</v>
      </c>
      <c r="AR91" s="14">
        <f t="shared" si="83"/>
        <v>0</v>
      </c>
      <c r="AT91" s="22" cm="1">
        <f t="array" ref="AT91">SUMPRODUCT(($A91=CH_Input!$A$64:$A$69)*(AT$13=CH_Input!$B$63:$BI$63)*(CH_Input!$B$64:$BI$69))</f>
        <v>0</v>
      </c>
      <c r="AU91" s="6">
        <f t="shared" ref="AU91:AU94" si="96">AU90</f>
        <v>19.36</v>
      </c>
      <c r="AV91" s="14">
        <f t="shared" si="84"/>
        <v>0</v>
      </c>
    </row>
    <row r="92" spans="1:48" ht="14.45" customHeight="1" x14ac:dyDescent="0.25">
      <c r="A92">
        <f>+CH_Input!A111</f>
        <v>0</v>
      </c>
      <c r="B92" s="22" cm="1">
        <f t="array" ref="B92">SUMPRODUCT(($A92=CH_Input!$A$64:$A$69)*(B$13=CH_Input!$B$63:$BI$63)*(CH_Input!$B$64:$BI$69))</f>
        <v>0</v>
      </c>
      <c r="C92" s="6">
        <f t="shared" si="85"/>
        <v>13.23</v>
      </c>
      <c r="D92" s="14">
        <f t="shared" si="73"/>
        <v>0</v>
      </c>
      <c r="F92" s="22" cm="1">
        <f t="array" ref="F92">SUMPRODUCT(($A92=CH_Input!$A$64:$A$69)*(F$13=CH_Input!$B$63:$BI$63)*(CH_Input!$B$64:$BI$69))</f>
        <v>0</v>
      </c>
      <c r="G92" s="6">
        <f t="shared" si="86"/>
        <v>13.23</v>
      </c>
      <c r="H92" s="14">
        <f t="shared" si="74"/>
        <v>0</v>
      </c>
      <c r="J92" s="22" cm="1">
        <f t="array" ref="J92">SUMPRODUCT(($A92=CH_Input!$A$64:$A$69)*(J$13=CH_Input!$B$63:$BI$63)*(CH_Input!$B$64:$BI$69))</f>
        <v>0</v>
      </c>
      <c r="K92" s="6">
        <f t="shared" si="87"/>
        <v>13.23</v>
      </c>
      <c r="L92" s="14">
        <f t="shared" si="75"/>
        <v>0</v>
      </c>
      <c r="N92" s="22" cm="1">
        <f t="array" ref="N92">SUMPRODUCT(($A92=CH_Input!$A$64:$A$69)*(N$13=CH_Input!$B$63:$BI$63)*(CH_Input!$B$64:$BI$69))</f>
        <v>0</v>
      </c>
      <c r="O92" s="6">
        <f t="shared" si="88"/>
        <v>13.52</v>
      </c>
      <c r="P92" s="14">
        <f t="shared" si="76"/>
        <v>0</v>
      </c>
      <c r="R92" s="22" cm="1">
        <f t="array" ref="R92">SUMPRODUCT(($A92=CH_Input!$A$64:$A$69)*(R$13=CH_Input!$B$63:$BI$63)*(CH_Input!$B$64:$BI$69))</f>
        <v>0</v>
      </c>
      <c r="S92" s="6">
        <f t="shared" si="89"/>
        <v>13.52</v>
      </c>
      <c r="T92" s="14">
        <f t="shared" si="77"/>
        <v>0</v>
      </c>
      <c r="V92" s="22" cm="1">
        <f t="array" ref="V92">SUMPRODUCT(($A92=CH_Input!$A$64:$A$69)*(V$13=CH_Input!$B$63:$BI$63)*(CH_Input!$B$64:$BI$69))</f>
        <v>0</v>
      </c>
      <c r="W92" s="6">
        <f t="shared" si="90"/>
        <v>13.52</v>
      </c>
      <c r="X92" s="14">
        <f t="shared" si="78"/>
        <v>0</v>
      </c>
      <c r="Z92" s="22" cm="1">
        <f t="array" ref="Z92">SUMPRODUCT(($A92=CH_Input!$A$64:$A$69)*(Z$13=CH_Input!$B$63:$BI$63)*(CH_Input!$B$64:$BI$69))</f>
        <v>0</v>
      </c>
      <c r="AA92" s="6">
        <f t="shared" si="91"/>
        <v>13.52</v>
      </c>
      <c r="AB92" s="14">
        <f t="shared" si="79"/>
        <v>0</v>
      </c>
      <c r="AD92" s="22" cm="1">
        <f t="array" ref="AD92">SUMPRODUCT(($A92=CH_Input!$A$64:$A$69)*(AD$13=CH_Input!$B$63:$BI$63)*(CH_Input!$B$64:$BI$69))</f>
        <v>0</v>
      </c>
      <c r="AE92" s="6">
        <f t="shared" si="92"/>
        <v>13.52</v>
      </c>
      <c r="AF92" s="14">
        <f t="shared" si="80"/>
        <v>0</v>
      </c>
      <c r="AH92" s="22" cm="1">
        <f t="array" ref="AH92">SUMPRODUCT(($A92=CH_Input!$A$64:$A$69)*(AH$13=CH_Input!$B$63:$BI$63)*(CH_Input!$B$64:$BI$69))</f>
        <v>0</v>
      </c>
      <c r="AI92" s="6">
        <f t="shared" si="93"/>
        <v>13.52</v>
      </c>
      <c r="AJ92" s="14">
        <f t="shared" si="81"/>
        <v>0</v>
      </c>
      <c r="AL92" s="22" cm="1">
        <f t="array" ref="AL92">SUMPRODUCT(($A92=CH_Input!$A$64:$A$69)*(AL$13=CH_Input!$B$63:$BI$63)*(CH_Input!$B$64:$BI$69))</f>
        <v>0</v>
      </c>
      <c r="AM92" s="6">
        <f t="shared" si="94"/>
        <v>19.36</v>
      </c>
      <c r="AN92" s="14">
        <f t="shared" si="82"/>
        <v>0</v>
      </c>
      <c r="AP92" s="22" cm="1">
        <f t="array" ref="AP92">SUMPRODUCT(($A92=CH_Input!$A$64:$A$69)*(AP$13=CH_Input!$B$63:$BI$63)*(CH_Input!$B$64:$BI$69))</f>
        <v>0</v>
      </c>
      <c r="AQ92" s="6">
        <f t="shared" si="95"/>
        <v>19.36</v>
      </c>
      <c r="AR92" s="14">
        <f t="shared" si="83"/>
        <v>0</v>
      </c>
      <c r="AT92" s="22" cm="1">
        <f t="array" ref="AT92">SUMPRODUCT(($A92=CH_Input!$A$64:$A$69)*(AT$13=CH_Input!$B$63:$BI$63)*(CH_Input!$B$64:$BI$69))</f>
        <v>0</v>
      </c>
      <c r="AU92" s="6">
        <f t="shared" si="96"/>
        <v>19.36</v>
      </c>
      <c r="AV92" s="14">
        <f t="shared" si="84"/>
        <v>0</v>
      </c>
    </row>
    <row r="93" spans="1:48" ht="14.45" customHeight="1" x14ac:dyDescent="0.25">
      <c r="A93">
        <f>+CH_Input!A112</f>
        <v>0</v>
      </c>
      <c r="B93" s="22" cm="1">
        <f t="array" ref="B93">SUMPRODUCT(($A93=CH_Input!$A$64:$A$69)*(B$13=CH_Input!$B$63:$BI$63)*(CH_Input!$B$64:$BI$69))</f>
        <v>0</v>
      </c>
      <c r="C93" s="6">
        <f t="shared" si="85"/>
        <v>13.23</v>
      </c>
      <c r="D93" s="14">
        <f t="shared" si="73"/>
        <v>0</v>
      </c>
      <c r="F93" s="22" cm="1">
        <f t="array" ref="F93">SUMPRODUCT(($A93=CH_Input!$A$64:$A$69)*(F$13=CH_Input!$B$63:$BI$63)*(CH_Input!$B$64:$BI$69))</f>
        <v>0</v>
      </c>
      <c r="G93" s="6">
        <f t="shared" si="86"/>
        <v>13.23</v>
      </c>
      <c r="H93" s="14">
        <f t="shared" si="74"/>
        <v>0</v>
      </c>
      <c r="J93" s="22" cm="1">
        <f t="array" ref="J93">SUMPRODUCT(($A93=CH_Input!$A$64:$A$69)*(J$13=CH_Input!$B$63:$BI$63)*(CH_Input!$B$64:$BI$69))</f>
        <v>0</v>
      </c>
      <c r="K93" s="6">
        <f t="shared" si="87"/>
        <v>13.23</v>
      </c>
      <c r="L93" s="14">
        <f t="shared" si="75"/>
        <v>0</v>
      </c>
      <c r="N93" s="22" cm="1">
        <f t="array" ref="N93">SUMPRODUCT(($A93=CH_Input!$A$64:$A$69)*(N$13=CH_Input!$B$63:$BI$63)*(CH_Input!$B$64:$BI$69))</f>
        <v>0</v>
      </c>
      <c r="O93" s="6">
        <f t="shared" si="88"/>
        <v>13.52</v>
      </c>
      <c r="P93" s="14">
        <f t="shared" si="76"/>
        <v>0</v>
      </c>
      <c r="R93" s="22" cm="1">
        <f t="array" ref="R93">SUMPRODUCT(($A93=CH_Input!$A$64:$A$69)*(R$13=CH_Input!$B$63:$BI$63)*(CH_Input!$B$64:$BI$69))</f>
        <v>0</v>
      </c>
      <c r="S93" s="6">
        <f t="shared" si="89"/>
        <v>13.52</v>
      </c>
      <c r="T93" s="14">
        <f t="shared" si="77"/>
        <v>0</v>
      </c>
      <c r="V93" s="22" cm="1">
        <f t="array" ref="V93">SUMPRODUCT(($A93=CH_Input!$A$64:$A$69)*(V$13=CH_Input!$B$63:$BI$63)*(CH_Input!$B$64:$BI$69))</f>
        <v>0</v>
      </c>
      <c r="W93" s="6">
        <f t="shared" si="90"/>
        <v>13.52</v>
      </c>
      <c r="X93" s="14">
        <f t="shared" si="78"/>
        <v>0</v>
      </c>
      <c r="Z93" s="22" cm="1">
        <f t="array" ref="Z93">SUMPRODUCT(($A93=CH_Input!$A$64:$A$69)*(Z$13=CH_Input!$B$63:$BI$63)*(CH_Input!$B$64:$BI$69))</f>
        <v>0</v>
      </c>
      <c r="AA93" s="6">
        <f t="shared" si="91"/>
        <v>13.52</v>
      </c>
      <c r="AB93" s="14">
        <f t="shared" si="79"/>
        <v>0</v>
      </c>
      <c r="AD93" s="22" cm="1">
        <f t="array" ref="AD93">SUMPRODUCT(($A93=CH_Input!$A$64:$A$69)*(AD$13=CH_Input!$B$63:$BI$63)*(CH_Input!$B$64:$BI$69))</f>
        <v>0</v>
      </c>
      <c r="AE93" s="6">
        <f t="shared" si="92"/>
        <v>13.52</v>
      </c>
      <c r="AF93" s="14">
        <f t="shared" si="80"/>
        <v>0</v>
      </c>
      <c r="AH93" s="22" cm="1">
        <f t="array" ref="AH93">SUMPRODUCT(($A93=CH_Input!$A$64:$A$69)*(AH$13=CH_Input!$B$63:$BI$63)*(CH_Input!$B$64:$BI$69))</f>
        <v>0</v>
      </c>
      <c r="AI93" s="6">
        <f t="shared" si="93"/>
        <v>13.52</v>
      </c>
      <c r="AJ93" s="14">
        <f t="shared" si="81"/>
        <v>0</v>
      </c>
      <c r="AL93" s="22" cm="1">
        <f t="array" ref="AL93">SUMPRODUCT(($A93=CH_Input!$A$64:$A$69)*(AL$13=CH_Input!$B$63:$BI$63)*(CH_Input!$B$64:$BI$69))</f>
        <v>0</v>
      </c>
      <c r="AM93" s="6">
        <f t="shared" si="94"/>
        <v>19.36</v>
      </c>
      <c r="AN93" s="14">
        <f t="shared" si="82"/>
        <v>0</v>
      </c>
      <c r="AP93" s="22" cm="1">
        <f t="array" ref="AP93">SUMPRODUCT(($A93=CH_Input!$A$64:$A$69)*(AP$13=CH_Input!$B$63:$BI$63)*(CH_Input!$B$64:$BI$69))</f>
        <v>0</v>
      </c>
      <c r="AQ93" s="6">
        <f t="shared" si="95"/>
        <v>19.36</v>
      </c>
      <c r="AR93" s="14">
        <f t="shared" si="83"/>
        <v>0</v>
      </c>
      <c r="AT93" s="22" cm="1">
        <f t="array" ref="AT93">SUMPRODUCT(($A93=CH_Input!$A$64:$A$69)*(AT$13=CH_Input!$B$63:$BI$63)*(CH_Input!$B$64:$BI$69))</f>
        <v>0</v>
      </c>
      <c r="AU93" s="6">
        <f t="shared" si="96"/>
        <v>19.36</v>
      </c>
      <c r="AV93" s="14">
        <f t="shared" si="84"/>
        <v>0</v>
      </c>
    </row>
    <row r="94" spans="1:48" ht="14.45" customHeight="1" x14ac:dyDescent="0.25">
      <c r="A94">
        <f>+CH_Input!A113</f>
        <v>0</v>
      </c>
      <c r="B94" s="22" cm="1">
        <f t="array" ref="B94">SUMPRODUCT(($A94=CH_Input!$A$64:$A$69)*(B$13=CH_Input!$B$63:$BI$63)*(CH_Input!$B$64:$BI$69))</f>
        <v>0</v>
      </c>
      <c r="C94" s="6">
        <f t="shared" si="85"/>
        <v>13.23</v>
      </c>
      <c r="D94" s="14">
        <f>ROUND(B94*C94,2)</f>
        <v>0</v>
      </c>
      <c r="F94" s="22" cm="1">
        <f t="array" ref="F94">SUMPRODUCT(($A94=CH_Input!$A$64:$A$69)*(F$13=CH_Input!$B$63:$BI$63)*(CH_Input!$B$64:$BI$69))</f>
        <v>0</v>
      </c>
      <c r="G94" s="6">
        <f t="shared" si="86"/>
        <v>13.23</v>
      </c>
      <c r="H94" s="14">
        <f t="shared" si="74"/>
        <v>0</v>
      </c>
      <c r="J94" s="22" cm="1">
        <f t="array" ref="J94">SUMPRODUCT(($A94=CH_Input!$A$64:$A$69)*(J$13=CH_Input!$B$63:$BI$63)*(CH_Input!$B$64:$BI$69))</f>
        <v>0</v>
      </c>
      <c r="K94" s="6">
        <f t="shared" si="87"/>
        <v>13.23</v>
      </c>
      <c r="L94" s="14">
        <f t="shared" si="75"/>
        <v>0</v>
      </c>
      <c r="N94" s="22" cm="1">
        <f t="array" ref="N94">SUMPRODUCT(($A94=CH_Input!$A$64:$A$69)*(N$13=CH_Input!$B$63:$BI$63)*(CH_Input!$B$64:$BI$69))</f>
        <v>0</v>
      </c>
      <c r="O94" s="6">
        <f t="shared" si="88"/>
        <v>13.52</v>
      </c>
      <c r="P94" s="14">
        <f t="shared" si="76"/>
        <v>0</v>
      </c>
      <c r="R94" s="22" cm="1">
        <f t="array" ref="R94">SUMPRODUCT(($A94=CH_Input!$A$64:$A$69)*(R$13=CH_Input!$B$63:$BI$63)*(CH_Input!$B$64:$BI$69))</f>
        <v>0</v>
      </c>
      <c r="S94" s="6">
        <f t="shared" si="89"/>
        <v>13.52</v>
      </c>
      <c r="T94" s="14">
        <f t="shared" si="77"/>
        <v>0</v>
      </c>
      <c r="V94" s="22" cm="1">
        <f t="array" ref="V94">SUMPRODUCT(($A94=CH_Input!$A$64:$A$69)*(V$13=CH_Input!$B$63:$BI$63)*(CH_Input!$B$64:$BI$69))</f>
        <v>0</v>
      </c>
      <c r="W94" s="6">
        <f t="shared" si="90"/>
        <v>13.52</v>
      </c>
      <c r="X94" s="14">
        <f t="shared" si="78"/>
        <v>0</v>
      </c>
      <c r="Z94" s="22" cm="1">
        <f t="array" ref="Z94">SUMPRODUCT(($A94=CH_Input!$A$64:$A$69)*(Z$13=CH_Input!$B$63:$BI$63)*(CH_Input!$B$64:$BI$69))</f>
        <v>0</v>
      </c>
      <c r="AA94" s="6">
        <f t="shared" si="91"/>
        <v>13.52</v>
      </c>
      <c r="AB94" s="14">
        <f t="shared" si="79"/>
        <v>0</v>
      </c>
      <c r="AD94" s="22" cm="1">
        <f t="array" ref="AD94">SUMPRODUCT(($A94=CH_Input!$A$64:$A$69)*(AD$13=CH_Input!$B$63:$BI$63)*(CH_Input!$B$64:$BI$69))</f>
        <v>0</v>
      </c>
      <c r="AE94" s="6">
        <f t="shared" si="92"/>
        <v>13.52</v>
      </c>
      <c r="AF94" s="14">
        <f t="shared" si="80"/>
        <v>0</v>
      </c>
      <c r="AH94" s="22" cm="1">
        <f t="array" ref="AH94">SUMPRODUCT(($A94=CH_Input!$A$64:$A$69)*(AH$13=CH_Input!$B$63:$BI$63)*(CH_Input!$B$64:$BI$69))</f>
        <v>0</v>
      </c>
      <c r="AI94" s="6">
        <f t="shared" si="93"/>
        <v>13.52</v>
      </c>
      <c r="AJ94" s="14">
        <f t="shared" si="81"/>
        <v>0</v>
      </c>
      <c r="AL94" s="22" cm="1">
        <f t="array" ref="AL94">SUMPRODUCT(($A94=CH_Input!$A$64:$A$69)*(AL$13=CH_Input!$B$63:$BI$63)*(CH_Input!$B$64:$BI$69))</f>
        <v>0</v>
      </c>
      <c r="AM94" s="6">
        <f t="shared" si="94"/>
        <v>19.36</v>
      </c>
      <c r="AN94" s="14">
        <f t="shared" si="82"/>
        <v>0</v>
      </c>
      <c r="AP94" s="22" cm="1">
        <f t="array" ref="AP94">SUMPRODUCT(($A94=CH_Input!$A$64:$A$69)*(AP$13=CH_Input!$B$63:$BI$63)*(CH_Input!$B$64:$BI$69))</f>
        <v>0</v>
      </c>
      <c r="AQ94" s="6">
        <f t="shared" si="95"/>
        <v>19.36</v>
      </c>
      <c r="AR94" s="14">
        <f t="shared" si="83"/>
        <v>0</v>
      </c>
      <c r="AT94" s="22" cm="1">
        <f t="array" ref="AT94">SUMPRODUCT(($A94=CH_Input!$A$64:$A$69)*(AT$13=CH_Input!$B$63:$BI$63)*(CH_Input!$B$64:$BI$69))</f>
        <v>0</v>
      </c>
      <c r="AU94" s="6">
        <f t="shared" si="96"/>
        <v>19.36</v>
      </c>
      <c r="AV94" s="14">
        <f t="shared" si="84"/>
        <v>0</v>
      </c>
    </row>
    <row r="95" spans="1:48" x14ac:dyDescent="0.25">
      <c r="A95" t="s">
        <v>25</v>
      </c>
      <c r="B95" s="13"/>
      <c r="D95" s="19">
        <f>SUM(D89:D94)</f>
        <v>0.09</v>
      </c>
      <c r="F95" s="13"/>
      <c r="H95" s="19">
        <f>SUM(H89:H94)</f>
        <v>0.09</v>
      </c>
      <c r="J95" s="13"/>
      <c r="L95" s="19">
        <f>SUM(L89:L94)</f>
        <v>0.09</v>
      </c>
      <c r="N95" s="13"/>
      <c r="P95" s="19">
        <f>SUM(P89:P94)</f>
        <v>0.09</v>
      </c>
      <c r="R95" s="13"/>
      <c r="T95" s="19">
        <f>SUM(T89:T94)</f>
        <v>0.09</v>
      </c>
      <c r="V95" s="13"/>
      <c r="X95" s="19">
        <f>SUM(X89:X94)</f>
        <v>0.09</v>
      </c>
      <c r="Z95" s="13"/>
      <c r="AB95" s="19">
        <f>SUM(AB89:AB94)</f>
        <v>0.09</v>
      </c>
      <c r="AD95" s="13"/>
      <c r="AF95" s="19">
        <f>SUM(AF89:AF94)</f>
        <v>0.09</v>
      </c>
      <c r="AH95" s="13"/>
      <c r="AJ95" s="19">
        <f>SUM(AJ89:AJ94)</f>
        <v>0.09</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13.32</v>
      </c>
      <c r="F97" s="20"/>
      <c r="G97" s="21"/>
      <c r="H97" s="24">
        <f>H70+H86+H89</f>
        <v>13.32</v>
      </c>
      <c r="J97" s="20"/>
      <c r="K97" s="21"/>
      <c r="L97" s="24">
        <f>L70+L86+L89</f>
        <v>13.32</v>
      </c>
      <c r="N97" s="20"/>
      <c r="O97" s="21"/>
      <c r="P97" s="24">
        <f>P70+P86+P89</f>
        <v>13.61</v>
      </c>
      <c r="R97" s="20"/>
      <c r="S97" s="21"/>
      <c r="T97" s="24">
        <f>T70+T86+T89</f>
        <v>13.61</v>
      </c>
      <c r="V97" s="20"/>
      <c r="W97" s="21"/>
      <c r="X97" s="24">
        <f>X70+X86+X89</f>
        <v>13.61</v>
      </c>
      <c r="Z97" s="20"/>
      <c r="AA97" s="21"/>
      <c r="AB97" s="24">
        <f>AB70+AB86+AB89</f>
        <v>13.61</v>
      </c>
      <c r="AD97" s="20"/>
      <c r="AE97" s="21"/>
      <c r="AF97" s="24">
        <f>AF70+AF86+AF89</f>
        <v>13.61</v>
      </c>
      <c r="AH97" s="20"/>
      <c r="AI97" s="21"/>
      <c r="AJ97" s="24">
        <f>AJ70+AJ86+AJ89</f>
        <v>13.61</v>
      </c>
      <c r="AL97" s="20"/>
      <c r="AM97" s="21"/>
      <c r="AN97" s="24">
        <f>AN70+AN86+AN89</f>
        <v>19.489999999999998</v>
      </c>
      <c r="AP97" s="20"/>
      <c r="AQ97" s="21"/>
      <c r="AR97" s="24">
        <f>AR70+AR86+AR89</f>
        <v>19.489999999999998</v>
      </c>
      <c r="AS97" s="95"/>
      <c r="AT97" s="20"/>
      <c r="AU97" s="21"/>
      <c r="AV97" s="24">
        <f>AV70+AV86+AV89</f>
        <v>19.489999999999998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OR(CH_Input!$B33="Fixed",CH_Input!$B33="Volumetric")</xm:f>
            <x14:dxf>
              <numFmt numFmtId="172" formatCode="&quot;$&quot;#,##0.000"/>
            </x14:dxf>
          </x14:cfRule>
          <x14:cfRule type="expression" priority="6" id="{AACEEA99-E222-4041-A9DA-719D6A7BE6D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OR(CH_Input!$B49="Fixed",CH_Input!$B49="Volumetric")</xm:f>
            <x14:dxf>
              <numFmt numFmtId="172" formatCode="&quot;$&quot;#,##0.000"/>
            </x14:dxf>
          </x14:cfRule>
          <x14:cfRule type="expression" priority="2" id="{B0FA0646-F711-4834-9802-9FE6B7008405}">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CH_Input!$A$73:$A$79</xm:f>
          </x14:formula1>
          <xm:sqref>B60 B12</xm:sqref>
        </x14:dataValidation>
        <x14:dataValidation type="list" allowBlank="1" showInputMessage="1" showErrorMessage="1" xr:uid="{00000000-0002-0000-0900-000000000000}">
          <x14:formula1>
            <xm:f>CH_Input!$A$29:$A$29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CH_Input!$B$11</f>
        <v>2026</v>
      </c>
    </row>
    <row r="6" spans="1:48" x14ac:dyDescent="0.25">
      <c r="A6" s="10" t="s">
        <v>5</v>
      </c>
      <c r="B6" s="143" t="s">
        <v>203</v>
      </c>
      <c r="C6" t="s">
        <v>23</v>
      </c>
    </row>
    <row r="7" spans="1:48" x14ac:dyDescent="0.25">
      <c r="A7" s="10" t="s">
        <v>27</v>
      </c>
      <c r="B7" s="11">
        <f>CH_Input!C11</f>
        <v>8</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INDEX(CH_Input!$B$29:$BI$29,MATCH('Residential Bills_Yr 4_avg_CH_'!$B$6,CH_Input!$A$29:$A$29,0),MATCH('Residential Bills_Yr 4_avg_CH_'!B$13,CH_Input!$B$28:$BI$28,0))</f>
        <v>27.65</v>
      </c>
      <c r="F14" s="13"/>
      <c r="H14" s="14">
        <f>INDEX(CH_Input!$B$29:$BI$29,MATCH('Residential Bills_Yr 4_avg_CH_'!$B$6,CH_Input!$A$29:$A$29,0),MATCH('Residential Bills_Yr 4_avg_CH_'!F$13,CH_Input!$B$28:$BI$28,0))</f>
        <v>27.65</v>
      </c>
      <c r="J14" s="13"/>
      <c r="L14" s="14">
        <f>INDEX(CH_Input!$B$29:$BI$29,MATCH('Residential Bills_Yr 4_avg_CH_'!$B$6,CH_Input!$A$29:$A$29,0),MATCH('Residential Bills_Yr 4_avg_CH_'!J$13,CH_Input!$B$28:$BI$28,0))</f>
        <v>27.65</v>
      </c>
      <c r="N14" s="13"/>
      <c r="P14" s="14">
        <f>INDEX(CH_Input!$B$29:$BI$29,MATCH('Residential Bills_Yr 4_avg_CH_'!$B$6,CH_Input!$A$29:$A$29,0),MATCH('Residential Bills_Yr 4_avg_CH_'!N$13,CH_Input!$B$28:$BI$28,0))</f>
        <v>27.65</v>
      </c>
      <c r="R14" s="13"/>
      <c r="T14" s="14">
        <f>INDEX(CH_Input!$B$29:$BI$29,MATCH('Residential Bills_Yr 4_avg_CH_'!$B$6,CH_Input!$A$29:$A$29,0),MATCH('Residential Bills_Yr 4_avg_CH_'!R$13,CH_Input!$B$28:$BI$28,0))</f>
        <v>27.65</v>
      </c>
      <c r="V14" s="13"/>
      <c r="X14" s="14">
        <f>INDEX(CH_Input!$B$29:$BI$29,MATCH('Residential Bills_Yr 4_avg_CH_'!$B$6,CH_Input!$A$29:$A$29,0),MATCH('Residential Bills_Yr 4_avg_CH_'!V$13,CH_Input!$B$28:$BI$28,0))</f>
        <v>27.65</v>
      </c>
      <c r="Z14" s="13"/>
      <c r="AB14" s="14">
        <f>INDEX(CH_Input!$B$29:$BI$29,MATCH('Residential Bills_Yr 4_avg_CH_'!$B$6,CH_Input!$A$29:$A$29,0),MATCH('Residential Bills_Yr 4_avg_CH_'!Z$13,CH_Input!$B$28:$BI$28,0))</f>
        <v>27.65</v>
      </c>
      <c r="AD14" s="13"/>
      <c r="AF14" s="14">
        <f>INDEX(CH_Input!$B$29:$BI$29,MATCH('Residential Bills_Yr 4_avg_CH_'!$B$6,CH_Input!$A$29:$A$29,0),MATCH('Residential Bills_Yr 4_avg_CH_'!AD$13,CH_Input!$B$28:$BI$28,0))</f>
        <v>27.65</v>
      </c>
      <c r="AH14" s="13"/>
      <c r="AJ14" s="14">
        <f>INDEX(CH_Input!$B$29:$BI$29,MATCH('Residential Bills_Yr 4_avg_CH_'!$B$6,CH_Input!$A$29:$A$29,0),MATCH('Residential Bills_Yr 4_avg_CH_'!AH$13,CH_Input!$B$28:$BI$28,0))</f>
        <v>27.65</v>
      </c>
      <c r="AL14" s="13"/>
      <c r="AN14" s="14">
        <f>INDEX(CH_Input!$B$29:$BI$29,MATCH('Residential Bills_Yr 4_avg_CH_'!$B$6,CH_Input!$A$29:$A$29,0),MATCH('Residential Bills_Yr 4_avg_CH_'!AL$13,CH_Input!$B$28:$BI$28,0))</f>
        <v>27.65</v>
      </c>
      <c r="AP14" s="13"/>
      <c r="AR14" s="14">
        <f>INDEX(CH_Input!$B$29:$BI$29,MATCH('Residential Bills_Yr 4_avg_CH_'!$B$6,CH_Input!$A$29:$A$29,0),MATCH('Residential Bills_Yr 4_avg_CH_'!AP$13,CH_Input!$B$28:$BI$28,0))</f>
        <v>27.65</v>
      </c>
      <c r="AS14" s="6"/>
      <c r="AT14" s="13"/>
      <c r="AV14" s="14">
        <f>INDEX(CH_Input!$B$29:$BI$29,MATCH('Residential Bills_Yr 4_avg_CH_'!$B$6,CH_Input!$A$29:$A$29,0),MATCH('Residential Bills_Yr 4_avg_CH_'!AT$13,CH_Input!$B$28:$BI$28,0))</f>
        <v>27.65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4_avg_CH_'!$A17,CH_Input!$A$22:$A$26,0),MATCH('Residential Bills_Yr 4_avg_CH_'!B$13,CH_Input!$B$21:$BI$21,0))</f>
        <v>0.61860000000000004</v>
      </c>
      <c r="C17" s="2">
        <f>IF($B$7&gt;CH_Input!F$102,CH_Input!F$102,'Residential Bills_Yr 4_avg_CH_'!$B$7)</f>
        <v>6</v>
      </c>
      <c r="D17" s="14">
        <f>ROUND(IFERROR(B17*C17," "),2)</f>
        <v>3.71</v>
      </c>
      <c r="F17" s="18">
        <f>INDEX(CH_Input!$B$22:$BI$26,MATCH('Residential Bills_Yr 4_avg_CH_'!$A17,CH_Input!$A$22:$A$26,0),MATCH('Residential Bills_Yr 4_avg_CH_'!F$13,CH_Input!$B$21:$BI$21,0))</f>
        <v>0.61860000000000004</v>
      </c>
      <c r="G17" s="2">
        <f>IF($B$7&gt;CH_Input!G$102,CH_Input!G$102,'Residential Bills_Yr 4_avg_CH_'!$B$7)</f>
        <v>6</v>
      </c>
      <c r="H17" s="14">
        <f>ROUND(IFERROR(F17*G17," "),2)</f>
        <v>3.71</v>
      </c>
      <c r="J17" s="18">
        <f>INDEX(CH_Input!$B$22:$BI$26,MATCH('Residential Bills_Yr 4_avg_CH_'!$A17,CH_Input!$A$22:$A$26,0),MATCH('Residential Bills_Yr 4_avg_CH_'!J$13,CH_Input!$B$21:$BI$21,0))</f>
        <v>0.61860000000000004</v>
      </c>
      <c r="K17" s="2">
        <f>IF($B$7&gt;CH_Input!H$102,CH_Input!H$102,'Residential Bills_Yr 4_avg_CH_'!$B$7)</f>
        <v>6</v>
      </c>
      <c r="L17" s="14">
        <f>ROUND(IFERROR(J17*K17," "),2)</f>
        <v>3.71</v>
      </c>
      <c r="N17" s="18">
        <f>INDEX(CH_Input!$B$22:$BI$26,MATCH('Residential Bills_Yr 4_avg_CH_'!$A17,CH_Input!$A$22:$A$26,0),MATCH('Residential Bills_Yr 4_avg_CH_'!N$13,CH_Input!$B$21:$BI$21,0))</f>
        <v>0.61860000000000004</v>
      </c>
      <c r="O17" s="2">
        <f>IF($B$7&gt;CH_Input!I$102,CH_Input!I$102,'Residential Bills_Yr 4_avg_CH_'!$B$7)</f>
        <v>6</v>
      </c>
      <c r="P17" s="14">
        <f>ROUND(IFERROR(N17*O17," "),2)</f>
        <v>3.71</v>
      </c>
      <c r="R17" s="18">
        <f>INDEX(CH_Input!$B$22:$BI$26,MATCH('Residential Bills_Yr 4_avg_CH_'!$A17,CH_Input!$A$22:$A$26,0),MATCH('Residential Bills_Yr 4_avg_CH_'!R$13,CH_Input!$B$21:$BI$21,0))</f>
        <v>0.61860000000000004</v>
      </c>
      <c r="S17" s="2">
        <f>IF($B$7&gt;CH_Input!J$102,CH_Input!J$102,'Residential Bills_Yr 4_avg_CH_'!$B$7)</f>
        <v>6</v>
      </c>
      <c r="T17" s="14">
        <f>ROUND(IFERROR(R17*S17," "),2)</f>
        <v>3.71</v>
      </c>
      <c r="V17" s="18">
        <f>INDEX(CH_Input!$B$22:$BI$26,MATCH('Residential Bills_Yr 4_avg_CH_'!$A17,CH_Input!$A$22:$A$26,0),MATCH('Residential Bills_Yr 4_avg_CH_'!V$13,CH_Input!$B$21:$BI$21,0))</f>
        <v>0.61860000000000004</v>
      </c>
      <c r="W17" s="2">
        <f>IF($B$7&gt;CH_Input!K$102,CH_Input!K$102,'Residential Bills_Yr 4_avg_CH_'!$B$7)</f>
        <v>6</v>
      </c>
      <c r="X17" s="14">
        <f>ROUND(IFERROR(V17*W17," "),2)</f>
        <v>3.71</v>
      </c>
      <c r="Z17" s="18">
        <f>INDEX(CH_Input!$B$22:$BI$26,MATCH('Residential Bills_Yr 4_avg_CH_'!$A17,CH_Input!$A$22:$A$26,0),MATCH('Residential Bills_Yr 4_avg_CH_'!Z$13,CH_Input!$B$21:$BI$21,0))</f>
        <v>0.61860000000000004</v>
      </c>
      <c r="AA17" s="2">
        <f>IF($B$7&gt;CH_Input!L$102,CH_Input!L$102,'Residential Bills_Yr 4_avg_CH_'!$B$7)</f>
        <v>6</v>
      </c>
      <c r="AB17" s="14">
        <f>ROUND(IFERROR(Z17*AA17," "),2)</f>
        <v>3.71</v>
      </c>
      <c r="AD17" s="18">
        <f>INDEX(CH_Input!$B$22:$BI$26,MATCH('Residential Bills_Yr 4_avg_CH_'!$A17,CH_Input!$A$22:$A$26,0),MATCH('Residential Bills_Yr 4_avg_CH_'!AD$13,CH_Input!$B$21:$BI$21,0))</f>
        <v>0.61860000000000004</v>
      </c>
      <c r="AE17" s="2">
        <f>IF($B$7&gt;CH_Input!M$102,CH_Input!M$102,'Residential Bills_Yr 4_avg_CH_'!$B$7)</f>
        <v>6</v>
      </c>
      <c r="AF17" s="14">
        <f>ROUND(IFERROR(AD17*AE17," "),2)</f>
        <v>3.71</v>
      </c>
      <c r="AH17" s="18">
        <f>INDEX(CH_Input!$B$22:$BI$26,MATCH('Residential Bills_Yr 4_avg_CH_'!$A17,CH_Input!$A$22:$A$26,0),MATCH('Residential Bills_Yr 4_avg_CH_'!AH$13,CH_Input!$B$21:$BI$21,0))</f>
        <v>0.61860000000000004</v>
      </c>
      <c r="AI17" s="2">
        <f>IF($B$7&gt;CH_Input!N$102,CH_Input!N$102,'Residential Bills_Yr 4_avg_CH_'!$B$7)</f>
        <v>6</v>
      </c>
      <c r="AJ17" s="14">
        <f>ROUND(IFERROR(AH17*AI17," "),2)</f>
        <v>3.71</v>
      </c>
      <c r="AL17" s="18">
        <f>INDEX(CH_Input!$B$22:$BI$26,MATCH('Residential Bills_Yr 4_avg_CH_'!$A17,CH_Input!$A$22:$A$26,0),MATCH('Residential Bills_Yr 4_avg_CH_'!AL$13,CH_Input!$B$21:$BI$21,0))</f>
        <v>0.61860000000000004</v>
      </c>
      <c r="AM17" s="2">
        <f>IF($B$7&gt;CH_Input!O$102,CH_Input!O$102,'Residential Bills_Yr 4_avg_CH_'!$B$7)</f>
        <v>6</v>
      </c>
      <c r="AN17" s="14">
        <f>ROUND(IFERROR(AL17*AM17," "),2)</f>
        <v>3.71</v>
      </c>
      <c r="AP17" s="18">
        <f>INDEX(CH_Input!$B$22:$BI$26,MATCH('Residential Bills_Yr 4_avg_CH_'!$A17,CH_Input!$A$22:$A$26,0),MATCH('Residential Bills_Yr 4_avg_CH_'!AP$13,CH_Input!$B$21:$BI$21,0))</f>
        <v>0.61860000000000004</v>
      </c>
      <c r="AQ17" s="2">
        <f>IF($B$7&gt;CH_Input!P$102,CH_Input!P$102,'Residential Bills_Yr 4_avg_CH_'!$B$7)</f>
        <v>6</v>
      </c>
      <c r="AR17" s="14">
        <f>ROUND(IFERROR(AP17*AQ17," "),2)</f>
        <v>3.71</v>
      </c>
      <c r="AS17" s="6"/>
      <c r="AT17" s="18">
        <f>INDEX(CH_Input!$B$22:$BI$26,MATCH('Residential Bills_Yr 4_avg_CH_'!$A17,CH_Input!$A$22:$A$26,0),MATCH('Residential Bills_Yr 4_avg_CH_'!AT$13,CH_Input!$B$21:$BI$21,0))</f>
        <v>0.61860000000000004</v>
      </c>
      <c r="AU17" s="2">
        <f>IF($B$7&gt;CH_Input!Q$102,CH_Input!Q$102,'Residential Bills_Yr 4_avg_CH_'!$B$7)</f>
        <v>6</v>
      </c>
      <c r="AV17" s="14">
        <f>ROUND(IFERROR(AT17*AU17," "),2)</f>
        <v>3.71</v>
      </c>
    </row>
    <row r="18" spans="1:48" x14ac:dyDescent="0.25">
      <c r="A18" t="str">
        <f>CH_Input!A23</f>
        <v>Tier 2</v>
      </c>
      <c r="B18" s="18">
        <f>INDEX(CH_Input!$B$22:$BI$26,MATCH('Residential Bills_Yr 4_avg_CH_'!$A18,CH_Input!$A$22:$A$26,0),MATCH('Residential Bills_Yr 4_avg_CH_'!B$13,CH_Input!$B$21:$BI$21,0))</f>
        <v>2.4744999999999999</v>
      </c>
      <c r="C18" s="2">
        <f>IF(($B$7-C17)&gt;CH_Input!F$103,CH_Input!F$103,($B$7-C17))</f>
        <v>2</v>
      </c>
      <c r="D18" s="14">
        <f>ROUND(IFERROR(B18*C18," "),2)</f>
        <v>4.95</v>
      </c>
      <c r="F18" s="18">
        <f>INDEX(CH_Input!$B$22:$BI$26,MATCH('Residential Bills_Yr 4_avg_CH_'!$A18,CH_Input!$A$22:$A$26,0),MATCH('Residential Bills_Yr 4_avg_CH_'!F$13,CH_Input!$B$21:$BI$21,0))</f>
        <v>2.4744999999999999</v>
      </c>
      <c r="G18" s="2">
        <f>IF(($B$7-G17)&gt;CH_Input!G$103,CH_Input!G$103,($B$7-G17))</f>
        <v>2</v>
      </c>
      <c r="H18" s="14">
        <f>ROUND(IFERROR(F18*G18," "),2)</f>
        <v>4.95</v>
      </c>
      <c r="J18" s="18">
        <f>INDEX(CH_Input!$B$22:$BI$26,MATCH('Residential Bills_Yr 4_avg_CH_'!$A18,CH_Input!$A$22:$A$26,0),MATCH('Residential Bills_Yr 4_avg_CH_'!J$13,CH_Input!$B$21:$BI$21,0))</f>
        <v>2.4744999999999999</v>
      </c>
      <c r="K18" s="2">
        <f>IF(($B$7-K17)&gt;CH_Input!H$103,CH_Input!H$103,($B$7-K17))</f>
        <v>2</v>
      </c>
      <c r="L18" s="14">
        <f>ROUND(IFERROR(J18*K18," "),2)</f>
        <v>4.95</v>
      </c>
      <c r="N18" s="18">
        <f>INDEX(CH_Input!$B$22:$BI$26,MATCH('Residential Bills_Yr 4_avg_CH_'!$A18,CH_Input!$A$22:$A$26,0),MATCH('Residential Bills_Yr 4_avg_CH_'!N$13,CH_Input!$B$21:$BI$21,0))</f>
        <v>2.4744999999999999</v>
      </c>
      <c r="O18" s="2">
        <f>IF(($B$7-O17)&gt;CH_Input!I$103,CH_Input!I$103,($B$7-O17))</f>
        <v>2</v>
      </c>
      <c r="P18" s="14">
        <f>ROUND(IFERROR(N18*O18," "),2)</f>
        <v>4.95</v>
      </c>
      <c r="R18" s="18">
        <f>INDEX(CH_Input!$B$22:$BI$26,MATCH('Residential Bills_Yr 4_avg_CH_'!$A18,CH_Input!$A$22:$A$26,0),MATCH('Residential Bills_Yr 4_avg_CH_'!R$13,CH_Input!$B$21:$BI$21,0))</f>
        <v>2.4744999999999999</v>
      </c>
      <c r="S18" s="2">
        <f>IF(($B$7-S17)&gt;CH_Input!J$103,CH_Input!J$103,($B$7-S17))</f>
        <v>2</v>
      </c>
      <c r="T18" s="14">
        <f>ROUND(IFERROR(R18*S18," "),2)</f>
        <v>4.95</v>
      </c>
      <c r="V18" s="18">
        <f>INDEX(CH_Input!$B$22:$BI$26,MATCH('Residential Bills_Yr 4_avg_CH_'!$A18,CH_Input!$A$22:$A$26,0),MATCH('Residential Bills_Yr 4_avg_CH_'!V$13,CH_Input!$B$21:$BI$21,0))</f>
        <v>2.4744999999999999</v>
      </c>
      <c r="W18" s="2">
        <f>IF(($B$7-W17)&gt;CH_Input!K$103,CH_Input!K$103,($B$7-W17))</f>
        <v>2</v>
      </c>
      <c r="X18" s="14">
        <f>ROUND(IFERROR(V18*W18," "),2)</f>
        <v>4.95</v>
      </c>
      <c r="Z18" s="18">
        <f>INDEX(CH_Input!$B$22:$BI$26,MATCH('Residential Bills_Yr 4_avg_CH_'!$A18,CH_Input!$A$22:$A$26,0),MATCH('Residential Bills_Yr 4_avg_CH_'!Z$13,CH_Input!$B$21:$BI$21,0))</f>
        <v>2.4744999999999999</v>
      </c>
      <c r="AA18" s="2">
        <f>IF(($B$7-AA17)&gt;CH_Input!L$103,CH_Input!L$103,($B$7-AA17))</f>
        <v>2</v>
      </c>
      <c r="AB18" s="14">
        <f>ROUND(IFERROR(Z18*AA18," "),2)</f>
        <v>4.95</v>
      </c>
      <c r="AD18" s="18">
        <f>INDEX(CH_Input!$B$22:$BI$26,MATCH('Residential Bills_Yr 4_avg_CH_'!$A18,CH_Input!$A$22:$A$26,0),MATCH('Residential Bills_Yr 4_avg_CH_'!AD$13,CH_Input!$B$21:$BI$21,0))</f>
        <v>2.4744999999999999</v>
      </c>
      <c r="AE18" s="2">
        <f>IF(($B$7-AE17)&gt;CH_Input!M$103,CH_Input!M$103,($B$7-AE17))</f>
        <v>2</v>
      </c>
      <c r="AF18" s="14">
        <f>ROUND(IFERROR(AD18*AE18," "),2)</f>
        <v>4.95</v>
      </c>
      <c r="AH18" s="18">
        <f>INDEX(CH_Input!$B$22:$BI$26,MATCH('Residential Bills_Yr 4_avg_CH_'!$A18,CH_Input!$A$22:$A$26,0),MATCH('Residential Bills_Yr 4_avg_CH_'!AH$13,CH_Input!$B$21:$BI$21,0))</f>
        <v>2.4744999999999999</v>
      </c>
      <c r="AI18" s="2">
        <f>IF(($B$7-AI17)&gt;CH_Input!N$103,CH_Input!N$103,($B$7-AI17))</f>
        <v>2</v>
      </c>
      <c r="AJ18" s="14">
        <f>ROUND(IFERROR(AH18*AI18," "),2)</f>
        <v>4.95</v>
      </c>
      <c r="AL18" s="18">
        <f>INDEX(CH_Input!$B$22:$BI$26,MATCH('Residential Bills_Yr 4_avg_CH_'!$A18,CH_Input!$A$22:$A$26,0),MATCH('Residential Bills_Yr 4_avg_CH_'!AL$13,CH_Input!$B$21:$BI$21,0))</f>
        <v>2.4744999999999999</v>
      </c>
      <c r="AM18" s="2">
        <f>IF(($B$7-AM17)&gt;CH_Input!O$103,CH_Input!O$103,($B$7-AM17))</f>
        <v>2</v>
      </c>
      <c r="AN18" s="14">
        <f>ROUND(IFERROR(AL18*AM18," "),2)</f>
        <v>4.95</v>
      </c>
      <c r="AP18" s="18">
        <f>INDEX(CH_Input!$B$22:$BI$26,MATCH('Residential Bills_Yr 4_avg_CH_'!$A18,CH_Input!$A$22:$A$26,0),MATCH('Residential Bills_Yr 4_avg_CH_'!AP$13,CH_Input!$B$21:$BI$21,0))</f>
        <v>2.4744999999999999</v>
      </c>
      <c r="AQ18" s="2">
        <f>IF(($B$7-AQ17)&gt;CH_Input!P$103,CH_Input!P$103,($B$7-AQ17))</f>
        <v>2</v>
      </c>
      <c r="AR18" s="14">
        <f>ROUND(IFERROR(AP18*AQ18," "),2)</f>
        <v>4.95</v>
      </c>
      <c r="AS18" s="6"/>
      <c r="AT18" s="18">
        <f>INDEX(CH_Input!$B$22:$BI$26,MATCH('Residential Bills_Yr 4_avg_CH_'!$A18,CH_Input!$A$22:$A$26,0),MATCH('Residential Bills_Yr 4_avg_CH_'!AT$13,CH_Input!$B$21:$BI$21,0))</f>
        <v>2.4744999999999999</v>
      </c>
      <c r="AU18" s="2">
        <f>IF(($B$7-AU17)&gt;CH_Input!Q$103,CH_Input!Q$103,($B$7-AU17))</f>
        <v>2</v>
      </c>
      <c r="AV18" s="14">
        <f>ROUND(IFERROR(AT18*AU18," "),2)</f>
        <v>4.95</v>
      </c>
    </row>
    <row r="19" spans="1:48" x14ac:dyDescent="0.25">
      <c r="A19" t="str">
        <f>CH_Input!A24</f>
        <v>Tier 3</v>
      </c>
      <c r="B19" s="18">
        <f>INDEX(CH_Input!$B$22:$BI$26,MATCH('Residential Bills_Yr 4_avg_CH_'!$A19,CH_Input!$A$22:$A$26,0),MATCH('Residential Bills_Yr 4_avg_CH_'!B$13,CH_Input!$B$21:$BI$21,0))</f>
        <v>4.9489999999999998</v>
      </c>
      <c r="C19" s="2">
        <f>IF(OR(CH_Input!F$100="Tier 4",CH_Input!F$100="Tier 5"),IF(('Residential Bills_Yr 4_avg_CH_'!$B$7-'Residential Bills_Yr 4_avg_CH_'!C17-'Residential Bills_Yr 4_avg_CH_'!C18)&gt;CH_Input!F$104,CH_Input!F$104,('Residential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4.9489999999999998</v>
      </c>
      <c r="G19" s="2">
        <f>IF(OR(CH_Input!G$100="Tier 4",CH_Input!G$100="Tier 5"),IF(('Residential Bills_Yr 4_avg_CH_'!$B$7-'Residential Bills_Yr 4_avg_CH_'!G17-'Residential Bills_Yr 4_avg_CH_'!G18)&gt;CH_Input!G$104,CH_Input!G$104,('Residential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4.9489999999999998</v>
      </c>
      <c r="K19" s="2">
        <f>IF(OR(CH_Input!H$100="Tier 4",CH_Input!H$100="Tier 5"),IF(('Residential Bills_Yr 4_avg_CH_'!$B$7-'Residential Bills_Yr 4_avg_CH_'!K17-'Residential Bills_Yr 4_avg_CH_'!K18)&gt;CH_Input!H$104,CH_Input!H$104,('Residential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4.9489999999999998</v>
      </c>
      <c r="O19" s="2">
        <f>IF(OR(CH_Input!I$100="Tier 4",CH_Input!I$100="Tier 5"),IF(('Residential Bills_Yr 4_avg_CH_'!$B$7-'Residential Bills_Yr 4_avg_CH_'!O17-'Residential Bills_Yr 4_avg_CH_'!O18)&gt;CH_Input!I$104,CH_Input!I$104,('Residential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4.9489999999999998</v>
      </c>
      <c r="S19" s="2">
        <f>IF(OR(CH_Input!J$100="Tier 4",CH_Input!J$100="Tier 5"),IF(('Residential Bills_Yr 4_avg_CH_'!$B$7-'Residential Bills_Yr 4_avg_CH_'!S17-'Residential Bills_Yr 4_avg_CH_'!S18)&gt;CH_Input!J$104,CH_Input!J$104,('Residential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4.9489999999999998</v>
      </c>
      <c r="W19" s="2">
        <f>IF(OR(CH_Input!K$100="Tier 4",CH_Input!K$100="Tier 5"),IF(('Residential Bills_Yr 4_avg_CH_'!$B$7-'Residential Bills_Yr 4_avg_CH_'!W17-'Residential Bills_Yr 4_avg_CH_'!W18)&gt;CH_Input!K$104,CH_Input!K$104,('Residential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4.9489999999999998</v>
      </c>
      <c r="AA19" s="2">
        <f>IF(OR(CH_Input!L$100="Tier 4",CH_Input!L$100="Tier 5"),IF(('Residential Bills_Yr 4_avg_CH_'!$B$7-'Residential Bills_Yr 4_avg_CH_'!AA17-'Residential Bills_Yr 4_avg_CH_'!AA18)&gt;CH_Input!L$104,CH_Input!L$104,('Residential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4.9489999999999998</v>
      </c>
      <c r="AE19" s="2">
        <f>IF(OR(CH_Input!M$100="Tier 4",CH_Input!M$100="Tier 5"),IF(('Residential Bills_Yr 4_avg_CH_'!$B$7-'Residential Bills_Yr 4_avg_CH_'!AE17-'Residential Bills_Yr 4_avg_CH_'!AE18)&gt;CH_Input!M$104,CH_Input!M$104,('Residential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4.9489999999999998</v>
      </c>
      <c r="AI19" s="2">
        <f>IF(OR(CH_Input!N$100="Tier 4",CH_Input!N$100="Tier 5"),IF(('Residential Bills_Yr 4_avg_CH_'!$B$7-'Residential Bills_Yr 4_avg_CH_'!AI17-'Residential Bills_Yr 4_avg_CH_'!AI18)&gt;CH_Input!N$104,CH_Input!N$104,('Residential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4.9489999999999998</v>
      </c>
      <c r="AM19" s="2">
        <f>IF(OR(CH_Input!O$100="Tier 4",CH_Input!O$100="Tier 5"),IF(('Residential Bills_Yr 4_avg_CH_'!$B$7-'Residential Bills_Yr 4_avg_CH_'!AM17-'Residential Bills_Yr 4_avg_CH_'!AM18)&gt;CH_Input!O$104,CH_Input!O$104,('Residential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4.9489999999999998</v>
      </c>
      <c r="AQ19" s="2">
        <f>IF(OR(CH_Input!P$100="Tier 4",CH_Input!P$100="Tier 5"),IF(('Residential Bills_Yr 4_avg_CH_'!$B$7-'Residential Bills_Yr 4_avg_CH_'!AQ17-'Residential Bills_Yr 4_avg_CH_'!AQ18)&gt;CH_Input!P$104,CH_Input!P$104,('Residential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4.9489999999999998</v>
      </c>
      <c r="AU19" s="2">
        <f>IF(OR(CH_Input!Q$100="Tier 4",CH_Input!Q$100="Tier 5"),IF(('Residential Bills_Yr 4_avg_CH_'!$B$7-'Residential Bills_Yr 4_avg_CH_'!AU17-'Residential Bills_Yr 4_avg_CH_'!AU18)&gt;CH_Input!Q$104,CH_Input!Q$104,('Residential Bills_Yr 4_avg_CH_'!$B$7-'Residential Bills_Yr 4_avg_CH_'!AU17-'Residential Bills_Yr 4_avg_CH_'!AU18)),('Residential Bills_Yr 4_avg_CH_'!$B$7-'Residential Bills_Yr 4_avg_CH_'!AU17-'Residential Bills_Yr 4_avg_CH_'!AU18))</f>
        <v>0</v>
      </c>
      <c r="AV19" s="14">
        <f>ROUND(IFERROR(AT19*AU19," "),2)</f>
        <v>0</v>
      </c>
    </row>
    <row r="20" spans="1:48" ht="14.45" hidden="1" customHeight="1" x14ac:dyDescent="0.25">
      <c r="A20" t="str">
        <f>CH_Input!A25</f>
        <v>Tier 4</v>
      </c>
      <c r="B20" s="18">
        <f>INDEX(CH_Input!$B$22:$BI$26,MATCH('Residential Bills_Yr 4_avg_CH_'!$A20,CH_Input!$A$22:$A$26,0),MATCH('Residential Bills_Yr 4_avg_CH_'!B$13,CH_Input!$B$21:$BI$21,0))</f>
        <v>9.8980999999999995</v>
      </c>
      <c r="C20" s="2">
        <f>IF(CH_Input!F$100="Tier 4",($B$7-C17-C18-C19),IF(CH_Input!F$100="Tier 5",IF(('Residential Bills_Yr 4_avg_CH_'!$B$7-'Residential Bills_Yr 4_avg_CH_'!C17-'Residential Bills_Yr 4_avg_CH_'!C18-'Residential Bills_Yr 4_avg_CH_'!C19)&gt;CH_Input!F$105,CH_Input!F$105,('Residential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9.8980999999999995</v>
      </c>
      <c r="G20" s="2">
        <f>IF(CH_Input!G$100="Tier 4",($B$7-G17-G18-G19),IF(CH_Input!G$100="Tier 5",IF(('Residential Bills_Yr 4_avg_CH_'!$B$7-'Residential Bills_Yr 4_avg_CH_'!G17-'Residential Bills_Yr 4_avg_CH_'!G18-'Residential Bills_Yr 4_avg_CH_'!G19)&gt;CH_Input!G$105,CH_Input!G$105,('Residential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9.8980999999999995</v>
      </c>
      <c r="K20" s="2">
        <f>IF(CH_Input!H$100="Tier 4",($B$7-K17-K18-K19),IF(CH_Input!H$100="Tier 5",IF(('Residential Bills_Yr 4_avg_CH_'!$B$7-'Residential Bills_Yr 4_avg_CH_'!K17-'Residential Bills_Yr 4_avg_CH_'!K18-'Residential Bills_Yr 4_avg_CH_'!K19)&gt;CH_Input!H$105,CH_Input!H$105,('Residential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9.8980999999999995</v>
      </c>
      <c r="O20" s="2">
        <f>IF(CH_Input!I$100="Tier 4",($B$7-O17-O18-O19),IF(CH_Input!I$100="Tier 5",IF(('Residential Bills_Yr 4_avg_CH_'!$B$7-'Residential Bills_Yr 4_avg_CH_'!O17-'Residential Bills_Yr 4_avg_CH_'!O18-'Residential Bills_Yr 4_avg_CH_'!O19)&gt;CH_Input!I$105,CH_Input!I$105,('Residential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9.8980999999999995</v>
      </c>
      <c r="S20" s="2">
        <f>IF(CH_Input!J$100="Tier 4",($B$7-S17-S18-S19),IF(CH_Input!J$100="Tier 5",IF(('Residential Bills_Yr 4_avg_CH_'!$B$7-'Residential Bills_Yr 4_avg_CH_'!S17-'Residential Bills_Yr 4_avg_CH_'!S18-'Residential Bills_Yr 4_avg_CH_'!S19)&gt;CH_Input!J$105,CH_Input!J$105,('Residential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9.8980999999999995</v>
      </c>
      <c r="W20" s="2">
        <f>IF(CH_Input!K$100="Tier 4",($B$7-W17-W18-W19),IF(CH_Input!K$100="Tier 5",IF(('Residential Bills_Yr 4_avg_CH_'!$B$7-'Residential Bills_Yr 4_avg_CH_'!W17-'Residential Bills_Yr 4_avg_CH_'!W18-'Residential Bills_Yr 4_avg_CH_'!W19)&gt;CH_Input!K$105,CH_Input!K$105,('Residential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9.8980999999999995</v>
      </c>
      <c r="AA20" s="2">
        <f>IF(CH_Input!L$100="Tier 4",($B$7-AA17-AA18-AA19),IF(CH_Input!L$100="Tier 5",IF(('Residential Bills_Yr 4_avg_CH_'!$B$7-'Residential Bills_Yr 4_avg_CH_'!AA17-'Residential Bills_Yr 4_avg_CH_'!AA18-'Residential Bills_Yr 4_avg_CH_'!AA19)&gt;CH_Input!L$105,CH_Input!L$105,('Residential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9.8980999999999995</v>
      </c>
      <c r="AE20" s="2">
        <f>IF(CH_Input!M$100="Tier 4",($B$7-AE17-AE18-AE19),IF(CH_Input!M$100="Tier 5",IF(('Residential Bills_Yr 4_avg_CH_'!$B$7-'Residential Bills_Yr 4_avg_CH_'!AE17-'Residential Bills_Yr 4_avg_CH_'!AE18-'Residential Bills_Yr 4_avg_CH_'!AE19)&gt;CH_Input!M$105,CH_Input!M$105,('Residential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9.8980999999999995</v>
      </c>
      <c r="AI20" s="2">
        <f>IF(CH_Input!N$100="Tier 4",($B$7-AI17-AI18-AI19),IF(CH_Input!N$100="Tier 5",IF(('Residential Bills_Yr 4_avg_CH_'!$B$7-'Residential Bills_Yr 4_avg_CH_'!AI17-'Residential Bills_Yr 4_avg_CH_'!AI18-'Residential Bills_Yr 4_avg_CH_'!AI19)&gt;CH_Input!N$105,CH_Input!N$105,('Residential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9.8980999999999995</v>
      </c>
      <c r="AM20" s="2">
        <f>IF(CH_Input!O$100="Tier 4",($B$7-AM17-AM18-AM19),IF(CH_Input!O$100="Tier 5",IF(('Residential Bills_Yr 4_avg_CH_'!$B$7-'Residential Bills_Yr 4_avg_CH_'!AM17-'Residential Bills_Yr 4_avg_CH_'!AM18-'Residential Bills_Yr 4_avg_CH_'!AM19)&gt;CH_Input!O$105,CH_Input!O$105,('Residential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9.8980999999999995</v>
      </c>
      <c r="AQ20" s="2">
        <f>IF(CH_Input!P$100="Tier 4",($B$7-AQ17-AQ18-AQ19),IF(CH_Input!P$100="Tier 5",IF(('Residential Bills_Yr 4_avg_CH_'!$B$7-'Residential Bills_Yr 4_avg_CH_'!AQ17-'Residential Bills_Yr 4_avg_CH_'!AQ18-'Residential Bills_Yr 4_avg_CH_'!AQ19)&gt;CH_Input!P$105,CH_Input!P$105,('Residential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9.8980999999999995</v>
      </c>
      <c r="AU20" s="2">
        <f>IF(CH_Input!Q$100="Tier 4",($B$7-AU17-AU18-AU19),IF(CH_Input!Q$100="Tier 5",IF(('Residential Bills_Yr 4_avg_CH_'!$B$7-'Residential Bills_Yr 4_avg_CH_'!AU17-'Residential Bills_Yr 4_avg_CH_'!AU18-'Residential Bills_Yr 4_avg_CH_'!AU19)&gt;CH_Input!Q$105,CH_Input!Q$105,('Residential Bills_Yr 4_avg_CH_'!$B$7-'Residential Bills_Yr 4_avg_CH_'!AU17-'Residential Bills_Yr 4_avg_CH_'!AU18-'Residential Bills_Yr 4_avg_CH_'!AU19))," "))</f>
        <v>0</v>
      </c>
      <c r="AV20" s="14">
        <f t="shared" ref="AV20:AV21" si="11">IFERROR(AT20*AU20," ")</f>
        <v>0</v>
      </c>
    </row>
    <row r="21" spans="1:48" ht="14.45" hidden="1" customHeight="1" x14ac:dyDescent="0.25">
      <c r="A21" t="str">
        <f>CH_Input!A26</f>
        <v>Tier 5</v>
      </c>
      <c r="B21" s="18">
        <f>INDEX(CH_Input!$B$22:$BI$26,MATCH('Residential Bills_Yr 4_avg_CH_'!$A21,CH_Input!$A$22:$A$26,0),MATCH('Residential Bills_Yr 4_avg_CH_'!B$13,CH_Input!$B$21:$BI$21,0))</f>
        <v>0</v>
      </c>
      <c r="C21" s="2" t="str">
        <f>IF(CH_Input!F$100="Tier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IF(CH_Input!G$100="Tier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IF(CH_Input!H$100="Tier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IF(CH_Input!I$100="Tier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IF(CH_Input!J$100="Tier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IF(CH_Input!K$100="Tier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IF(CH_Input!L$100="Tier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IF(CH_Input!M$100="Tier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IF(CH_Input!N$100="Tier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IF(CH_Input!O$100="Tier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IF(CH_Input!P$100="Tier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IF(CH_Input!Q$100="Tier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25">
      <c r="A22" t="s">
        <v>25</v>
      </c>
      <c r="B22" s="13"/>
      <c r="C22" s="2">
        <f>SUM(C17:C21)</f>
        <v>8</v>
      </c>
      <c r="D22" s="19">
        <f>SUM(D17:D21)+D14</f>
        <v>36.31</v>
      </c>
      <c r="F22" s="13"/>
      <c r="G22" s="2">
        <f>SUM(G17:G21)</f>
        <v>8</v>
      </c>
      <c r="H22" s="19">
        <f>SUM(H17:H21)+H14</f>
        <v>36.31</v>
      </c>
      <c r="J22" s="13"/>
      <c r="K22" s="2">
        <f>SUM(K17:K21)</f>
        <v>8</v>
      </c>
      <c r="L22" s="19">
        <f>SUM(L17:L21)+L14</f>
        <v>36.31</v>
      </c>
      <c r="N22" s="13"/>
      <c r="O22" s="2">
        <f>SUM(O17:O21)</f>
        <v>8</v>
      </c>
      <c r="P22" s="19">
        <f>SUM(P17:P21)+P14</f>
        <v>36.31</v>
      </c>
      <c r="R22" s="13"/>
      <c r="S22" s="2">
        <f>SUM(S17:S21)</f>
        <v>8</v>
      </c>
      <c r="T22" s="19">
        <f>SUM(T17:T21)+T14</f>
        <v>36.31</v>
      </c>
      <c r="V22" s="13"/>
      <c r="W22" s="2">
        <f>SUM(W17:W21)</f>
        <v>8</v>
      </c>
      <c r="X22" s="19">
        <f>SUM(X17:X21)+X14</f>
        <v>36.31</v>
      </c>
      <c r="Z22" s="13"/>
      <c r="AA22" s="2">
        <f>SUM(AA17:AA21)</f>
        <v>8</v>
      </c>
      <c r="AB22" s="19">
        <f>SUM(AB17:AB21)+AB14</f>
        <v>36.31</v>
      </c>
      <c r="AD22" s="13"/>
      <c r="AE22" s="2">
        <f>SUM(AE17:AE21)</f>
        <v>8</v>
      </c>
      <c r="AF22" s="19">
        <f>SUM(AF17:AF21)+AF14</f>
        <v>36.31</v>
      </c>
      <c r="AH22" s="13"/>
      <c r="AI22" s="2">
        <f>SUM(AI17:AI21)</f>
        <v>8</v>
      </c>
      <c r="AJ22" s="19">
        <f>SUM(AJ17:AJ21)+AJ14</f>
        <v>36.31</v>
      </c>
      <c r="AL22" s="13"/>
      <c r="AM22" s="2">
        <f>SUM(AM17:AM21)</f>
        <v>8</v>
      </c>
      <c r="AN22" s="19">
        <f>SUM(AN17:AN21)+AN14</f>
        <v>36.31</v>
      </c>
      <c r="AP22" s="13"/>
      <c r="AQ22" s="2">
        <f>SUM(AQ17:AQ21)</f>
        <v>8</v>
      </c>
      <c r="AR22" s="19">
        <f>SUM(AR17:AR21)+AR14</f>
        <v>36.31</v>
      </c>
      <c r="AS22" s="43"/>
      <c r="AT22" s="13"/>
      <c r="AU22" s="2">
        <f>SUM(AU17:AU21)</f>
        <v>8</v>
      </c>
      <c r="AV22" s="19">
        <f>SUM(AV17:AV21)+AV14</f>
        <v>36.31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INDEX(CH_Input!$C$33:$BJ$45,MATCH($A25,CH_Input!$A$33:$A$45,0),MATCH(B$13,CH_Input!$C$32:$BJ$32,0))</f>
        <v>3.5180000000000003E-2</v>
      </c>
      <c r="C25" s="23">
        <f>IF(VLOOKUP($A25,CH_Input!$A$33:$B$45,2,FALSE)="Percentage",D$22,IF(VLOOKUP($A25,CH_Input!$A$33:$B$45,2,FALSE)="Fixed","Fixed",(C$22)))</f>
        <v>36.31</v>
      </c>
      <c r="D25" s="14">
        <f t="shared" ref="D25:D37" si="12">ROUND(IF(C25="Fixed",B25,(B25*C25)),2)</f>
        <v>1.28</v>
      </c>
      <c r="F25" s="93">
        <f>INDEX(CH_Input!$C$33:$BJ$45,MATCH($A25,CH_Input!$A$33:$A$45,0),MATCH(F$13,CH_Input!$C$32:$BJ$32,0))</f>
        <v>3.5180000000000003E-2</v>
      </c>
      <c r="G25" s="23">
        <f>IF(VLOOKUP($A25,CH_Input!$A$33:$B$45,2,FALSE)="Percentage",H$22,IF(VLOOKUP($A25,CH_Input!$A$33:$B$45,2,FALSE)="Fixed","Fixed",(G$22)))</f>
        <v>36.31</v>
      </c>
      <c r="H25" s="14">
        <f t="shared" ref="H25:H37" si="13">ROUND(IF(G25="Fixed",F25,(F25*G25)),2)</f>
        <v>1.28</v>
      </c>
      <c r="J25" s="93">
        <f>INDEX(CH_Input!$C$33:$BJ$45,MATCH($A25,CH_Input!$A$33:$A$45,0),MATCH(J$13,CH_Input!$C$32:$BJ$32,0))</f>
        <v>3.5180000000000003E-2</v>
      </c>
      <c r="K25" s="23">
        <f>IF(VLOOKUP($A25,CH_Input!$A$33:$B$45,2,FALSE)="Percentage",L$22,IF(VLOOKUP($A25,CH_Input!$A$33:$B$45,2,FALSE)="Fixed","Fixed",(K$22)))</f>
        <v>36.31</v>
      </c>
      <c r="L25" s="14">
        <f t="shared" ref="L25:L37" si="14">ROUND(IF(K25="Fixed",J25,(J25*K25)),2)</f>
        <v>1.28</v>
      </c>
      <c r="N25" s="93">
        <f>INDEX(CH_Input!$C$33:$BJ$45,MATCH($A25,CH_Input!$A$33:$A$45,0),MATCH(N$13,CH_Input!$C$32:$BJ$32,0))</f>
        <v>3.5180000000000003E-2</v>
      </c>
      <c r="O25" s="23">
        <f>IF(VLOOKUP($A25,CH_Input!$A$33:$B$45,2,FALSE)="Percentage",P$22,IF(VLOOKUP($A25,CH_Input!$A$33:$B$45,2,FALSE)="Fixed","Fixed",(O$22)))</f>
        <v>36.31</v>
      </c>
      <c r="P25" s="14">
        <f t="shared" ref="P25:P37" si="15">ROUND(IF(O25="Fixed",N25,(N25*O25)),2)</f>
        <v>1.28</v>
      </c>
      <c r="R25" s="93">
        <f>INDEX(CH_Input!$C$33:$BJ$45,MATCH($A25,CH_Input!$A$33:$A$45,0),MATCH(R$13,CH_Input!$C$32:$BJ$32,0))</f>
        <v>3.5180000000000003E-2</v>
      </c>
      <c r="S25" s="23">
        <f>IF(VLOOKUP($A25,CH_Input!$A$33:$B$45,2,FALSE)="Percentage",T$22,IF(VLOOKUP($A25,CH_Input!$A$33:$B$45,2,FALSE)="Fixed","Fixed",(S$22)))</f>
        <v>36.31</v>
      </c>
      <c r="T25" s="14">
        <f t="shared" ref="T25:T37" si="16">ROUND(IF(S25="Fixed",R25,(R25*S25)),2)</f>
        <v>1.28</v>
      </c>
      <c r="V25" s="93">
        <f>INDEX(CH_Input!$C$33:$BJ$45,MATCH($A25,CH_Input!$A$33:$A$45,0),MATCH(V$13,CH_Input!$C$32:$BJ$32,0))</f>
        <v>3.5180000000000003E-2</v>
      </c>
      <c r="W25" s="23">
        <f>IF(VLOOKUP($A25,CH_Input!$A$33:$B$45,2,FALSE)="Percentage",X$22,IF(VLOOKUP($A25,CH_Input!$A$33:$B$45,2,FALSE)="Fixed","Fixed",(W$22)))</f>
        <v>36.31</v>
      </c>
      <c r="X25" s="14">
        <f t="shared" ref="X25:X37" si="17">ROUND(IF(W25="Fixed",V25,(V25*W25)),2)</f>
        <v>1.28</v>
      </c>
      <c r="Z25" s="93">
        <f>INDEX(CH_Input!$C$33:$BJ$45,MATCH($A25,CH_Input!$A$33:$A$45,0),MATCH(Z$13,CH_Input!$C$32:$BJ$32,0))</f>
        <v>3.5180000000000003E-2</v>
      </c>
      <c r="AA25" s="23">
        <f>IF(VLOOKUP($A25,CH_Input!$A$33:$B$45,2,FALSE)="Percentage",AB$22,IF(VLOOKUP($A25,CH_Input!$A$33:$B$45,2,FALSE)="Fixed","Fixed",(AA$22)))</f>
        <v>36.31</v>
      </c>
      <c r="AB25" s="14">
        <f t="shared" ref="AB25:AB37" si="18">ROUND(IF(AA25="Fixed",Z25,(Z25*AA25)),2)</f>
        <v>1.28</v>
      </c>
      <c r="AD25" s="93">
        <f>INDEX(CH_Input!$C$33:$BJ$45,MATCH($A25,CH_Input!$A$33:$A$45,0),MATCH(AD$13,CH_Input!$C$32:$BJ$32,0))</f>
        <v>3.5180000000000003E-2</v>
      </c>
      <c r="AE25" s="23">
        <f>IF(VLOOKUP($A25,CH_Input!$A$33:$B$45,2,FALSE)="Percentage",AF$22,IF(VLOOKUP($A25,CH_Input!$A$33:$B$45,2,FALSE)="Fixed","Fixed",(AE$22)))</f>
        <v>36.31</v>
      </c>
      <c r="AF25" s="14">
        <f t="shared" ref="AF25:AF37" si="19">ROUND(IF(AE25="Fixed",AD25,(AD25*AE25)),2)</f>
        <v>1.28</v>
      </c>
      <c r="AH25" s="93">
        <f>INDEX(CH_Input!$C$33:$BJ$45,MATCH($A25,CH_Input!$A$33:$A$45,0),MATCH(AH$13,CH_Input!$C$32:$BJ$32,0))</f>
        <v>3.5180000000000003E-2</v>
      </c>
      <c r="AI25" s="23">
        <f>IF(VLOOKUP($A25,CH_Input!$A$33:$B$45,2,FALSE)="Percentage",AJ$22,IF(VLOOKUP($A25,CH_Input!$A$33:$B$45,2,FALSE)="Fixed","Fixed",(AI$22)))</f>
        <v>36.31</v>
      </c>
      <c r="AJ25" s="14">
        <f t="shared" ref="AJ25:AJ37" si="20">ROUND(IF(AI25="Fixed",AH25,(AH25*AI25)),2)</f>
        <v>1.28</v>
      </c>
      <c r="AL25" s="93">
        <f>INDEX(CH_Input!$C$33:$BJ$45,MATCH($A25,CH_Input!$A$33:$A$45,0),MATCH(AL$13,CH_Input!$C$32:$BJ$32,0))</f>
        <v>3.5180000000000003E-2</v>
      </c>
      <c r="AM25" s="23">
        <f>IF(VLOOKUP($A25,CH_Input!$A$33:$B$45,2,FALSE)="Percentage",AN$22,IF(VLOOKUP($A25,CH_Input!$A$33:$B$45,2,FALSE)="Fixed","Fixed",(AM$22)))</f>
        <v>36.31</v>
      </c>
      <c r="AN25" s="14">
        <f t="shared" ref="AN25:AN37" si="21">ROUND(IF(AM25="Fixed",AL25,(AL25*AM25)),2)</f>
        <v>1.28</v>
      </c>
      <c r="AP25" s="93">
        <f>INDEX(CH_Input!$C$33:$BJ$45,MATCH($A25,CH_Input!$A$33:$A$45,0),MATCH(AP$13,CH_Input!$C$32:$BJ$32,0))</f>
        <v>3.5180000000000003E-2</v>
      </c>
      <c r="AQ25" s="23">
        <f>IF(VLOOKUP($A25,CH_Input!$A$33:$B$45,2,FALSE)="Percentage",AR$22,IF(VLOOKUP($A25,CH_Input!$A$33:$B$45,2,FALSE)="Fixed","Fixed",(AQ$22)))</f>
        <v>36.31</v>
      </c>
      <c r="AR25" s="14">
        <f t="shared" ref="AR25:AR37" si="22">ROUND(IF(AQ25="Fixed",AP25,(AP25*AQ25)),2)</f>
        <v>1.28</v>
      </c>
      <c r="AS25" s="6"/>
      <c r="AT25" s="93">
        <f>INDEX(CH_Input!$C$33:$BJ$45,MATCH($A25,CH_Input!$A$33:$A$45,0),MATCH(AT$13,CH_Input!$C$32:$BJ$32,0))</f>
        <v>3.5180000000000003E-2</v>
      </c>
      <c r="AU25" s="23">
        <f>IF(VLOOKUP($A25,CH_Input!$A$33:$B$45,2,FALSE)="Percentage",AV$22,IF(VLOOKUP($A25,CH_Input!$A$33:$B$45,2,FALSE)="Fixed","Fixed",(AU$22)))</f>
        <v>36.31</v>
      </c>
      <c r="AV25" s="14">
        <f t="shared" ref="AV25:AV37" si="23">ROUND(IF(AU25="Fixed",AT25,(AT25*AU25)),2)</f>
        <v>1.28</v>
      </c>
    </row>
    <row r="26" spans="1:48" x14ac:dyDescent="0.25">
      <c r="A26" t="str">
        <f>CH_Input!A34</f>
        <v>RSF Surcharge</v>
      </c>
      <c r="B26" s="93">
        <f>INDEX(CH_Input!$C$33:$BJ$45,MATCH($A26,CH_Input!$A$33:$A$45,0),MATCH(B$13,CH_Input!$C$32:$BJ$32,0))</f>
        <v>1.1875999999999999E-2</v>
      </c>
      <c r="C26" s="23">
        <f>IF(VLOOKUP($A26,CH_Input!$A$33:$B$45,2,FALSE)="Percentage",D$22,IF(VLOOKUP($A26,CH_Input!$A$33:$B$45,2,FALSE)="Fixed","Fixed",(C$22)))</f>
        <v>36.31</v>
      </c>
      <c r="D26" s="14">
        <f t="shared" si="12"/>
        <v>0.43</v>
      </c>
      <c r="F26" s="93">
        <f>INDEX(CH_Input!$C$33:$BJ$45,MATCH($A26,CH_Input!$A$33:$A$45,0),MATCH(F$13,CH_Input!$C$32:$BJ$32,0))</f>
        <v>1.1875999999999999E-2</v>
      </c>
      <c r="G26" s="23">
        <f>IF(VLOOKUP($A26,CH_Input!$A$33:$B$45,2,FALSE)="Percentage",H$22,IF(VLOOKUP($A26,CH_Input!$A$33:$B$45,2,FALSE)="Fixed","Fixed",(G$22)))</f>
        <v>36.31</v>
      </c>
      <c r="H26" s="14">
        <f t="shared" si="13"/>
        <v>0.43</v>
      </c>
      <c r="J26" s="93">
        <f>INDEX(CH_Input!$C$33:$BJ$45,MATCH($A26,CH_Input!$A$33:$A$45,0),MATCH(J$13,CH_Input!$C$32:$BJ$32,0))</f>
        <v>1.1875999999999999E-2</v>
      </c>
      <c r="K26" s="23">
        <f>IF(VLOOKUP($A26,CH_Input!$A$33:$B$45,2,FALSE)="Percentage",L$22,IF(VLOOKUP($A26,CH_Input!$A$33:$B$45,2,FALSE)="Fixed","Fixed",(K$22)))</f>
        <v>36.31</v>
      </c>
      <c r="L26" s="14">
        <f t="shared" si="14"/>
        <v>0.43</v>
      </c>
      <c r="N26" s="93">
        <f>INDEX(CH_Input!$C$33:$BJ$45,MATCH($A26,CH_Input!$A$33:$A$45,0),MATCH(N$13,CH_Input!$C$32:$BJ$32,0))</f>
        <v>1.1875999999999999E-2</v>
      </c>
      <c r="O26" s="23">
        <f>IF(VLOOKUP($A26,CH_Input!$A$33:$B$45,2,FALSE)="Percentage",P$22,IF(VLOOKUP($A26,CH_Input!$A$33:$B$45,2,FALSE)="Fixed","Fixed",(O$22)))</f>
        <v>36.31</v>
      </c>
      <c r="P26" s="14">
        <f t="shared" si="15"/>
        <v>0.43</v>
      </c>
      <c r="R26" s="93">
        <f>INDEX(CH_Input!$C$33:$BJ$45,MATCH($A26,CH_Input!$A$33:$A$45,0),MATCH(R$13,CH_Input!$C$32:$BJ$32,0))</f>
        <v>1.1875999999999999E-2</v>
      </c>
      <c r="S26" s="23">
        <f>IF(VLOOKUP($A26,CH_Input!$A$33:$B$45,2,FALSE)="Percentage",T$22,IF(VLOOKUP($A26,CH_Input!$A$33:$B$45,2,FALSE)="Fixed","Fixed",(S$22)))</f>
        <v>36.31</v>
      </c>
      <c r="T26" s="14">
        <f t="shared" si="16"/>
        <v>0.43</v>
      </c>
      <c r="V26" s="93">
        <f>INDEX(CH_Input!$C$33:$BJ$45,MATCH($A26,CH_Input!$A$33:$A$45,0),MATCH(V$13,CH_Input!$C$32:$BJ$32,0))</f>
        <v>1.1875999999999999E-2</v>
      </c>
      <c r="W26" s="23">
        <f>IF(VLOOKUP($A26,CH_Input!$A$33:$B$45,2,FALSE)="Percentage",X$22,IF(VLOOKUP($A26,CH_Input!$A$33:$B$45,2,FALSE)="Fixed","Fixed",(W$22)))</f>
        <v>36.31</v>
      </c>
      <c r="X26" s="14">
        <f t="shared" si="17"/>
        <v>0.43</v>
      </c>
      <c r="Z26" s="93">
        <f>INDEX(CH_Input!$C$33:$BJ$45,MATCH($A26,CH_Input!$A$33:$A$45,0),MATCH(Z$13,CH_Input!$C$32:$BJ$32,0))</f>
        <v>1.1875999999999999E-2</v>
      </c>
      <c r="AA26" s="23">
        <f>IF(VLOOKUP($A26,CH_Input!$A$33:$B$45,2,FALSE)="Percentage",AB$22,IF(VLOOKUP($A26,CH_Input!$A$33:$B$45,2,FALSE)="Fixed","Fixed",(AA$22)))</f>
        <v>36.31</v>
      </c>
      <c r="AB26" s="14">
        <f t="shared" si="18"/>
        <v>0.43</v>
      </c>
      <c r="AD26" s="93">
        <f>INDEX(CH_Input!$C$33:$BJ$45,MATCH($A26,CH_Input!$A$33:$A$45,0),MATCH(AD$13,CH_Input!$C$32:$BJ$32,0))</f>
        <v>1.1875999999999999E-2</v>
      </c>
      <c r="AE26" s="23">
        <f>IF(VLOOKUP($A26,CH_Input!$A$33:$B$45,2,FALSE)="Percentage",AF$22,IF(VLOOKUP($A26,CH_Input!$A$33:$B$45,2,FALSE)="Fixed","Fixed",(AE$22)))</f>
        <v>36.31</v>
      </c>
      <c r="AF26" s="14">
        <f t="shared" si="19"/>
        <v>0.43</v>
      </c>
      <c r="AH26" s="93">
        <f>INDEX(CH_Input!$C$33:$BJ$45,MATCH($A26,CH_Input!$A$33:$A$45,0),MATCH(AH$13,CH_Input!$C$32:$BJ$32,0))</f>
        <v>1.1875999999999999E-2</v>
      </c>
      <c r="AI26" s="23">
        <f>IF(VLOOKUP($A26,CH_Input!$A$33:$B$45,2,FALSE)="Percentage",AJ$22,IF(VLOOKUP($A26,CH_Input!$A$33:$B$45,2,FALSE)="Fixed","Fixed",(AI$22)))</f>
        <v>36.31</v>
      </c>
      <c r="AJ26" s="14">
        <f t="shared" si="20"/>
        <v>0.43</v>
      </c>
      <c r="AL26" s="93">
        <f>INDEX(CH_Input!$C$33:$BJ$45,MATCH($A26,CH_Input!$A$33:$A$45,0),MATCH(AL$13,CH_Input!$C$32:$BJ$32,0))</f>
        <v>1.1875999999999999E-2</v>
      </c>
      <c r="AM26" s="23">
        <f>IF(VLOOKUP($A26,CH_Input!$A$33:$B$45,2,FALSE)="Percentage",AN$22,IF(VLOOKUP($A26,CH_Input!$A$33:$B$45,2,FALSE)="Fixed","Fixed",(AM$22)))</f>
        <v>36.31</v>
      </c>
      <c r="AN26" s="14">
        <f t="shared" si="21"/>
        <v>0.43</v>
      </c>
      <c r="AP26" s="93">
        <f>INDEX(CH_Input!$C$33:$BJ$45,MATCH($A26,CH_Input!$A$33:$A$45,0),MATCH(AP$13,CH_Input!$C$32:$BJ$32,0))</f>
        <v>1.1875999999999999E-2</v>
      </c>
      <c r="AQ26" s="23">
        <f>IF(VLOOKUP($A26,CH_Input!$A$33:$B$45,2,FALSE)="Percentage",AR$22,IF(VLOOKUP($A26,CH_Input!$A$33:$B$45,2,FALSE)="Fixed","Fixed",(AQ$22)))</f>
        <v>36.31</v>
      </c>
      <c r="AR26" s="14">
        <f t="shared" si="22"/>
        <v>0.43</v>
      </c>
      <c r="AS26" s="6"/>
      <c r="AT26" s="93">
        <f>INDEX(CH_Input!$C$33:$BJ$45,MATCH($A26,CH_Input!$A$33:$A$45,0),MATCH(AT$13,CH_Input!$C$32:$BJ$32,0))</f>
        <v>1.1875999999999999E-2</v>
      </c>
      <c r="AU26" s="23">
        <f>IF(VLOOKUP($A26,CH_Input!$A$33:$B$45,2,FALSE)="Percentage",AV$22,IF(VLOOKUP($A26,CH_Input!$A$33:$B$45,2,FALSE)="Fixed","Fixed",(AU$22)))</f>
        <v>36.31</v>
      </c>
      <c r="AV26" s="14">
        <f t="shared" si="23"/>
        <v>0.43</v>
      </c>
    </row>
    <row r="27" spans="1:48" x14ac:dyDescent="0.25">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25">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25">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25">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0.17599999999999999</v>
      </c>
      <c r="AM30" s="23">
        <f>IF(VLOOKUP($A30,CH_Input!$A$33:$B$45,2,FALSE)="Percentage",AN$22,IF(VLOOKUP($A30,CH_Input!$A$33:$B$45,2,FALSE)="Fixed","Fixed",(AM$22)))</f>
        <v>8</v>
      </c>
      <c r="AN30" s="14">
        <f t="shared" si="21"/>
        <v>1.41</v>
      </c>
      <c r="AP30" s="93">
        <f>INDEX(CH_Input!$C$33:$BJ$45,MATCH($A30,CH_Input!$A$33:$A$45,0),MATCH(AP$13,CH_Input!$C$32:$BJ$32,0))</f>
        <v>0.17599999999999999</v>
      </c>
      <c r="AQ30" s="23">
        <f>IF(VLOOKUP($A30,CH_Input!$A$33:$B$45,2,FALSE)="Percentage",AR$22,IF(VLOOKUP($A30,CH_Input!$A$33:$B$45,2,FALSE)="Fixed","Fixed",(AQ$22)))</f>
        <v>8</v>
      </c>
      <c r="AR30" s="14">
        <f t="shared" si="22"/>
        <v>1.41</v>
      </c>
      <c r="AS30" s="6"/>
      <c r="AT30" s="93">
        <f>INDEX(CH_Input!$C$33:$BJ$45,MATCH($A30,CH_Input!$A$33:$A$45,0),MATCH(AT$13,CH_Input!$C$32:$BJ$32,0))</f>
        <v>0.17599999999999999</v>
      </c>
      <c r="AU30" s="23">
        <f>IF(VLOOKUP($A30,CH_Input!$A$33:$B$45,2,FALSE)="Percentage",AV$22,IF(VLOOKUP($A30,CH_Input!$A$33:$B$45,2,FALSE)="Fixed","Fixed",(AU$22)))</f>
        <v>8</v>
      </c>
      <c r="AV30" s="14">
        <f t="shared" si="23"/>
        <v>1.41</v>
      </c>
    </row>
    <row r="31" spans="1:48" x14ac:dyDescent="0.25">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25">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25">
      <c r="A33" t="str">
        <f>CH_Input!A41</f>
        <v>M-WRAM</v>
      </c>
      <c r="B33" s="93">
        <f>INDEX(CH_Input!$C$33:$BJ$45,MATCH($A33,CH_Input!$A$33:$A$45,0),MATCH(B$13,CH_Input!$C$32:$BJ$32,0))</f>
        <v>0.1195</v>
      </c>
      <c r="C33" s="23">
        <f>IF(VLOOKUP($A33,CH_Input!$A$33:$B$45,2,FALSE)="Percentage",D$22,IF(VLOOKUP($A33,CH_Input!$A$33:$B$45,2,FALSE)="Fixed","Fixed",(C$22)))</f>
        <v>8</v>
      </c>
      <c r="D33" s="14">
        <f t="shared" si="12"/>
        <v>0.96</v>
      </c>
      <c r="F33" s="93">
        <f>INDEX(CH_Input!$C$33:$BJ$45,MATCH($A33,CH_Input!$A$33:$A$45,0),MATCH(F$13,CH_Input!$C$32:$BJ$32,0))</f>
        <v>0.1195</v>
      </c>
      <c r="G33" s="23">
        <f>IF(VLOOKUP($A33,CH_Input!$A$33:$B$45,2,FALSE)="Percentage",H$22,IF(VLOOKUP($A33,CH_Input!$A$33:$B$45,2,FALSE)="Fixed","Fixed",(G$22)))</f>
        <v>8</v>
      </c>
      <c r="H33" s="14">
        <f t="shared" si="13"/>
        <v>0.96</v>
      </c>
      <c r="J33" s="93">
        <f>INDEX(CH_Input!$C$33:$BJ$45,MATCH($A33,CH_Input!$A$33:$A$45,0),MATCH(J$13,CH_Input!$C$32:$BJ$32,0))</f>
        <v>0.1195</v>
      </c>
      <c r="K33" s="23">
        <f>IF(VLOOKUP($A33,CH_Input!$A$33:$B$45,2,FALSE)="Percentage",L$22,IF(VLOOKUP($A33,CH_Input!$A$33:$B$45,2,FALSE)="Fixed","Fixed",(K$22)))</f>
        <v>8</v>
      </c>
      <c r="L33" s="14">
        <f t="shared" si="14"/>
        <v>0.96</v>
      </c>
      <c r="N33" s="93">
        <f>INDEX(CH_Input!$C$33:$BJ$45,MATCH($A33,CH_Input!$A$33:$A$45,0),MATCH(N$13,CH_Input!$C$32:$BJ$32,0))</f>
        <v>0.1195</v>
      </c>
      <c r="O33" s="23">
        <f>IF(VLOOKUP($A33,CH_Input!$A$33:$B$45,2,FALSE)="Percentage",P$22,IF(VLOOKUP($A33,CH_Input!$A$33:$B$45,2,FALSE)="Fixed","Fixed",(O$22)))</f>
        <v>8</v>
      </c>
      <c r="P33" s="14">
        <f t="shared" si="15"/>
        <v>0.96</v>
      </c>
      <c r="R33" s="93">
        <f>INDEX(CH_Input!$C$33:$BJ$45,MATCH($A33,CH_Input!$A$33:$A$45,0),MATCH(R$13,CH_Input!$C$32:$BJ$32,0))</f>
        <v>0.1195</v>
      </c>
      <c r="S33" s="23">
        <f>IF(VLOOKUP($A33,CH_Input!$A$33:$B$45,2,FALSE)="Percentage",T$22,IF(VLOOKUP($A33,CH_Input!$A$33:$B$45,2,FALSE)="Fixed","Fixed",(S$22)))</f>
        <v>8</v>
      </c>
      <c r="T33" s="14">
        <f t="shared" si="16"/>
        <v>0.96</v>
      </c>
      <c r="V33" s="93">
        <f>INDEX(CH_Input!$C$33:$BJ$45,MATCH($A33,CH_Input!$A$33:$A$45,0),MATCH(V$13,CH_Input!$C$32:$BJ$32,0))</f>
        <v>0.1195</v>
      </c>
      <c r="W33" s="23">
        <f>IF(VLOOKUP($A33,CH_Input!$A$33:$B$45,2,FALSE)="Percentage",X$22,IF(VLOOKUP($A33,CH_Input!$A$33:$B$45,2,FALSE)="Fixed","Fixed",(W$22)))</f>
        <v>8</v>
      </c>
      <c r="X33" s="14">
        <f t="shared" si="17"/>
        <v>0.96</v>
      </c>
      <c r="Z33" s="93">
        <f>INDEX(CH_Input!$C$33:$BJ$45,MATCH($A33,CH_Input!$A$33:$A$45,0),MATCH(Z$13,CH_Input!$C$32:$BJ$32,0))</f>
        <v>0.1195</v>
      </c>
      <c r="AA33" s="23">
        <f>IF(VLOOKUP($A33,CH_Input!$A$33:$B$45,2,FALSE)="Percentage",AB$22,IF(VLOOKUP($A33,CH_Input!$A$33:$B$45,2,FALSE)="Fixed","Fixed",(AA$22)))</f>
        <v>8</v>
      </c>
      <c r="AB33" s="14">
        <f t="shared" si="18"/>
        <v>0.96</v>
      </c>
      <c r="AD33" s="93">
        <f>INDEX(CH_Input!$C$33:$BJ$45,MATCH($A33,CH_Input!$A$33:$A$45,0),MATCH(AD$13,CH_Input!$C$32:$BJ$32,0))</f>
        <v>0.1195</v>
      </c>
      <c r="AE33" s="23">
        <f>IF(VLOOKUP($A33,CH_Input!$A$33:$B$45,2,FALSE)="Percentage",AF$22,IF(VLOOKUP($A33,CH_Input!$A$33:$B$45,2,FALSE)="Fixed","Fixed",(AE$22)))</f>
        <v>8</v>
      </c>
      <c r="AF33" s="14">
        <f t="shared" si="19"/>
        <v>0.96</v>
      </c>
      <c r="AH33" s="93">
        <f>INDEX(CH_Input!$C$33:$BJ$45,MATCH($A33,CH_Input!$A$33:$A$45,0),MATCH(AH$13,CH_Input!$C$32:$BJ$32,0))</f>
        <v>0.1195</v>
      </c>
      <c r="AI33" s="23">
        <f>IF(VLOOKUP($A33,CH_Input!$A$33:$B$45,2,FALSE)="Percentage",AJ$22,IF(VLOOKUP($A33,CH_Input!$A$33:$B$45,2,FALSE)="Fixed","Fixed",(AI$22)))</f>
        <v>8</v>
      </c>
      <c r="AJ33" s="14">
        <f t="shared" si="20"/>
        <v>0.96</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25">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25">
      <c r="A35" t="str">
        <f>CH_Input!A43</f>
        <v>DRMA</v>
      </c>
      <c r="B35" s="93">
        <f>INDEX(CH_Input!$C$33:$BJ$45,MATCH($A35,CH_Input!$A$33:$A$45,0),MATCH(B$13,CH_Input!$C$32:$BJ$32,0))</f>
        <v>3.6799999999999999E-2</v>
      </c>
      <c r="C35" s="23">
        <f>IF(VLOOKUP($A35,CH_Input!$A$33:$B$45,2,FALSE)="Percentage",D$22,IF(VLOOKUP($A35,CH_Input!$A$33:$B$45,2,FALSE)="Fixed","Fixed",(C$22)))</f>
        <v>8</v>
      </c>
      <c r="D35" s="14">
        <f t="shared" si="12"/>
        <v>0.28999999999999998</v>
      </c>
      <c r="F35" s="93">
        <f>INDEX(CH_Input!$C$33:$BJ$45,MATCH($A35,CH_Input!$A$33:$A$45,0),MATCH(F$13,CH_Input!$C$32:$BJ$32,0))</f>
        <v>3.6799999999999999E-2</v>
      </c>
      <c r="G35" s="23">
        <f>IF(VLOOKUP($A35,CH_Input!$A$33:$B$45,2,FALSE)="Percentage",H$22,IF(VLOOKUP($A35,CH_Input!$A$33:$B$45,2,FALSE)="Fixed","Fixed",(G$22)))</f>
        <v>8</v>
      </c>
      <c r="H35" s="14">
        <f t="shared" si="13"/>
        <v>0.28999999999999998</v>
      </c>
      <c r="J35" s="93">
        <f>INDEX(CH_Input!$C$33:$BJ$45,MATCH($A35,CH_Input!$A$33:$A$45,0),MATCH(J$13,CH_Input!$C$32:$BJ$32,0))</f>
        <v>3.6799999999999999E-2</v>
      </c>
      <c r="K35" s="23">
        <f>IF(VLOOKUP($A35,CH_Input!$A$33:$B$45,2,FALSE)="Percentage",L$22,IF(VLOOKUP($A35,CH_Input!$A$33:$B$45,2,FALSE)="Fixed","Fixed",(K$22)))</f>
        <v>8</v>
      </c>
      <c r="L35" s="14">
        <f t="shared" si="14"/>
        <v>0.28999999999999998</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25">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25">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25">
      <c r="A38" t="s">
        <v>25</v>
      </c>
      <c r="B38" s="13"/>
      <c r="D38" s="19">
        <f>SUM(D25:D37)</f>
        <v>4.37</v>
      </c>
      <c r="F38" s="13"/>
      <c r="H38" s="19">
        <f>SUM(H25:H37)</f>
        <v>4.37</v>
      </c>
      <c r="J38" s="13"/>
      <c r="L38" s="19">
        <f>SUM(L25:L37)</f>
        <v>4.37</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3.12</v>
      </c>
      <c r="AP38" s="13"/>
      <c r="AR38" s="19">
        <f>SUM(AR25:AR37)</f>
        <v>3.12</v>
      </c>
      <c r="AS38" s="43"/>
      <c r="AT38" s="13"/>
      <c r="AV38" s="19">
        <f>SUM(AV25:AV37)</f>
        <v>3.12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40.68</v>
      </c>
      <c r="D41" s="14">
        <f>ROUND(B41*C41,2)</f>
        <v>0.28000000000000003</v>
      </c>
      <c r="F41" s="22" cm="1">
        <f t="array" ref="F41">SUMPRODUCT(($A41=CH_Input!$A$64:$A$69)*(F$13=CH_Input!$B$63:$BI$63)*(CH_Input!$B$64:$BI$69))</f>
        <v>6.7999999999999996E-3</v>
      </c>
      <c r="G41" s="6">
        <f>H38+H22</f>
        <v>40.68</v>
      </c>
      <c r="H41" s="14">
        <f>ROUND(F41*G41,2)</f>
        <v>0.28000000000000003</v>
      </c>
      <c r="J41" s="22" cm="1">
        <f t="array" ref="J41">SUMPRODUCT(($A41=CH_Input!$A$64:$A$69)*(J$13=CH_Input!$B$63:$BI$63)*(CH_Input!$B$64:$BI$69))</f>
        <v>6.7999999999999996E-3</v>
      </c>
      <c r="K41" s="6">
        <f>L38+L22</f>
        <v>40.68</v>
      </c>
      <c r="L41" s="14">
        <f>ROUND(J41*K41,2)</f>
        <v>0.28000000000000003</v>
      </c>
      <c r="N41" s="22" cm="1">
        <f t="array" ref="N41">SUMPRODUCT(($A41=CH_Input!$A$64:$A$69)*(N$13=CH_Input!$B$63:$BI$63)*(CH_Input!$B$64:$BI$69))</f>
        <v>6.7999999999999996E-3</v>
      </c>
      <c r="O41" s="6">
        <f>P38+P22</f>
        <v>40.39</v>
      </c>
      <c r="P41" s="14">
        <f>ROUND(N41*O41,2)</f>
        <v>0.27</v>
      </c>
      <c r="R41" s="22" cm="1">
        <f t="array" ref="R41">SUMPRODUCT(($A41=CH_Input!$A$64:$A$69)*(R$13=CH_Input!$B$63:$BI$63)*(CH_Input!$B$64:$BI$69))</f>
        <v>6.7999999999999996E-3</v>
      </c>
      <c r="S41" s="6">
        <f>T38+T22</f>
        <v>40.39</v>
      </c>
      <c r="T41" s="14">
        <f>ROUND(R41*S41,2)</f>
        <v>0.27</v>
      </c>
      <c r="V41" s="22" cm="1">
        <f t="array" ref="V41">SUMPRODUCT(($A41=CH_Input!$A$64:$A$69)*(V$13=CH_Input!$B$63:$BI$63)*(CH_Input!$B$64:$BI$69))</f>
        <v>6.7999999999999996E-3</v>
      </c>
      <c r="W41" s="6">
        <f>X38+X22</f>
        <v>40.39</v>
      </c>
      <c r="X41" s="14">
        <f>ROUND(V41*W41,2)</f>
        <v>0.27</v>
      </c>
      <c r="Z41" s="22" cm="1">
        <f t="array" ref="Z41">SUMPRODUCT(($A41=CH_Input!$A$64:$A$69)*(Z$13=CH_Input!$B$63:$BI$63)*(CH_Input!$B$64:$BI$69))</f>
        <v>6.7999999999999996E-3</v>
      </c>
      <c r="AA41" s="6">
        <f>AB38+AB22</f>
        <v>40.39</v>
      </c>
      <c r="AB41" s="14">
        <f>ROUND(Z41*AA41,2)</f>
        <v>0.27</v>
      </c>
      <c r="AD41" s="22" cm="1">
        <f t="array" ref="AD41">SUMPRODUCT(($A41=CH_Input!$A$64:$A$69)*(AD$13=CH_Input!$B$63:$BI$63)*(CH_Input!$B$64:$BI$69))</f>
        <v>6.7999999999999996E-3</v>
      </c>
      <c r="AE41" s="6">
        <f>AF38+AF22</f>
        <v>40.39</v>
      </c>
      <c r="AF41" s="14">
        <f>ROUND(AD41*AE41,2)</f>
        <v>0.27</v>
      </c>
      <c r="AH41" s="22" cm="1">
        <f t="array" ref="AH41">SUMPRODUCT(($A41=CH_Input!$A$64:$A$69)*(AH$13=CH_Input!$B$63:$BI$63)*(CH_Input!$B$64:$BI$69))</f>
        <v>6.7999999999999996E-3</v>
      </c>
      <c r="AI41" s="6">
        <f>AJ38+AJ22</f>
        <v>40.39</v>
      </c>
      <c r="AJ41" s="14">
        <f>ROUND(AH41*AI41,2)</f>
        <v>0.27</v>
      </c>
      <c r="AL41" s="22" cm="1">
        <f t="array" ref="AL41">SUMPRODUCT(($A41=CH_Input!$A$64:$A$69)*(AL$13=CH_Input!$B$63:$BI$63)*(CH_Input!$B$64:$BI$69))</f>
        <v>6.7999999999999996E-3</v>
      </c>
      <c r="AM41" s="6">
        <f>AN38+AN22</f>
        <v>39.43</v>
      </c>
      <c r="AN41" s="14">
        <f>ROUND(AL41*AM41,2)</f>
        <v>0.27</v>
      </c>
      <c r="AP41" s="22" cm="1">
        <f t="array" ref="AP41">SUMPRODUCT(($A41=CH_Input!$A$64:$A$69)*(AP$13=CH_Input!$B$63:$BI$63)*(CH_Input!$B$64:$BI$69))</f>
        <v>6.7999999999999996E-3</v>
      </c>
      <c r="AQ41" s="6">
        <f>AR38+AR22</f>
        <v>39.43</v>
      </c>
      <c r="AR41" s="14">
        <f>ROUND(AP41*AQ41,2)</f>
        <v>0.27</v>
      </c>
      <c r="AS41" s="6"/>
      <c r="AT41" s="22" cm="1">
        <f t="array" ref="AT41">SUMPRODUCT(($A41=CH_Input!$A$64:$A$69)*(AT$13=CH_Input!$B$63:$BI$63)*(CH_Input!$B$64:$BI$69))</f>
        <v>6.7999999999999996E-3</v>
      </c>
      <c r="AU41" s="6">
        <f>AV38+AV22</f>
        <v>39.43</v>
      </c>
      <c r="AV41" s="14">
        <f>ROUND(AT41*AU41,2)</f>
        <v>0.27</v>
      </c>
    </row>
    <row r="42" spans="1:48" ht="14.45" hidden="1" customHeight="1" x14ac:dyDescent="0.25">
      <c r="A42" t="str">
        <f>+CH_Input!A65</f>
        <v>Reserved</v>
      </c>
      <c r="B42" s="22" cm="1">
        <f t="array" ref="B42">SUMPRODUCT(($A42=CH_Input!$A$64:$A$69)*(B$13=CH_Input!$B$63:$BI$63)*(CH_Input!$B$64:$BI$69))</f>
        <v>0</v>
      </c>
      <c r="C42" s="6">
        <f>C41</f>
        <v>40.68</v>
      </c>
      <c r="D42" s="14">
        <f t="shared" ref="D42:D46" si="24">ROUND(B42*C42,2)</f>
        <v>0</v>
      </c>
      <c r="F42" s="22" cm="1">
        <f t="array" ref="F42">SUMPRODUCT(($A42=CH_Input!$A$64:$A$69)*(F$13=CH_Input!$B$63:$BI$63)*(CH_Input!$B$64:$BI$69))</f>
        <v>0</v>
      </c>
      <c r="G42" s="6">
        <f>G41</f>
        <v>40.68</v>
      </c>
      <c r="H42" s="14">
        <f t="shared" ref="H42:H46" si="25">ROUND(F42*G42,2)</f>
        <v>0</v>
      </c>
      <c r="J42" s="22" cm="1">
        <f t="array" ref="J42">SUMPRODUCT(($A42=CH_Input!$A$64:$A$69)*(J$13=CH_Input!$B$63:$BI$63)*(CH_Input!$B$64:$BI$69))</f>
        <v>0</v>
      </c>
      <c r="K42" s="6">
        <f>K41</f>
        <v>40.68</v>
      </c>
      <c r="L42" s="14">
        <f t="shared" ref="L42:L46" si="26">ROUND(J42*K42,2)</f>
        <v>0</v>
      </c>
      <c r="N42" s="22" cm="1">
        <f t="array" ref="N42">SUMPRODUCT(($A42=CH_Input!$A$64:$A$69)*(N$13=CH_Input!$B$63:$BI$63)*(CH_Input!$B$64:$BI$69))</f>
        <v>0</v>
      </c>
      <c r="O42" s="6">
        <f>O41</f>
        <v>40.39</v>
      </c>
      <c r="P42" s="14">
        <f t="shared" ref="P42:P46" si="27">ROUND(N42*O42,2)</f>
        <v>0</v>
      </c>
      <c r="R42" s="22" cm="1">
        <f t="array" ref="R42">SUMPRODUCT(($A42=CH_Input!$A$64:$A$69)*(R$13=CH_Input!$B$63:$BI$63)*(CH_Input!$B$64:$BI$69))</f>
        <v>0</v>
      </c>
      <c r="S42" s="6">
        <f>S41</f>
        <v>40.39</v>
      </c>
      <c r="T42" s="14">
        <f t="shared" ref="T42:T46" si="28">ROUND(R42*S42,2)</f>
        <v>0</v>
      </c>
      <c r="V42" s="22" cm="1">
        <f t="array" ref="V42">SUMPRODUCT(($A42=CH_Input!$A$64:$A$69)*(V$13=CH_Input!$B$63:$BI$63)*(CH_Input!$B$64:$BI$69))</f>
        <v>0</v>
      </c>
      <c r="W42" s="6">
        <f>W41</f>
        <v>40.39</v>
      </c>
      <c r="X42" s="14">
        <f t="shared" ref="X42:X46" si="29">ROUND(V42*W42,2)</f>
        <v>0</v>
      </c>
      <c r="Z42" s="22" cm="1">
        <f t="array" ref="Z42">SUMPRODUCT(($A42=CH_Input!$A$64:$A$69)*(Z$13=CH_Input!$B$63:$BI$63)*(CH_Input!$B$64:$BI$69))</f>
        <v>0</v>
      </c>
      <c r="AA42" s="6">
        <f>AA41</f>
        <v>40.39</v>
      </c>
      <c r="AB42" s="14">
        <f t="shared" ref="AB42:AB46" si="30">ROUND(Z42*AA42,2)</f>
        <v>0</v>
      </c>
      <c r="AD42" s="22" cm="1">
        <f t="array" ref="AD42">SUMPRODUCT(($A42=CH_Input!$A$64:$A$69)*(AD$13=CH_Input!$B$63:$BI$63)*(CH_Input!$B$64:$BI$69))</f>
        <v>0</v>
      </c>
      <c r="AE42" s="6">
        <f>AE41</f>
        <v>40.39</v>
      </c>
      <c r="AF42" s="14">
        <f t="shared" ref="AF42:AF46" si="31">ROUND(AD42*AE42,2)</f>
        <v>0</v>
      </c>
      <c r="AH42" s="22" cm="1">
        <f t="array" ref="AH42">SUMPRODUCT(($A42=CH_Input!$A$64:$A$69)*(AH$13=CH_Input!$B$63:$BI$63)*(CH_Input!$B$64:$BI$69))</f>
        <v>0</v>
      </c>
      <c r="AI42" s="6">
        <f>AI41</f>
        <v>40.39</v>
      </c>
      <c r="AJ42" s="14">
        <f t="shared" ref="AJ42:AJ46" si="32">ROUND(AH42*AI42,2)</f>
        <v>0</v>
      </c>
      <c r="AL42" s="22" cm="1">
        <f t="array" ref="AL42">SUMPRODUCT(($A42=CH_Input!$A$64:$A$69)*(AL$13=CH_Input!$B$63:$BI$63)*(CH_Input!$B$64:$BI$69))</f>
        <v>0</v>
      </c>
      <c r="AM42" s="6">
        <f>AM41</f>
        <v>39.43</v>
      </c>
      <c r="AN42" s="14">
        <f t="shared" ref="AN42:AN46" si="33">ROUND(AL42*AM42,2)</f>
        <v>0</v>
      </c>
      <c r="AP42" s="22" cm="1">
        <f t="array" ref="AP42">SUMPRODUCT(($A42=CH_Input!$A$64:$A$69)*(AP$13=CH_Input!$B$63:$BI$63)*(CH_Input!$B$64:$BI$69))</f>
        <v>0</v>
      </c>
      <c r="AQ42" s="6">
        <f>AQ41</f>
        <v>39.43</v>
      </c>
      <c r="AR42" s="14">
        <f t="shared" ref="AR42:AR46" si="34">ROUND(AP42*AQ42,2)</f>
        <v>0</v>
      </c>
      <c r="AT42" s="22" cm="1">
        <f t="array" ref="AT42">SUMPRODUCT(($A42=CH_Input!$A$64:$A$69)*(AT$13=CH_Input!$B$63:$BI$63)*(CH_Input!$B$64:$BI$69))</f>
        <v>0</v>
      </c>
      <c r="AU42" s="6">
        <f>AU41</f>
        <v>39.43</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40.68</v>
      </c>
      <c r="D43" s="14">
        <f t="shared" si="24"/>
        <v>0</v>
      </c>
      <c r="F43" s="22" cm="1">
        <f t="array" ref="F43">SUMPRODUCT(($A43=CH_Input!$A$64:$A$69)*(F$13=CH_Input!$B$63:$BI$63)*(CH_Input!$B$64:$BI$69))</f>
        <v>0</v>
      </c>
      <c r="G43" s="6">
        <f t="shared" ref="G43:G46" si="37">G42</f>
        <v>40.68</v>
      </c>
      <c r="H43" s="14">
        <f t="shared" si="25"/>
        <v>0</v>
      </c>
      <c r="J43" s="22" cm="1">
        <f t="array" ref="J43">SUMPRODUCT(($A43=CH_Input!$A$64:$A$69)*(J$13=CH_Input!$B$63:$BI$63)*(CH_Input!$B$64:$BI$69))</f>
        <v>0</v>
      </c>
      <c r="K43" s="6">
        <f t="shared" ref="K43:K46" si="38">K42</f>
        <v>40.68</v>
      </c>
      <c r="L43" s="14">
        <f t="shared" si="26"/>
        <v>0</v>
      </c>
      <c r="N43" s="22" cm="1">
        <f t="array" ref="N43">SUMPRODUCT(($A43=CH_Input!$A$64:$A$69)*(N$13=CH_Input!$B$63:$BI$63)*(CH_Input!$B$64:$BI$69))</f>
        <v>0</v>
      </c>
      <c r="O43" s="6">
        <f t="shared" ref="O43:O46" si="39">O42</f>
        <v>40.39</v>
      </c>
      <c r="P43" s="14">
        <f t="shared" si="27"/>
        <v>0</v>
      </c>
      <c r="R43" s="22" cm="1">
        <f t="array" ref="R43">SUMPRODUCT(($A43=CH_Input!$A$64:$A$69)*(R$13=CH_Input!$B$63:$BI$63)*(CH_Input!$B$64:$BI$69))</f>
        <v>0</v>
      </c>
      <c r="S43" s="6">
        <f t="shared" ref="S43:S46" si="40">S42</f>
        <v>40.39</v>
      </c>
      <c r="T43" s="14">
        <f t="shared" si="28"/>
        <v>0</v>
      </c>
      <c r="V43" s="22" cm="1">
        <f t="array" ref="V43">SUMPRODUCT(($A43=CH_Input!$A$64:$A$69)*(V$13=CH_Input!$B$63:$BI$63)*(CH_Input!$B$64:$BI$69))</f>
        <v>0</v>
      </c>
      <c r="W43" s="6">
        <f t="shared" ref="W43:W46" si="41">W42</f>
        <v>40.39</v>
      </c>
      <c r="X43" s="14">
        <f t="shared" si="29"/>
        <v>0</v>
      </c>
      <c r="Z43" s="22" cm="1">
        <f t="array" ref="Z43">SUMPRODUCT(($A43=CH_Input!$A$64:$A$69)*(Z$13=CH_Input!$B$63:$BI$63)*(CH_Input!$B$64:$BI$69))</f>
        <v>0</v>
      </c>
      <c r="AA43" s="6">
        <f t="shared" ref="AA43:AA46" si="42">AA42</f>
        <v>40.39</v>
      </c>
      <c r="AB43" s="14">
        <f t="shared" si="30"/>
        <v>0</v>
      </c>
      <c r="AD43" s="22" cm="1">
        <f t="array" ref="AD43">SUMPRODUCT(($A43=CH_Input!$A$64:$A$69)*(AD$13=CH_Input!$B$63:$BI$63)*(CH_Input!$B$64:$BI$69))</f>
        <v>0</v>
      </c>
      <c r="AE43" s="6">
        <f t="shared" ref="AE43:AE46" si="43">AE42</f>
        <v>40.39</v>
      </c>
      <c r="AF43" s="14">
        <f t="shared" si="31"/>
        <v>0</v>
      </c>
      <c r="AH43" s="22" cm="1">
        <f t="array" ref="AH43">SUMPRODUCT(($A43=CH_Input!$A$64:$A$69)*(AH$13=CH_Input!$B$63:$BI$63)*(CH_Input!$B$64:$BI$69))</f>
        <v>0</v>
      </c>
      <c r="AI43" s="6">
        <f t="shared" ref="AI43:AI46" si="44">AI42</f>
        <v>40.39</v>
      </c>
      <c r="AJ43" s="14">
        <f t="shared" si="32"/>
        <v>0</v>
      </c>
      <c r="AL43" s="22" cm="1">
        <f t="array" ref="AL43">SUMPRODUCT(($A43=CH_Input!$A$64:$A$69)*(AL$13=CH_Input!$B$63:$BI$63)*(CH_Input!$B$64:$BI$69))</f>
        <v>0</v>
      </c>
      <c r="AM43" s="6">
        <f t="shared" ref="AM43:AM46" si="45">AM42</f>
        <v>39.43</v>
      </c>
      <c r="AN43" s="14">
        <f t="shared" si="33"/>
        <v>0</v>
      </c>
      <c r="AP43" s="22" cm="1">
        <f t="array" ref="AP43">SUMPRODUCT(($A43=CH_Input!$A$64:$A$69)*(AP$13=CH_Input!$B$63:$BI$63)*(CH_Input!$B$64:$BI$69))</f>
        <v>0</v>
      </c>
      <c r="AQ43" s="6">
        <f t="shared" ref="AQ43:AQ46" si="46">AQ42</f>
        <v>39.43</v>
      </c>
      <c r="AR43" s="14">
        <f t="shared" si="34"/>
        <v>0</v>
      </c>
      <c r="AT43" s="22" cm="1">
        <f t="array" ref="AT43">SUMPRODUCT(($A43=CH_Input!$A$64:$A$69)*(AT$13=CH_Input!$B$63:$BI$63)*(CH_Input!$B$64:$BI$69))</f>
        <v>0</v>
      </c>
      <c r="AU43" s="6">
        <f t="shared" ref="AU43:AU46" si="47">AU42</f>
        <v>39.43</v>
      </c>
      <c r="AV43" s="14">
        <f t="shared" si="35"/>
        <v>0</v>
      </c>
    </row>
    <row r="44" spans="1:48" ht="14.45" hidden="1" customHeight="1" x14ac:dyDescent="0.25">
      <c r="A44" t="str">
        <f>+CH_Input!A67</f>
        <v>Reserved</v>
      </c>
      <c r="B44" s="22" cm="1">
        <f t="array" ref="B44">SUMPRODUCT(($A44=CH_Input!$A$64:$A$69)*(B$13=CH_Input!$B$63:$BI$63)*(CH_Input!$B$64:$BI$69))</f>
        <v>0</v>
      </c>
      <c r="C44" s="6">
        <f t="shared" si="36"/>
        <v>40.68</v>
      </c>
      <c r="D44" s="14">
        <f t="shared" si="24"/>
        <v>0</v>
      </c>
      <c r="F44" s="22" cm="1">
        <f t="array" ref="F44">SUMPRODUCT(($A44=CH_Input!$A$64:$A$69)*(F$13=CH_Input!$B$63:$BI$63)*(CH_Input!$B$64:$BI$69))</f>
        <v>0</v>
      </c>
      <c r="G44" s="6">
        <f t="shared" si="37"/>
        <v>40.68</v>
      </c>
      <c r="H44" s="14">
        <f t="shared" si="25"/>
        <v>0</v>
      </c>
      <c r="J44" s="22" cm="1">
        <f t="array" ref="J44">SUMPRODUCT(($A44=CH_Input!$A$64:$A$69)*(J$13=CH_Input!$B$63:$BI$63)*(CH_Input!$B$64:$BI$69))</f>
        <v>0</v>
      </c>
      <c r="K44" s="6">
        <f t="shared" si="38"/>
        <v>40.68</v>
      </c>
      <c r="L44" s="14">
        <f t="shared" si="26"/>
        <v>0</v>
      </c>
      <c r="N44" s="22" cm="1">
        <f t="array" ref="N44">SUMPRODUCT(($A44=CH_Input!$A$64:$A$69)*(N$13=CH_Input!$B$63:$BI$63)*(CH_Input!$B$64:$BI$69))</f>
        <v>0</v>
      </c>
      <c r="O44" s="6">
        <f t="shared" si="39"/>
        <v>40.39</v>
      </c>
      <c r="P44" s="14">
        <f t="shared" si="27"/>
        <v>0</v>
      </c>
      <c r="R44" s="22" cm="1">
        <f t="array" ref="R44">SUMPRODUCT(($A44=CH_Input!$A$64:$A$69)*(R$13=CH_Input!$B$63:$BI$63)*(CH_Input!$B$64:$BI$69))</f>
        <v>0</v>
      </c>
      <c r="S44" s="6">
        <f t="shared" si="40"/>
        <v>40.39</v>
      </c>
      <c r="T44" s="14">
        <f t="shared" si="28"/>
        <v>0</v>
      </c>
      <c r="V44" s="22" cm="1">
        <f t="array" ref="V44">SUMPRODUCT(($A44=CH_Input!$A$64:$A$69)*(V$13=CH_Input!$B$63:$BI$63)*(CH_Input!$B$64:$BI$69))</f>
        <v>0</v>
      </c>
      <c r="W44" s="6">
        <f t="shared" si="41"/>
        <v>40.39</v>
      </c>
      <c r="X44" s="14">
        <f t="shared" si="29"/>
        <v>0</v>
      </c>
      <c r="Z44" s="22" cm="1">
        <f t="array" ref="Z44">SUMPRODUCT(($A44=CH_Input!$A$64:$A$69)*(Z$13=CH_Input!$B$63:$BI$63)*(CH_Input!$B$64:$BI$69))</f>
        <v>0</v>
      </c>
      <c r="AA44" s="6">
        <f t="shared" si="42"/>
        <v>40.39</v>
      </c>
      <c r="AB44" s="14">
        <f t="shared" si="30"/>
        <v>0</v>
      </c>
      <c r="AD44" s="22" cm="1">
        <f t="array" ref="AD44">SUMPRODUCT(($A44=CH_Input!$A$64:$A$69)*(AD$13=CH_Input!$B$63:$BI$63)*(CH_Input!$B$64:$BI$69))</f>
        <v>0</v>
      </c>
      <c r="AE44" s="6">
        <f t="shared" si="43"/>
        <v>40.39</v>
      </c>
      <c r="AF44" s="14">
        <f t="shared" si="31"/>
        <v>0</v>
      </c>
      <c r="AH44" s="22" cm="1">
        <f t="array" ref="AH44">SUMPRODUCT(($A44=CH_Input!$A$64:$A$69)*(AH$13=CH_Input!$B$63:$BI$63)*(CH_Input!$B$64:$BI$69))</f>
        <v>0</v>
      </c>
      <c r="AI44" s="6">
        <f t="shared" si="44"/>
        <v>40.39</v>
      </c>
      <c r="AJ44" s="14">
        <f t="shared" si="32"/>
        <v>0</v>
      </c>
      <c r="AL44" s="22" cm="1">
        <f t="array" ref="AL44">SUMPRODUCT(($A44=CH_Input!$A$64:$A$69)*(AL$13=CH_Input!$B$63:$BI$63)*(CH_Input!$B$64:$BI$69))</f>
        <v>0</v>
      </c>
      <c r="AM44" s="6">
        <f t="shared" si="45"/>
        <v>39.43</v>
      </c>
      <c r="AN44" s="14">
        <f t="shared" si="33"/>
        <v>0</v>
      </c>
      <c r="AP44" s="22" cm="1">
        <f t="array" ref="AP44">SUMPRODUCT(($A44=CH_Input!$A$64:$A$69)*(AP$13=CH_Input!$B$63:$BI$63)*(CH_Input!$B$64:$BI$69))</f>
        <v>0</v>
      </c>
      <c r="AQ44" s="6">
        <f t="shared" si="46"/>
        <v>39.43</v>
      </c>
      <c r="AR44" s="14">
        <f t="shared" si="34"/>
        <v>0</v>
      </c>
      <c r="AT44" s="22" cm="1">
        <f t="array" ref="AT44">SUMPRODUCT(($A44=CH_Input!$A$64:$A$69)*(AT$13=CH_Input!$B$63:$BI$63)*(CH_Input!$B$64:$BI$69))</f>
        <v>0</v>
      </c>
      <c r="AU44" s="6">
        <f t="shared" si="47"/>
        <v>39.43</v>
      </c>
      <c r="AV44" s="14">
        <f t="shared" si="35"/>
        <v>0</v>
      </c>
    </row>
    <row r="45" spans="1:48" ht="14.45" hidden="1" customHeight="1" x14ac:dyDescent="0.25">
      <c r="A45" t="str">
        <f>+CH_Input!A68</f>
        <v>Reserved</v>
      </c>
      <c r="B45" s="22" cm="1">
        <f t="array" ref="B45">SUMPRODUCT(($A45=CH_Input!$A$64:$A$69)*(B$13=CH_Input!$B$63:$BI$63)*(CH_Input!$B$64:$BI$69))</f>
        <v>0</v>
      </c>
      <c r="C45" s="6">
        <f t="shared" si="36"/>
        <v>40.68</v>
      </c>
      <c r="D45" s="14">
        <f t="shared" si="24"/>
        <v>0</v>
      </c>
      <c r="F45" s="22" cm="1">
        <f t="array" ref="F45">SUMPRODUCT(($A45=CH_Input!$A$64:$A$69)*(F$13=CH_Input!$B$63:$BI$63)*(CH_Input!$B$64:$BI$69))</f>
        <v>0</v>
      </c>
      <c r="G45" s="6">
        <f t="shared" si="37"/>
        <v>40.68</v>
      </c>
      <c r="H45" s="14">
        <f t="shared" si="25"/>
        <v>0</v>
      </c>
      <c r="J45" s="22" cm="1">
        <f t="array" ref="J45">SUMPRODUCT(($A45=CH_Input!$A$64:$A$69)*(J$13=CH_Input!$B$63:$BI$63)*(CH_Input!$B$64:$BI$69))</f>
        <v>0</v>
      </c>
      <c r="K45" s="6">
        <f t="shared" si="38"/>
        <v>40.68</v>
      </c>
      <c r="L45" s="14">
        <f t="shared" si="26"/>
        <v>0</v>
      </c>
      <c r="N45" s="22" cm="1">
        <f t="array" ref="N45">SUMPRODUCT(($A45=CH_Input!$A$64:$A$69)*(N$13=CH_Input!$B$63:$BI$63)*(CH_Input!$B$64:$BI$69))</f>
        <v>0</v>
      </c>
      <c r="O45" s="6">
        <f t="shared" si="39"/>
        <v>40.39</v>
      </c>
      <c r="P45" s="14">
        <f t="shared" si="27"/>
        <v>0</v>
      </c>
      <c r="R45" s="22" cm="1">
        <f t="array" ref="R45">SUMPRODUCT(($A45=CH_Input!$A$64:$A$69)*(R$13=CH_Input!$B$63:$BI$63)*(CH_Input!$B$64:$BI$69))</f>
        <v>0</v>
      </c>
      <c r="S45" s="6">
        <f t="shared" si="40"/>
        <v>40.39</v>
      </c>
      <c r="T45" s="14">
        <f t="shared" si="28"/>
        <v>0</v>
      </c>
      <c r="V45" s="22" cm="1">
        <f t="array" ref="V45">SUMPRODUCT(($A45=CH_Input!$A$64:$A$69)*(V$13=CH_Input!$B$63:$BI$63)*(CH_Input!$B$64:$BI$69))</f>
        <v>0</v>
      </c>
      <c r="W45" s="6">
        <f t="shared" si="41"/>
        <v>40.39</v>
      </c>
      <c r="X45" s="14">
        <f t="shared" si="29"/>
        <v>0</v>
      </c>
      <c r="Z45" s="22" cm="1">
        <f t="array" ref="Z45">SUMPRODUCT(($A45=CH_Input!$A$64:$A$69)*(Z$13=CH_Input!$B$63:$BI$63)*(CH_Input!$B$64:$BI$69))</f>
        <v>0</v>
      </c>
      <c r="AA45" s="6">
        <f t="shared" si="42"/>
        <v>40.39</v>
      </c>
      <c r="AB45" s="14">
        <f t="shared" si="30"/>
        <v>0</v>
      </c>
      <c r="AD45" s="22" cm="1">
        <f t="array" ref="AD45">SUMPRODUCT(($A45=CH_Input!$A$64:$A$69)*(AD$13=CH_Input!$B$63:$BI$63)*(CH_Input!$B$64:$BI$69))</f>
        <v>0</v>
      </c>
      <c r="AE45" s="6">
        <f t="shared" si="43"/>
        <v>40.39</v>
      </c>
      <c r="AF45" s="14">
        <f t="shared" si="31"/>
        <v>0</v>
      </c>
      <c r="AH45" s="22" cm="1">
        <f t="array" ref="AH45">SUMPRODUCT(($A45=CH_Input!$A$64:$A$69)*(AH$13=CH_Input!$B$63:$BI$63)*(CH_Input!$B$64:$BI$69))</f>
        <v>0</v>
      </c>
      <c r="AI45" s="6">
        <f t="shared" si="44"/>
        <v>40.39</v>
      </c>
      <c r="AJ45" s="14">
        <f t="shared" si="32"/>
        <v>0</v>
      </c>
      <c r="AL45" s="22" cm="1">
        <f t="array" ref="AL45">SUMPRODUCT(($A45=CH_Input!$A$64:$A$69)*(AL$13=CH_Input!$B$63:$BI$63)*(CH_Input!$B$64:$BI$69))</f>
        <v>0</v>
      </c>
      <c r="AM45" s="6">
        <f t="shared" si="45"/>
        <v>39.43</v>
      </c>
      <c r="AN45" s="14">
        <f t="shared" si="33"/>
        <v>0</v>
      </c>
      <c r="AP45" s="22" cm="1">
        <f t="array" ref="AP45">SUMPRODUCT(($A45=CH_Input!$A$64:$A$69)*(AP$13=CH_Input!$B$63:$BI$63)*(CH_Input!$B$64:$BI$69))</f>
        <v>0</v>
      </c>
      <c r="AQ45" s="6">
        <f t="shared" si="46"/>
        <v>39.43</v>
      </c>
      <c r="AR45" s="14">
        <f t="shared" si="34"/>
        <v>0</v>
      </c>
      <c r="AT45" s="22" cm="1">
        <f t="array" ref="AT45">SUMPRODUCT(($A45=CH_Input!$A$64:$A$69)*(AT$13=CH_Input!$B$63:$BI$63)*(CH_Input!$B$64:$BI$69))</f>
        <v>0</v>
      </c>
      <c r="AU45" s="6">
        <f t="shared" si="47"/>
        <v>39.43</v>
      </c>
      <c r="AV45" s="14">
        <f t="shared" si="35"/>
        <v>0</v>
      </c>
    </row>
    <row r="46" spans="1:48" ht="14.45" hidden="1" customHeight="1" x14ac:dyDescent="0.25">
      <c r="A46" t="str">
        <f>+CH_Input!A69</f>
        <v>Reserved</v>
      </c>
      <c r="B46" s="22" cm="1">
        <f t="array" ref="B46">SUMPRODUCT(($A46=CH_Input!$A$64:$A$69)*(B$13=CH_Input!$B$63:$BI$63)*(CH_Input!$B$64:$BI$69))</f>
        <v>0</v>
      </c>
      <c r="C46" s="6">
        <f t="shared" si="36"/>
        <v>40.68</v>
      </c>
      <c r="D46" s="14">
        <f t="shared" si="24"/>
        <v>0</v>
      </c>
      <c r="F46" s="22" cm="1">
        <f t="array" ref="F46">SUMPRODUCT(($A46=CH_Input!$A$64:$A$69)*(F$13=CH_Input!$B$63:$BI$63)*(CH_Input!$B$64:$BI$69))</f>
        <v>0</v>
      </c>
      <c r="G46" s="6">
        <f t="shared" si="37"/>
        <v>40.68</v>
      </c>
      <c r="H46" s="14">
        <f t="shared" si="25"/>
        <v>0</v>
      </c>
      <c r="J46" s="22" cm="1">
        <f t="array" ref="J46">SUMPRODUCT(($A46=CH_Input!$A$64:$A$69)*(J$13=CH_Input!$B$63:$BI$63)*(CH_Input!$B$64:$BI$69))</f>
        <v>0</v>
      </c>
      <c r="K46" s="6">
        <f t="shared" si="38"/>
        <v>40.68</v>
      </c>
      <c r="L46" s="14">
        <f t="shared" si="26"/>
        <v>0</v>
      </c>
      <c r="N46" s="22" cm="1">
        <f t="array" ref="N46">SUMPRODUCT(($A46=CH_Input!$A$64:$A$69)*(N$13=CH_Input!$B$63:$BI$63)*(CH_Input!$B$64:$BI$69))</f>
        <v>0</v>
      </c>
      <c r="O46" s="6">
        <f t="shared" si="39"/>
        <v>40.39</v>
      </c>
      <c r="P46" s="14">
        <f t="shared" si="27"/>
        <v>0</v>
      </c>
      <c r="R46" s="22" cm="1">
        <f t="array" ref="R46">SUMPRODUCT(($A46=CH_Input!$A$64:$A$69)*(R$13=CH_Input!$B$63:$BI$63)*(CH_Input!$B$64:$BI$69))</f>
        <v>0</v>
      </c>
      <c r="S46" s="6">
        <f t="shared" si="40"/>
        <v>40.39</v>
      </c>
      <c r="T46" s="14">
        <f t="shared" si="28"/>
        <v>0</v>
      </c>
      <c r="V46" s="22" cm="1">
        <f t="array" ref="V46">SUMPRODUCT(($A46=CH_Input!$A$64:$A$69)*(V$13=CH_Input!$B$63:$BI$63)*(CH_Input!$B$64:$BI$69))</f>
        <v>0</v>
      </c>
      <c r="W46" s="6">
        <f t="shared" si="41"/>
        <v>40.39</v>
      </c>
      <c r="X46" s="14">
        <f t="shared" si="29"/>
        <v>0</v>
      </c>
      <c r="Z46" s="22" cm="1">
        <f t="array" ref="Z46">SUMPRODUCT(($A46=CH_Input!$A$64:$A$69)*(Z$13=CH_Input!$B$63:$BI$63)*(CH_Input!$B$64:$BI$69))</f>
        <v>0</v>
      </c>
      <c r="AA46" s="6">
        <f t="shared" si="42"/>
        <v>40.39</v>
      </c>
      <c r="AB46" s="14">
        <f t="shared" si="30"/>
        <v>0</v>
      </c>
      <c r="AD46" s="22" cm="1">
        <f t="array" ref="AD46">SUMPRODUCT(($A46=CH_Input!$A$64:$A$69)*(AD$13=CH_Input!$B$63:$BI$63)*(CH_Input!$B$64:$BI$69))</f>
        <v>0</v>
      </c>
      <c r="AE46" s="6">
        <f t="shared" si="43"/>
        <v>40.39</v>
      </c>
      <c r="AF46" s="14">
        <f t="shared" si="31"/>
        <v>0</v>
      </c>
      <c r="AH46" s="22" cm="1">
        <f t="array" ref="AH46">SUMPRODUCT(($A46=CH_Input!$A$64:$A$69)*(AH$13=CH_Input!$B$63:$BI$63)*(CH_Input!$B$64:$BI$69))</f>
        <v>0</v>
      </c>
      <c r="AI46" s="6">
        <f t="shared" si="44"/>
        <v>40.39</v>
      </c>
      <c r="AJ46" s="14">
        <f t="shared" si="32"/>
        <v>0</v>
      </c>
      <c r="AL46" s="22" cm="1">
        <f t="array" ref="AL46">SUMPRODUCT(($A46=CH_Input!$A$64:$A$69)*(AL$13=CH_Input!$B$63:$BI$63)*(CH_Input!$B$64:$BI$69))</f>
        <v>0</v>
      </c>
      <c r="AM46" s="6">
        <f t="shared" si="45"/>
        <v>39.43</v>
      </c>
      <c r="AN46" s="14">
        <f t="shared" si="33"/>
        <v>0</v>
      </c>
      <c r="AP46" s="22" cm="1">
        <f t="array" ref="AP46">SUMPRODUCT(($A46=CH_Input!$A$64:$A$69)*(AP$13=CH_Input!$B$63:$BI$63)*(CH_Input!$B$64:$BI$69))</f>
        <v>0</v>
      </c>
      <c r="AQ46" s="6">
        <f t="shared" si="46"/>
        <v>39.43</v>
      </c>
      <c r="AR46" s="14">
        <f t="shared" si="34"/>
        <v>0</v>
      </c>
      <c r="AT46" s="22" cm="1">
        <f t="array" ref="AT46">SUMPRODUCT(($A46=CH_Input!$A$64:$A$69)*(AT$13=CH_Input!$B$63:$BI$63)*(CH_Input!$B$64:$BI$69))</f>
        <v>0</v>
      </c>
      <c r="AU46" s="6">
        <f t="shared" si="47"/>
        <v>39.43</v>
      </c>
      <c r="AV46" s="14">
        <f t="shared" si="35"/>
        <v>0</v>
      </c>
    </row>
    <row r="47" spans="1:48" x14ac:dyDescent="0.25">
      <c r="A47" t="s">
        <v>25</v>
      </c>
      <c r="B47" s="13"/>
      <c r="D47" s="19">
        <f>SUM(D41:D46)</f>
        <v>0.28000000000000003</v>
      </c>
      <c r="F47" s="13"/>
      <c r="H47" s="19">
        <f>SUM(H41:H46)</f>
        <v>0.28000000000000003</v>
      </c>
      <c r="J47" s="13"/>
      <c r="L47" s="19">
        <f>SUM(L41:L46)</f>
        <v>0.28000000000000003</v>
      </c>
      <c r="N47" s="13"/>
      <c r="P47" s="19">
        <f>SUM(P41:P46)</f>
        <v>0.27</v>
      </c>
      <c r="R47" s="13"/>
      <c r="T47" s="19">
        <f>SUM(T41:T46)</f>
        <v>0.27</v>
      </c>
      <c r="V47" s="13"/>
      <c r="X47" s="19">
        <f>SUM(X41:X46)</f>
        <v>0.27</v>
      </c>
      <c r="Z47" s="13"/>
      <c r="AB47" s="19">
        <f>SUM(AB41:AB46)</f>
        <v>0.27</v>
      </c>
      <c r="AD47" s="13"/>
      <c r="AF47" s="19">
        <f>SUM(AF41:AF46)</f>
        <v>0.27</v>
      </c>
      <c r="AH47" s="13"/>
      <c r="AJ47" s="19">
        <f>SUM(AJ41:AJ46)</f>
        <v>0.27</v>
      </c>
      <c r="AL47" s="13"/>
      <c r="AN47" s="19">
        <f>SUM(AN41:AN46)</f>
        <v>0.27</v>
      </c>
      <c r="AP47" s="13"/>
      <c r="AR47" s="19">
        <f>SUM(AR41:AR46)</f>
        <v>0.27</v>
      </c>
      <c r="AT47" s="13"/>
      <c r="AV47" s="19">
        <f>SUM(AV41:AV46)</f>
        <v>0.27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40.96</v>
      </c>
      <c r="F49" s="20"/>
      <c r="G49" s="21"/>
      <c r="H49" s="24">
        <f>H22+H38+H41</f>
        <v>40.96</v>
      </c>
      <c r="J49" s="20"/>
      <c r="K49" s="21"/>
      <c r="L49" s="24">
        <f>L22+L38+L41</f>
        <v>40.96</v>
      </c>
      <c r="N49" s="20"/>
      <c r="O49" s="21"/>
      <c r="P49" s="24">
        <f>P22+P38+P41</f>
        <v>40.660000000000004</v>
      </c>
      <c r="R49" s="20"/>
      <c r="S49" s="21"/>
      <c r="T49" s="24">
        <f>T22+T38+T41</f>
        <v>40.660000000000004</v>
      </c>
      <c r="V49" s="20"/>
      <c r="W49" s="21"/>
      <c r="X49" s="24">
        <f>X22+X38+X41</f>
        <v>40.660000000000004</v>
      </c>
      <c r="Z49" s="20"/>
      <c r="AA49" s="21"/>
      <c r="AB49" s="24">
        <f>AB22+AB38+AB41</f>
        <v>40.660000000000004</v>
      </c>
      <c r="AD49" s="20"/>
      <c r="AE49" s="21"/>
      <c r="AF49" s="24">
        <f>AF22+AF38+AF41</f>
        <v>40.660000000000004</v>
      </c>
      <c r="AH49" s="20"/>
      <c r="AI49" s="21"/>
      <c r="AJ49" s="24">
        <f>AJ22+AJ38+AJ41</f>
        <v>40.660000000000004</v>
      </c>
      <c r="AL49" s="20"/>
      <c r="AM49" s="21"/>
      <c r="AN49" s="24">
        <f>AN22+AN38+AN41</f>
        <v>39.700000000000003</v>
      </c>
      <c r="AP49" s="20"/>
      <c r="AQ49" s="21"/>
      <c r="AR49" s="24">
        <f>AR22+AR38+AR41</f>
        <v>39.700000000000003</v>
      </c>
      <c r="AS49" s="95"/>
      <c r="AT49" s="20"/>
      <c r="AU49" s="21"/>
      <c r="AV49" s="24">
        <f>AV22+AV38+AV41</f>
        <v>39.700000000000003</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CH_Input!D11</f>
        <v>8</v>
      </c>
    </row>
    <row r="56" spans="1:48" x14ac:dyDescent="0.25">
      <c r="A56" s="10" t="s">
        <v>7</v>
      </c>
      <c r="B56" s="11" t="s">
        <v>10</v>
      </c>
    </row>
    <row r="57" spans="1:48" x14ac:dyDescent="0.25">
      <c r="A57" s="10" t="s">
        <v>60</v>
      </c>
      <c r="B57" s="11" t="s">
        <v>12</v>
      </c>
    </row>
    <row r="58" spans="1:48" x14ac:dyDescent="0.25">
      <c r="A58" s="10" t="s">
        <v>35</v>
      </c>
      <c r="B58" s="11" t="str">
        <f>VLOOKUP(B59,CH_Input!$A$73:$C$79,2,FALSE)</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INDEX(CH_Input!$B$29:$BI$29,MATCH('Residential Bills_Yr 4_avg_CH_'!$B$54,CH_Input!$A$29:$A$29,0),MATCH('Residential Bills_Yr 4_avg_CH_'!B$61,CH_Input!$B$28:$BI$28,0))</f>
        <v>27.65</v>
      </c>
      <c r="F62" s="13"/>
      <c r="H62" s="14">
        <f>INDEX(CH_Input!$B$29:$BI$29,MATCH('Residential Bills_Yr 4_avg_CH_'!$B$54,CH_Input!$A$29:$A$29,0),MATCH('Residential Bills_Yr 4_avg_CH_'!F$61,CH_Input!$B$28:$BI$28,0))</f>
        <v>27.65</v>
      </c>
      <c r="J62" s="13"/>
      <c r="L62" s="14">
        <f>INDEX(CH_Input!$B$29:$BI$29,MATCH('Residential Bills_Yr 4_avg_CH_'!$B$54,CH_Input!$A$29:$A$29,0),MATCH('Residential Bills_Yr 4_avg_CH_'!J$61,CH_Input!$B$28:$BI$28,0))</f>
        <v>27.65</v>
      </c>
      <c r="N62" s="13"/>
      <c r="P62" s="14">
        <f>INDEX(CH_Input!$B$29:$BI$29,MATCH('Residential Bills_Yr 4_avg_CH_'!$B$54,CH_Input!$A$29:$A$29,0),MATCH('Residential Bills_Yr 4_avg_CH_'!N$61,CH_Input!$B$28:$BI$28,0))</f>
        <v>27.65</v>
      </c>
      <c r="R62" s="13"/>
      <c r="T62" s="14">
        <f>INDEX(CH_Input!$B$29:$BI$29,MATCH('Residential Bills_Yr 4_avg_CH_'!$B$54,CH_Input!$A$29:$A$29,0),MATCH('Residential Bills_Yr 4_avg_CH_'!R$61,CH_Input!$B$28:$BI$28,0))</f>
        <v>27.65</v>
      </c>
      <c r="V62" s="13"/>
      <c r="X62" s="14">
        <f>INDEX(CH_Input!$B$29:$BI$29,MATCH('Residential Bills_Yr 4_avg_CH_'!$B$54,CH_Input!$A$29:$A$29,0),MATCH('Residential Bills_Yr 4_avg_CH_'!V$61,CH_Input!$B$28:$BI$28,0))</f>
        <v>27.65</v>
      </c>
      <c r="Z62" s="13"/>
      <c r="AB62" s="14">
        <f>INDEX(CH_Input!$B$29:$BI$29,MATCH('Residential Bills_Yr 4_avg_CH_'!$B$54,CH_Input!$A$29:$A$29,0),MATCH('Residential Bills_Yr 4_avg_CH_'!Z$61,CH_Input!$B$28:$BI$28,0))</f>
        <v>27.65</v>
      </c>
      <c r="AD62" s="13"/>
      <c r="AF62" s="14">
        <f>INDEX(CH_Input!$B$29:$BI$29,MATCH('Residential Bills_Yr 4_avg_CH_'!$B$54,CH_Input!$A$29:$A$29,0),MATCH('Residential Bills_Yr 4_avg_CH_'!AD$61,CH_Input!$B$28:$BI$28,0))</f>
        <v>27.65</v>
      </c>
      <c r="AH62" s="13"/>
      <c r="AJ62" s="14">
        <f>INDEX(CH_Input!$B$29:$BI$29,MATCH('Residential Bills_Yr 4_avg_CH_'!$B$54,CH_Input!$A$29:$A$29,0),MATCH('Residential Bills_Yr 4_avg_CH_'!AH$61,CH_Input!$B$28:$BI$28,0))</f>
        <v>27.65</v>
      </c>
      <c r="AL62" s="13"/>
      <c r="AN62" s="14">
        <f>INDEX(CH_Input!$B$29:$BI$29,MATCH('Residential Bills_Yr 4_avg_CH_'!$B$54,CH_Input!$A$29:$A$29,0),MATCH('Residential Bills_Yr 4_avg_CH_'!AL$61,CH_Input!$B$28:$BI$28,0))</f>
        <v>27.65</v>
      </c>
      <c r="AP62" s="13"/>
      <c r="AR62" s="14">
        <f>INDEX(CH_Input!$B$29:$BI$29,MATCH('Residential Bills_Yr 4_avg_CH_'!$B$54,CH_Input!$A$29:$A$29,0),MATCH('Residential Bills_Yr 4_avg_CH_'!AP$61,CH_Input!$B$28:$BI$28,0))</f>
        <v>27.65</v>
      </c>
      <c r="AS62" s="6"/>
      <c r="AT62" s="13"/>
      <c r="AV62" s="14">
        <f>INDEX(CH_Input!$B$29:$BI$29,MATCH('Residential Bills_Yr 4_avg_CH_'!$B$54,CH_Input!$A$29:$A$29,0),MATCH('Residential Bills_Yr 4_avg_CH_'!AT$61,CH_Input!$B$28:$BI$28,0))</f>
        <v>27.65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INDEX(CH_Input!$B$22:$BI$26,MATCH('Residential Bills_Yr 4_avg_CH_'!$A65,CH_Input!$A$22:$A$26,0),MATCH('Residential Bills_Yr 4_avg_CH_'!B$13,CH_Input!$B$21:$BI$21,0))</f>
        <v>0.61860000000000004</v>
      </c>
      <c r="C65" s="2">
        <f>IF($B$55&gt;CH_Input!F102,CH_Input!F102,'Residential Bills_Yr 4_avg_CH_'!$B$55)</f>
        <v>6</v>
      </c>
      <c r="D65" s="14">
        <f>ROUND(IFERROR(B65*C65," "),2)</f>
        <v>3.71</v>
      </c>
      <c r="F65" s="18">
        <f>INDEX(CH_Input!$B$22:$BI$26,MATCH('Residential Bills_Yr 4_avg_CH_'!$A65,CH_Input!$A$22:$A$26,0),MATCH('Residential Bills_Yr 4_avg_CH_'!F$13,CH_Input!$B$21:$BI$21,0))</f>
        <v>0.61860000000000004</v>
      </c>
      <c r="G65" s="2">
        <f>IF($B$55&gt;CH_Input!G102,CH_Input!G102,'Residential Bills_Yr 4_avg_CH_'!$B$55)</f>
        <v>6</v>
      </c>
      <c r="H65" s="14">
        <f>ROUND(IFERROR(F65*G65," "),2)</f>
        <v>3.71</v>
      </c>
      <c r="J65" s="18">
        <f>INDEX(CH_Input!$B$22:$BI$26,MATCH('Residential Bills_Yr 4_avg_CH_'!$A65,CH_Input!$A$22:$A$26,0),MATCH('Residential Bills_Yr 4_avg_CH_'!J$13,CH_Input!$B$21:$BI$21,0))</f>
        <v>0.61860000000000004</v>
      </c>
      <c r="K65" s="2">
        <f>IF($B$55&gt;CH_Input!H102,CH_Input!H102,'Residential Bills_Yr 4_avg_CH_'!$B$55)</f>
        <v>6</v>
      </c>
      <c r="L65" s="14">
        <f>ROUND(IFERROR(J65*K65," "),2)</f>
        <v>3.71</v>
      </c>
      <c r="N65" s="18">
        <f>INDEX(CH_Input!$B$22:$BI$26,MATCH('Residential Bills_Yr 4_avg_CH_'!$A65,CH_Input!$A$22:$A$26,0),MATCH('Residential Bills_Yr 4_avg_CH_'!N$13,CH_Input!$B$21:$BI$21,0))</f>
        <v>0.61860000000000004</v>
      </c>
      <c r="O65" s="2">
        <f>IF($B$55&gt;CH_Input!I102,CH_Input!I102,'Residential Bills_Yr 4_avg_CH_'!$B$55)</f>
        <v>6</v>
      </c>
      <c r="P65" s="14">
        <f>ROUND(IFERROR(N65*O65," "),2)</f>
        <v>3.71</v>
      </c>
      <c r="R65" s="18">
        <f>INDEX(CH_Input!$B$22:$BI$26,MATCH('Residential Bills_Yr 4_avg_CH_'!$A65,CH_Input!$A$22:$A$26,0),MATCH('Residential Bills_Yr 4_avg_CH_'!R$13,CH_Input!$B$21:$BI$21,0))</f>
        <v>0.61860000000000004</v>
      </c>
      <c r="S65" s="2">
        <f>IF($B$55&gt;CH_Input!J102,CH_Input!J102,'Residential Bills_Yr 4_avg_CH_'!$B$55)</f>
        <v>6</v>
      </c>
      <c r="T65" s="14">
        <f>ROUND(IFERROR(R65*S65," "),2)</f>
        <v>3.71</v>
      </c>
      <c r="V65" s="18">
        <f>INDEX(CH_Input!$B$22:$BI$26,MATCH('Residential Bills_Yr 4_avg_CH_'!$A65,CH_Input!$A$22:$A$26,0),MATCH('Residential Bills_Yr 4_avg_CH_'!V$13,CH_Input!$B$21:$BI$21,0))</f>
        <v>0.61860000000000004</v>
      </c>
      <c r="W65" s="2">
        <f>IF($B$55&gt;CH_Input!K102,CH_Input!K102,'Residential Bills_Yr 4_avg_CH_'!$B$55)</f>
        <v>6</v>
      </c>
      <c r="X65" s="14">
        <f>ROUND(IFERROR(V65*W65," "),2)</f>
        <v>3.71</v>
      </c>
      <c r="Z65" s="18">
        <f>INDEX(CH_Input!$B$22:$BI$26,MATCH('Residential Bills_Yr 4_avg_CH_'!$A65,CH_Input!$A$22:$A$26,0),MATCH('Residential Bills_Yr 4_avg_CH_'!Z$13,CH_Input!$B$21:$BI$21,0))</f>
        <v>0.61860000000000004</v>
      </c>
      <c r="AA65" s="2">
        <f>IF($B$55&gt;CH_Input!L102,CH_Input!L102,'Residential Bills_Yr 4_avg_CH_'!$B$55)</f>
        <v>6</v>
      </c>
      <c r="AB65" s="14">
        <f>ROUND(IFERROR(Z65*AA65," "),2)</f>
        <v>3.71</v>
      </c>
      <c r="AD65" s="18">
        <f>INDEX(CH_Input!$B$22:$BI$26,MATCH('Residential Bills_Yr 4_avg_CH_'!$A65,CH_Input!$A$22:$A$26,0),MATCH('Residential Bills_Yr 4_avg_CH_'!AD$13,CH_Input!$B$21:$BI$21,0))</f>
        <v>0.61860000000000004</v>
      </c>
      <c r="AE65" s="2">
        <f>IF($B$55&gt;CH_Input!M102,CH_Input!M102,'Residential Bills_Yr 4_avg_CH_'!$B$55)</f>
        <v>6</v>
      </c>
      <c r="AF65" s="14">
        <f>ROUND(IFERROR(AD65*AE65," "),2)</f>
        <v>3.71</v>
      </c>
      <c r="AH65" s="18">
        <f>INDEX(CH_Input!$B$22:$BI$26,MATCH('Residential Bills_Yr 4_avg_CH_'!$A65,CH_Input!$A$22:$A$26,0),MATCH('Residential Bills_Yr 4_avg_CH_'!AH$13,CH_Input!$B$21:$BI$21,0))</f>
        <v>0.61860000000000004</v>
      </c>
      <c r="AI65" s="2">
        <f>IF($B$55&gt;CH_Input!N102,CH_Input!N102,'Residential Bills_Yr 4_avg_CH_'!$B$55)</f>
        <v>6</v>
      </c>
      <c r="AJ65" s="14">
        <f>ROUND(IFERROR(AH65*AI65," "),2)</f>
        <v>3.71</v>
      </c>
      <c r="AL65" s="18">
        <f>INDEX(CH_Input!$B$22:$BI$26,MATCH('Residential Bills_Yr 4_avg_CH_'!$A65,CH_Input!$A$22:$A$26,0),MATCH('Residential Bills_Yr 4_avg_CH_'!AL$13,CH_Input!$B$21:$BI$21,0))</f>
        <v>0.61860000000000004</v>
      </c>
      <c r="AM65" s="2">
        <f>IF($B$55&gt;CH_Input!O102,CH_Input!O102,'Residential Bills_Yr 4_avg_CH_'!$B$55)</f>
        <v>6</v>
      </c>
      <c r="AN65" s="14">
        <f>ROUND(IFERROR(AL65*AM65," "),2)</f>
        <v>3.71</v>
      </c>
      <c r="AP65" s="18">
        <f>INDEX(CH_Input!$B$22:$BI$26,MATCH('Residential Bills_Yr 4_avg_CH_'!$A65,CH_Input!$A$22:$A$26,0),MATCH('Residential Bills_Yr 4_avg_CH_'!AP$13,CH_Input!$B$21:$BI$21,0))</f>
        <v>0.61860000000000004</v>
      </c>
      <c r="AQ65" s="2">
        <f>IF($B$55&gt;CH_Input!P102,CH_Input!P102,'Residential Bills_Yr 4_avg_CH_'!$B$55)</f>
        <v>6</v>
      </c>
      <c r="AR65" s="14">
        <f>ROUND(IFERROR(AP65*AQ65," "),2)</f>
        <v>3.71</v>
      </c>
      <c r="AS65" s="6"/>
      <c r="AT65" s="18">
        <f>INDEX(CH_Input!$B$22:$BI$26,MATCH('Residential Bills_Yr 4_avg_CH_'!$A65,CH_Input!$A$22:$A$26,0),MATCH('Residential Bills_Yr 4_avg_CH_'!AT$13,CH_Input!$B$21:$BI$21,0))</f>
        <v>0.61860000000000004</v>
      </c>
      <c r="AU65" s="2">
        <f>IF($B$55&gt;CH_Input!Q102,CH_Input!Q102,'Residential Bills_Yr 4_avg_CH_'!$B$55)</f>
        <v>6</v>
      </c>
      <c r="AV65" s="14">
        <f>ROUND(IFERROR(AT65*AU65," "),2)</f>
        <v>3.71</v>
      </c>
    </row>
    <row r="66" spans="1:48" x14ac:dyDescent="0.25">
      <c r="A66" t="str">
        <f>A18</f>
        <v>Tier 2</v>
      </c>
      <c r="B66" s="18">
        <f>INDEX(CH_Input!$B$22:$BI$26,MATCH('Residential Bills_Yr 4_avg_CH_'!$A66,CH_Input!$A$22:$A$26,0),MATCH('Residential Bills_Yr 4_avg_CH_'!B$13,CH_Input!$B$21:$BI$21,0))</f>
        <v>2.4744999999999999</v>
      </c>
      <c r="C66" s="2">
        <f>IF(($B$55-C65)&gt;CH_Input!F103,CH_Input!F103,($B$55-C65))</f>
        <v>2</v>
      </c>
      <c r="D66" s="14">
        <f>ROUND(IFERROR(B66*C66," "),2)</f>
        <v>4.95</v>
      </c>
      <c r="F66" s="18">
        <f>INDEX(CH_Input!$B$22:$BI$26,MATCH('Residential Bills_Yr 4_avg_CH_'!$A66,CH_Input!$A$22:$A$26,0),MATCH('Residential Bills_Yr 4_avg_CH_'!F$13,CH_Input!$B$21:$BI$21,0))</f>
        <v>2.4744999999999999</v>
      </c>
      <c r="G66" s="2">
        <f>IF(($B$55-G65)&gt;CH_Input!G103,CH_Input!G103,($B$55-G65))</f>
        <v>2</v>
      </c>
      <c r="H66" s="14">
        <f>ROUND(IFERROR(F66*G66," "),2)</f>
        <v>4.95</v>
      </c>
      <c r="J66" s="18">
        <f>INDEX(CH_Input!$B$22:$BI$26,MATCH('Residential Bills_Yr 4_avg_CH_'!$A66,CH_Input!$A$22:$A$26,0),MATCH('Residential Bills_Yr 4_avg_CH_'!J$13,CH_Input!$B$21:$BI$21,0))</f>
        <v>2.4744999999999999</v>
      </c>
      <c r="K66" s="2">
        <f>IF(($B$55-K65)&gt;CH_Input!H103,CH_Input!H103,($B$55-K65))</f>
        <v>2</v>
      </c>
      <c r="L66" s="14">
        <f>ROUND(IFERROR(J66*K66," "),2)</f>
        <v>4.95</v>
      </c>
      <c r="N66" s="18">
        <f>INDEX(CH_Input!$B$22:$BI$26,MATCH('Residential Bills_Yr 4_avg_CH_'!$A66,CH_Input!$A$22:$A$26,0),MATCH('Residential Bills_Yr 4_avg_CH_'!N$13,CH_Input!$B$21:$BI$21,0))</f>
        <v>2.4744999999999999</v>
      </c>
      <c r="O66" s="2">
        <f>IF(($B$55-O65)&gt;CH_Input!I103,CH_Input!I103,($B$55-O65))</f>
        <v>2</v>
      </c>
      <c r="P66" s="14">
        <f>ROUND(IFERROR(N66*O66," "),2)</f>
        <v>4.95</v>
      </c>
      <c r="R66" s="18">
        <f>INDEX(CH_Input!$B$22:$BI$26,MATCH('Residential Bills_Yr 4_avg_CH_'!$A66,CH_Input!$A$22:$A$26,0),MATCH('Residential Bills_Yr 4_avg_CH_'!R$13,CH_Input!$B$21:$BI$21,0))</f>
        <v>2.4744999999999999</v>
      </c>
      <c r="S66" s="2">
        <f>IF(($B$55-S65)&gt;CH_Input!J103,CH_Input!J103,($B$55-S65))</f>
        <v>2</v>
      </c>
      <c r="T66" s="14">
        <f>ROUND(IFERROR(R66*S66," "),2)</f>
        <v>4.95</v>
      </c>
      <c r="V66" s="18">
        <f>INDEX(CH_Input!$B$22:$BI$26,MATCH('Residential Bills_Yr 4_avg_CH_'!$A66,CH_Input!$A$22:$A$26,0),MATCH('Residential Bills_Yr 4_avg_CH_'!V$13,CH_Input!$B$21:$BI$21,0))</f>
        <v>2.4744999999999999</v>
      </c>
      <c r="W66" s="2">
        <f>IF(($B$55-W65)&gt;CH_Input!K103,CH_Input!K103,($B$55-S65))</f>
        <v>2</v>
      </c>
      <c r="X66" s="14">
        <f>ROUND(IFERROR(V66*W66," "),2)</f>
        <v>4.95</v>
      </c>
      <c r="Z66" s="18">
        <f>INDEX(CH_Input!$B$22:$BI$26,MATCH('Residential Bills_Yr 4_avg_CH_'!$A66,CH_Input!$A$22:$A$26,0),MATCH('Residential Bills_Yr 4_avg_CH_'!Z$13,CH_Input!$B$21:$BI$21,0))</f>
        <v>2.4744999999999999</v>
      </c>
      <c r="AA66" s="2">
        <f>IF(($B$55-AA65)&gt;CH_Input!L103,CH_Input!L103,($B$55-AA65))</f>
        <v>2</v>
      </c>
      <c r="AB66" s="14">
        <f>ROUND(IFERROR(Z66*AA66," "),2)</f>
        <v>4.95</v>
      </c>
      <c r="AD66" s="18">
        <f>INDEX(CH_Input!$B$22:$BI$26,MATCH('Residential Bills_Yr 4_avg_CH_'!$A66,CH_Input!$A$22:$A$26,0),MATCH('Residential Bills_Yr 4_avg_CH_'!AD$13,CH_Input!$B$21:$BI$21,0))</f>
        <v>2.4744999999999999</v>
      </c>
      <c r="AE66" s="2">
        <f>IF(($B$55-AE65)&gt;CH_Input!M103,CH_Input!M103,($B$55-AE65))</f>
        <v>2</v>
      </c>
      <c r="AF66" s="14">
        <f>ROUND(IFERROR(AD66*AE66," "),2)</f>
        <v>4.95</v>
      </c>
      <c r="AH66" s="18">
        <f>INDEX(CH_Input!$B$22:$BI$26,MATCH('Residential Bills_Yr 4_avg_CH_'!$A66,CH_Input!$A$22:$A$26,0),MATCH('Residential Bills_Yr 4_avg_CH_'!AH$13,CH_Input!$B$21:$BI$21,0))</f>
        <v>2.4744999999999999</v>
      </c>
      <c r="AI66" s="2">
        <f>IF(($B$55-AI65)&gt;CH_Input!N103,CH_Input!N103,($B$55-AI65))</f>
        <v>2</v>
      </c>
      <c r="AJ66" s="14">
        <f>ROUND(IFERROR(AH66*AI66," "),2)</f>
        <v>4.95</v>
      </c>
      <c r="AL66" s="18">
        <f>INDEX(CH_Input!$B$22:$BI$26,MATCH('Residential Bills_Yr 4_avg_CH_'!$A66,CH_Input!$A$22:$A$26,0),MATCH('Residential Bills_Yr 4_avg_CH_'!AL$13,CH_Input!$B$21:$BI$21,0))</f>
        <v>2.4744999999999999</v>
      </c>
      <c r="AM66" s="2">
        <f>IF(($B$55-AM65)&gt;CH_Input!O103,CH_Input!O103,($B$55-AM65))</f>
        <v>2</v>
      </c>
      <c r="AN66" s="14">
        <f>ROUND(IFERROR(AL66*AM66," "),2)</f>
        <v>4.95</v>
      </c>
      <c r="AP66" s="18">
        <f>INDEX(CH_Input!$B$22:$BI$26,MATCH('Residential Bills_Yr 4_avg_CH_'!$A66,CH_Input!$A$22:$A$26,0),MATCH('Residential Bills_Yr 4_avg_CH_'!AP$13,CH_Input!$B$21:$BI$21,0))</f>
        <v>2.4744999999999999</v>
      </c>
      <c r="AQ66" s="2">
        <f>IF(($B$55-AQ65)&gt;CH_Input!P103,CH_Input!P103,($B$55-AQ65))</f>
        <v>2</v>
      </c>
      <c r="AR66" s="14">
        <f>ROUND(IFERROR(AP66*AQ66," "),2)</f>
        <v>4.95</v>
      </c>
      <c r="AS66" s="6"/>
      <c r="AT66" s="18">
        <f>INDEX(CH_Input!$B$22:$BI$26,MATCH('Residential Bills_Yr 4_avg_CH_'!$A66,CH_Input!$A$22:$A$26,0),MATCH('Residential Bills_Yr 4_avg_CH_'!AT$13,CH_Input!$B$21:$BI$21,0))</f>
        <v>2.4744999999999999</v>
      </c>
      <c r="AU66" s="2">
        <f>IF(($B$55-AU65)&gt;CH_Input!Q103,CH_Input!Q103,($B$55-AU65))</f>
        <v>2</v>
      </c>
      <c r="AV66" s="14">
        <f>ROUND(IFERROR(AT66*AU66," "),2)</f>
        <v>4.95</v>
      </c>
    </row>
    <row r="67" spans="1:48" x14ac:dyDescent="0.25">
      <c r="A67" t="str">
        <f>A19</f>
        <v>Tier 3</v>
      </c>
      <c r="B67" s="18">
        <f>INDEX(CH_Input!$B$22:$BI$26,MATCH('Residential Bills_Yr 4_avg_CH_'!$A67,CH_Input!$A$22:$A$26,0),MATCH('Residential Bills_Yr 4_avg_CH_'!B$13,CH_Input!$B$21:$BI$21,0))</f>
        <v>4.9489999999999998</v>
      </c>
      <c r="C67" s="2">
        <f>IF(OR(CH_Input!F$100="Tier 4",CH_Input!F$100="Tier 5"),IF(('Residential Bills_Yr 4_avg_CH_'!$B$55-'Residential Bills_Yr 4_avg_CH_'!C65-'Residential Bills_Yr 4_avg_CH_'!C66)&gt;CH_Input!F104,CH_Input!F104,('Residential Bills_Yr 4_avg_CH_'!$B$55-'Residential Bills_Yr 4_avg_CH_'!C65-'Residential Bills_Yr 4_avg_CH_'!C66)),('Residential Bills_Yr 4_avg_CH_'!$B$55-'Residential Bills_Yr 4_avg_CH_'!C65-'Residential Bills_Yr 4_avg_CH_'!C66))</f>
        <v>0</v>
      </c>
      <c r="D67" s="14">
        <f>ROUND(IFERROR(B67*C67," "),2)</f>
        <v>0</v>
      </c>
      <c r="F67" s="18">
        <f>INDEX(CH_Input!$B$22:$BI$26,MATCH('Residential Bills_Yr 4_avg_CH_'!$A67,CH_Input!$A$22:$A$26,0),MATCH('Residential Bills_Yr 4_avg_CH_'!F$13,CH_Input!$B$21:$BI$21,0))</f>
        <v>4.9489999999999998</v>
      </c>
      <c r="G67" s="2">
        <f>IF(OR(CH_Input!G$100="Tier 4",CH_Input!G$100="Tier 5"),IF(('Residential Bills_Yr 4_avg_CH_'!$B$55-'Residential Bills_Yr 4_avg_CH_'!G65-'Residential Bills_Yr 4_avg_CH_'!G66)&gt;CH_Input!G104,CH_Input!G104,('Residential Bills_Yr 4_avg_CH_'!$B$55-'Residential Bills_Yr 4_avg_CH_'!G65-'Residential Bills_Yr 4_avg_CH_'!G66)),('Residential Bills_Yr 4_avg_CH_'!$B$55-'Residential Bills_Yr 4_avg_CH_'!G65-'Residential Bills_Yr 4_avg_CH_'!G66))</f>
        <v>0</v>
      </c>
      <c r="H67" s="14">
        <f>ROUND(IFERROR(F67*G67," "),2)</f>
        <v>0</v>
      </c>
      <c r="J67" s="18">
        <f>INDEX(CH_Input!$B$22:$BI$26,MATCH('Residential Bills_Yr 4_avg_CH_'!$A67,CH_Input!$A$22:$A$26,0),MATCH('Residential Bills_Yr 4_avg_CH_'!J$13,CH_Input!$B$21:$BI$21,0))</f>
        <v>4.9489999999999998</v>
      </c>
      <c r="K67" s="2">
        <f>IF(OR(CH_Input!H$100="Tier 4",CH_Input!H$100="Tier 5"),IF(('Residential Bills_Yr 4_avg_CH_'!$B$55-'Residential Bills_Yr 4_avg_CH_'!K65-'Residential Bills_Yr 4_avg_CH_'!K66)&gt;CH_Input!H104,CH_Input!H104,('Residential Bills_Yr 4_avg_CH_'!$B$55-'Residential Bills_Yr 4_avg_CH_'!K65-'Residential Bills_Yr 4_avg_CH_'!K66)),('Residential Bills_Yr 4_avg_CH_'!$B$55-'Residential Bills_Yr 4_avg_CH_'!K65-'Residential Bills_Yr 4_avg_CH_'!K66))</f>
        <v>0</v>
      </c>
      <c r="L67" s="14">
        <f>ROUND(IFERROR(J67*K67," "),2)</f>
        <v>0</v>
      </c>
      <c r="N67" s="18">
        <f>INDEX(CH_Input!$B$22:$BI$26,MATCH('Residential Bills_Yr 4_avg_CH_'!$A67,CH_Input!$A$22:$A$26,0),MATCH('Residential Bills_Yr 4_avg_CH_'!N$13,CH_Input!$B$21:$BI$21,0))</f>
        <v>4.9489999999999998</v>
      </c>
      <c r="O67" s="2">
        <f>IF(OR(CH_Input!I$100="Tier 4",CH_Input!I$100="Tier 5"),IF(('Residential Bills_Yr 4_avg_CH_'!$B$55-'Residential Bills_Yr 4_avg_CH_'!O65-'Residential Bills_Yr 4_avg_CH_'!O66)&gt;CH_Input!I104,CH_Input!I104,('Residential Bills_Yr 4_avg_CH_'!$B$55-'Residential Bills_Yr 4_avg_CH_'!O65-'Residential Bills_Yr 4_avg_CH_'!O66)),('Residential Bills_Yr 4_avg_CH_'!$B$55-'Residential Bills_Yr 4_avg_CH_'!O65-'Residential Bills_Yr 4_avg_CH_'!O66))</f>
        <v>0</v>
      </c>
      <c r="P67" s="14">
        <f>ROUND(IFERROR(N67*O67," "),2)</f>
        <v>0</v>
      </c>
      <c r="R67" s="18">
        <f>INDEX(CH_Input!$B$22:$BI$26,MATCH('Residential Bills_Yr 4_avg_CH_'!$A67,CH_Input!$A$22:$A$26,0),MATCH('Residential Bills_Yr 4_avg_CH_'!R$13,CH_Input!$B$21:$BI$21,0))</f>
        <v>4.9489999999999998</v>
      </c>
      <c r="S67" s="2">
        <f>IF(OR(CH_Input!J$100="Tier 4",CH_Input!J$100="Tier 5"),IF(('Residential Bills_Yr 4_avg_CH_'!$B$55-'Residential Bills_Yr 4_avg_CH_'!S65-'Residential Bills_Yr 4_avg_CH_'!S66)&gt;CH_Input!J104,CH_Input!J104,('Residential Bills_Yr 4_avg_CH_'!$B$55-'Residential Bills_Yr 4_avg_CH_'!S65-'Residential Bills_Yr 4_avg_CH_'!S66)),('Residential Bills_Yr 4_avg_CH_'!$B$55-'Residential Bills_Yr 4_avg_CH_'!S65-'Residential Bills_Yr 4_avg_CH_'!S66))</f>
        <v>0</v>
      </c>
      <c r="T67" s="14">
        <f>ROUND(IFERROR(R67*S67," "),2)</f>
        <v>0</v>
      </c>
      <c r="V67" s="18">
        <f>INDEX(CH_Input!$B$22:$BI$26,MATCH('Residential Bills_Yr 4_avg_CH_'!$A67,CH_Input!$A$22:$A$26,0),MATCH('Residential Bills_Yr 4_avg_CH_'!V$13,CH_Input!$B$21:$BI$21,0))</f>
        <v>4.9489999999999998</v>
      </c>
      <c r="W67" s="2">
        <f>IF(OR(CH_Input!K$100="Tier 4",CH_Input!K$100="Tier 5"),IF(('Residential Bills_Yr 4_avg_CH_'!$B$55-'Residential Bills_Yr 4_avg_CH_'!W65-'Residential Bills_Yr 4_avg_CH_'!W66)&gt;CH_Input!K104,CH_Input!K104,('Residential Bills_Yr 4_avg_CH_'!$B$55-'Residential Bills_Yr 4_avg_CH_'!W65-'Residential Bills_Yr 4_avg_CH_'!W66)),('Residential Bills_Yr 4_avg_CH_'!$B$55-'Residential Bills_Yr 4_avg_CH_'!W65-'Residential Bills_Yr 4_avg_CH_'!W66))</f>
        <v>0</v>
      </c>
      <c r="X67" s="14">
        <f>ROUND(IFERROR(V67*W67," "),2)</f>
        <v>0</v>
      </c>
      <c r="Z67" s="18">
        <f>INDEX(CH_Input!$B$22:$BI$26,MATCH('Residential Bills_Yr 4_avg_CH_'!$A67,CH_Input!$A$22:$A$26,0),MATCH('Residential Bills_Yr 4_avg_CH_'!Z$13,CH_Input!$B$21:$BI$21,0))</f>
        <v>4.9489999999999998</v>
      </c>
      <c r="AA67" s="2">
        <f>IF(OR(CH_Input!L$100="Tier 4",CH_Input!L$100="Tier 5"),IF(('Residential Bills_Yr 4_avg_CH_'!$B$55-'Residential Bills_Yr 4_avg_CH_'!AA65-'Residential Bills_Yr 4_avg_CH_'!AA66)&gt;CH_Input!L104,CH_Input!L104,('Residential Bills_Yr 4_avg_CH_'!$B$55-'Residential Bills_Yr 4_avg_CH_'!AA65-'Residential Bills_Yr 4_avg_CH_'!AA66)),('Residential Bills_Yr 4_avg_CH_'!$B$55-'Residential Bills_Yr 4_avg_CH_'!AA65-'Residential Bills_Yr 4_avg_CH_'!AA66))</f>
        <v>0</v>
      </c>
      <c r="AB67" s="14">
        <f>ROUND(IFERROR(Z67*AA67," "),2)</f>
        <v>0</v>
      </c>
      <c r="AD67" s="18">
        <f>INDEX(CH_Input!$B$22:$BI$26,MATCH('Residential Bills_Yr 4_avg_CH_'!$A67,CH_Input!$A$22:$A$26,0),MATCH('Residential Bills_Yr 4_avg_CH_'!AD$13,CH_Input!$B$21:$BI$21,0))</f>
        <v>4.9489999999999998</v>
      </c>
      <c r="AE67" s="2">
        <f>IF(OR(CH_Input!M$100="Tier 4",CH_Input!M$100="Tier 5"),IF(('Residential Bills_Yr 4_avg_CH_'!$B$55-'Residential Bills_Yr 4_avg_CH_'!AE65-'Residential Bills_Yr 4_avg_CH_'!AE66)&gt;CH_Input!M104,CH_Input!M104,('Residential Bills_Yr 4_avg_CH_'!$B$55-'Residential Bills_Yr 4_avg_CH_'!AE65-'Residential Bills_Yr 4_avg_CH_'!AE66)),('Residential Bills_Yr 4_avg_CH_'!$B$55-'Residential Bills_Yr 4_avg_CH_'!AE65-'Residential Bills_Yr 4_avg_CH_'!AE66))</f>
        <v>0</v>
      </c>
      <c r="AF67" s="14">
        <f>ROUND(IFERROR(AD67*AE67," "),2)</f>
        <v>0</v>
      </c>
      <c r="AH67" s="18">
        <f>INDEX(CH_Input!$B$22:$BI$26,MATCH('Residential Bills_Yr 4_avg_CH_'!$A67,CH_Input!$A$22:$A$26,0),MATCH('Residential Bills_Yr 4_avg_CH_'!AH$13,CH_Input!$B$21:$BI$21,0))</f>
        <v>4.9489999999999998</v>
      </c>
      <c r="AI67" s="2">
        <f>IF(OR(CH_Input!N$100="Tier 4",CH_Input!N$100="Tier 5"),IF(('Residential Bills_Yr 4_avg_CH_'!$B$55-'Residential Bills_Yr 4_avg_CH_'!AI65-'Residential Bills_Yr 4_avg_CH_'!AI66)&gt;CH_Input!N104,CH_Input!N104,('Residential Bills_Yr 4_avg_CH_'!$B$55-'Residential Bills_Yr 4_avg_CH_'!AI65-'Residential Bills_Yr 4_avg_CH_'!AI66)),('Residential Bills_Yr 4_avg_CH_'!$B$55-'Residential Bills_Yr 4_avg_CH_'!AI65-'Residential Bills_Yr 4_avg_CH_'!AI66))</f>
        <v>0</v>
      </c>
      <c r="AJ67" s="14">
        <f>ROUND(IFERROR(AH67*AI67," "),2)</f>
        <v>0</v>
      </c>
      <c r="AL67" s="18">
        <f>INDEX(CH_Input!$B$22:$BI$26,MATCH('Residential Bills_Yr 4_avg_CH_'!$A67,CH_Input!$A$22:$A$26,0),MATCH('Residential Bills_Yr 4_avg_CH_'!AL$13,CH_Input!$B$21:$BI$21,0))</f>
        <v>4.9489999999999998</v>
      </c>
      <c r="AM67" s="2">
        <f>IF(OR(CH_Input!O$100="Tier 4",CH_Input!O$100="Tier 5"),IF(('Residential Bills_Yr 4_avg_CH_'!$B$55-'Residential Bills_Yr 4_avg_CH_'!AM65-'Residential Bills_Yr 4_avg_CH_'!AM66)&gt;CH_Input!O104,CH_Input!O104,('Residential Bills_Yr 4_avg_CH_'!$B$55-'Residential Bills_Yr 4_avg_CH_'!AM65-'Residential Bills_Yr 4_avg_CH_'!AM66)),('Residential Bills_Yr 4_avg_CH_'!$B$55-'Residential Bills_Yr 4_avg_CH_'!AM65-'Residential Bills_Yr 4_avg_CH_'!AM66))</f>
        <v>0</v>
      </c>
      <c r="AN67" s="14">
        <f>ROUND(IFERROR(AL67*AM67," "),2)</f>
        <v>0</v>
      </c>
      <c r="AP67" s="18">
        <f>INDEX(CH_Input!$B$22:$BI$26,MATCH('Residential Bills_Yr 4_avg_CH_'!$A67,CH_Input!$A$22:$A$26,0),MATCH('Residential Bills_Yr 4_avg_CH_'!AP$13,CH_Input!$B$21:$BI$21,0))</f>
        <v>4.9489999999999998</v>
      </c>
      <c r="AQ67" s="2">
        <f>IF(OR(CH_Input!P$100="Tier 4",CH_Input!P$100="Tier 5"),IF(('Residential Bills_Yr 4_avg_CH_'!$B$55-'Residential Bills_Yr 4_avg_CH_'!AQ65-'Residential Bills_Yr 4_avg_CH_'!AQ66)&gt;CH_Input!P104,CH_Input!P104,('Residential Bills_Yr 4_avg_CH_'!$B$55-'Residential Bills_Yr 4_avg_CH_'!AQ65-'Residential Bills_Yr 4_avg_CH_'!AQ66)),('Residential Bills_Yr 4_avg_CH_'!$B$55-'Residential Bills_Yr 4_avg_CH_'!AQ65-'Residential Bills_Yr 4_avg_CH_'!AQ66))</f>
        <v>0</v>
      </c>
      <c r="AR67" s="14">
        <f>ROUND(IFERROR(AP67*AQ67," "),2)</f>
        <v>0</v>
      </c>
      <c r="AS67" s="6"/>
      <c r="AT67" s="18">
        <f>INDEX(CH_Input!$B$22:$BI$26,MATCH('Residential Bills_Yr 4_avg_CH_'!$A67,CH_Input!$A$22:$A$26,0),MATCH('Residential Bills_Yr 4_avg_CH_'!AT$13,CH_Input!$B$21:$BI$21,0))</f>
        <v>4.9489999999999998</v>
      </c>
      <c r="AU67" s="2">
        <f>IF(OR(CH_Input!Q$100="Tier 4",CH_Input!Q$100="Tier 5"),IF(('Residential Bills_Yr 4_avg_CH_'!$B$55-'Residential Bills_Yr 4_avg_CH_'!AU65-'Residential Bills_Yr 4_avg_CH_'!AU66)&gt;CH_Input!Q104,CH_Input!Q104,('Residential Bills_Yr 4_avg_CH_'!$B$55-'Residential Bills_Yr 4_avg_CH_'!AU65-'Residential Bills_Yr 4_avg_CH_'!AU66)),('Residential Bills_Yr 4_avg_CH_'!$B$55-'Residential Bills_Yr 4_avg_CH_'!AU65-'Residential Bills_Yr 4_avg_CH_'!AU66))</f>
        <v>0</v>
      </c>
      <c r="AV67" s="14">
        <f>ROUND(IFERROR(AT67*AU67," "),2)</f>
        <v>0</v>
      </c>
    </row>
    <row r="68" spans="1:48" ht="14.45" customHeight="1" x14ac:dyDescent="0.25">
      <c r="A68" t="str">
        <f>A20</f>
        <v>Tier 4</v>
      </c>
      <c r="B68" s="18">
        <f>INDEX(CH_Input!$B$22:$BI$26,MATCH('Residential Bills_Yr 4_avg_CH_'!$A68,CH_Input!$A$22:$A$26,0),MATCH('Residential Bills_Yr 4_avg_CH_'!B$13,CH_Input!$B$21:$BI$21,0))</f>
        <v>9.8980999999999995</v>
      </c>
      <c r="C68" s="2">
        <f>IF(CH_Input!F$100="Tier 4",($B$55-C65-C66-C67),IF(CH_Input!F$100="Tier 5",IF(('Residential Bills_Yr 4_avg_CH_'!$B$55-'Residential Bills_Yr 4_avg_CH_'!C65-'Residential Bills_Yr 4_avg_CH_'!C66-'Residential Bills_Yr 4_avg_CH_'!C67)&gt;CH_Input!F127,CH_Input!F127,('Residential Bills_Yr 4_avg_CH_'!$B$55-'Residential Bills_Yr 4_avg_CH_'!C65-'Residential Bills_Yr 4_avg_CH_'!C66-'Residential Bills_Yr 4_avg_CH_'!C67))," "))</f>
        <v>0</v>
      </c>
      <c r="D68" s="14">
        <f t="shared" ref="D68:D69" si="48">IFERROR(B68*C68," ")</f>
        <v>0</v>
      </c>
      <c r="F68" s="18">
        <f>INDEX(CH_Input!$B$22:$BI$26,MATCH('Residential Bills_Yr 4_avg_CH_'!$A68,CH_Input!$A$22:$A$26,0),MATCH('Residential Bills_Yr 4_avg_CH_'!F$13,CH_Input!$B$21:$BI$21,0))</f>
        <v>9.8980999999999995</v>
      </c>
      <c r="G68" s="2">
        <f>IF(CH_Input!G$100="Tier 4",($B$55-G65-G66-G67),IF(CH_Input!G$100="Tier 5",IF(('Residential Bills_Yr 4_avg_CH_'!$B$55-'Residential Bills_Yr 4_avg_CH_'!G65-'Residential Bills_Yr 4_avg_CH_'!G66-'Residential Bills_Yr 4_avg_CH_'!G67)&gt;CH_Input!G127,CH_Input!G127,('Residential Bills_Yr 4_avg_CH_'!$B$55-'Residential Bills_Yr 4_avg_CH_'!G65-'Residential Bills_Yr 4_avg_CH_'!G66-'Residential Bills_Yr 4_avg_CH_'!G67))," "))</f>
        <v>0</v>
      </c>
      <c r="H68" s="14">
        <f t="shared" ref="H68:H69" si="49">IFERROR(F68*G68," ")</f>
        <v>0</v>
      </c>
      <c r="J68" s="18">
        <f>INDEX(CH_Input!$B$22:$BI$26,MATCH('Residential Bills_Yr 4_avg_CH_'!$A68,CH_Input!$A$22:$A$26,0),MATCH('Residential Bills_Yr 4_avg_CH_'!J$13,CH_Input!$B$21:$BI$21,0))</f>
        <v>9.8980999999999995</v>
      </c>
      <c r="K68" s="2">
        <f>IF(CH_Input!H$100="Tier 4",($B$55-K65-K66-K67),IF(CH_Input!H$100="Tier 5",IF(('Residential Bills_Yr 4_avg_CH_'!$B$55-'Residential Bills_Yr 4_avg_CH_'!K65-'Residential Bills_Yr 4_avg_CH_'!K66-'Residential Bills_Yr 4_avg_CH_'!K67)&gt;CH_Input!H127,CH_Input!H127,('Residential Bills_Yr 4_avg_CH_'!$B$55-'Residential Bills_Yr 4_avg_CH_'!K65-'Residential Bills_Yr 4_avg_CH_'!K66-'Residential Bills_Yr 4_avg_CH_'!K67))," "))</f>
        <v>0</v>
      </c>
      <c r="L68" s="14">
        <f t="shared" ref="L68:L69" si="50">IFERROR(J68*K68," ")</f>
        <v>0</v>
      </c>
      <c r="N68" s="18">
        <f>INDEX(CH_Input!$B$22:$BI$26,MATCH('Residential Bills_Yr 4_avg_CH_'!$A68,CH_Input!$A$22:$A$26,0),MATCH('Residential Bills_Yr 4_avg_CH_'!N$13,CH_Input!$B$21:$BI$21,0))</f>
        <v>9.8980999999999995</v>
      </c>
      <c r="O68" s="2">
        <f>IF(CH_Input!I$100="Tier 4",($B$55-O65-O66-O67),IF(CH_Input!I$100="Tier 5",IF(('Residential Bills_Yr 4_avg_CH_'!$B$55-'Residential Bills_Yr 4_avg_CH_'!O65-'Residential Bills_Yr 4_avg_CH_'!O66-'Residential Bills_Yr 4_avg_CH_'!O67)&gt;CH_Input!I127,CH_Input!I127,('Residential Bills_Yr 4_avg_CH_'!$B$55-'Residential Bills_Yr 4_avg_CH_'!O65-'Residential Bills_Yr 4_avg_CH_'!O66-'Residential Bills_Yr 4_avg_CH_'!O67))," "))</f>
        <v>0</v>
      </c>
      <c r="P68" s="14">
        <f t="shared" ref="P68:P69" si="51">IFERROR(N68*O68," ")</f>
        <v>0</v>
      </c>
      <c r="R68" s="18">
        <f>INDEX(CH_Input!$B$22:$BI$26,MATCH('Residential Bills_Yr 4_avg_CH_'!$A68,CH_Input!$A$22:$A$26,0),MATCH('Residential Bills_Yr 4_avg_CH_'!R$13,CH_Input!$B$21:$BI$21,0))</f>
        <v>9.8980999999999995</v>
      </c>
      <c r="S68" s="2">
        <f>IF(CH_Input!J$100="Tier 4",($B$55-S65-S66-S67),IF(CH_Input!J$100="Tier 5",IF(('Residential Bills_Yr 4_avg_CH_'!$B$55-'Residential Bills_Yr 4_avg_CH_'!S65-'Residential Bills_Yr 4_avg_CH_'!S66-'Residential Bills_Yr 4_avg_CH_'!S67)&gt;CH_Input!J127,CH_Input!J127,('Residential Bills_Yr 4_avg_CH_'!$B$55-'Residential Bills_Yr 4_avg_CH_'!S65-'Residential Bills_Yr 4_avg_CH_'!S66-'Residential Bills_Yr 4_avg_CH_'!S67))," "))</f>
        <v>0</v>
      </c>
      <c r="T68" s="14">
        <f t="shared" ref="T68:T69" si="52">IFERROR(R68*S68," ")</f>
        <v>0</v>
      </c>
      <c r="V68" s="18">
        <f>INDEX(CH_Input!$B$22:$BI$26,MATCH('Residential Bills_Yr 4_avg_CH_'!$A68,CH_Input!$A$22:$A$26,0),MATCH('Residential Bills_Yr 4_avg_CH_'!V$13,CH_Input!$B$21:$BI$21,0))</f>
        <v>9.8980999999999995</v>
      </c>
      <c r="W68" s="2">
        <f>IF(CH_Input!K$100="Tier 4",($B$55-W65-W66-W67),IF(CH_Input!K$100="Tier 5",IF(('Residential Bills_Yr 4_avg_CH_'!$B$55-'Residential Bills_Yr 4_avg_CH_'!W65-'Residential Bills_Yr 4_avg_CH_'!W66-'Residential Bills_Yr 4_avg_CH_'!W67)&gt;CH_Input!K127,CH_Input!K127,('Residential Bills_Yr 4_avg_CH_'!$B$55-'Residential Bills_Yr 4_avg_CH_'!W65-'Residential Bills_Yr 4_avg_CH_'!W66-'Residential Bills_Yr 4_avg_CH_'!W67))," "))</f>
        <v>0</v>
      </c>
      <c r="X68" s="14">
        <f t="shared" ref="X68:X69" si="53">IFERROR(V68*W68," ")</f>
        <v>0</v>
      </c>
      <c r="Z68" s="18">
        <f>INDEX(CH_Input!$B$22:$BI$26,MATCH('Residential Bills_Yr 4_avg_CH_'!$A68,CH_Input!$A$22:$A$26,0),MATCH('Residential Bills_Yr 4_avg_CH_'!Z$13,CH_Input!$B$21:$BI$21,0))</f>
        <v>9.8980999999999995</v>
      </c>
      <c r="AA68" s="2">
        <f>IF(CH_Input!L$100="Tier 4",($B$55-AA65-AA66-AA67),IF(CH_Input!L$100="Tier 5",IF(('Residential Bills_Yr 4_avg_CH_'!$B$55-'Residential Bills_Yr 4_avg_CH_'!AA65-'Residential Bills_Yr 4_avg_CH_'!AA66-'Residential Bills_Yr 4_avg_CH_'!AA67)&gt;CH_Input!L127,CH_Input!L127,('Residential Bills_Yr 4_avg_CH_'!$B$55-'Residential Bills_Yr 4_avg_CH_'!AA65-'Residential Bills_Yr 4_avg_CH_'!AA66-'Residential Bills_Yr 4_avg_CH_'!AA67))," "))</f>
        <v>0</v>
      </c>
      <c r="AB68" s="14">
        <f t="shared" ref="AB68:AB69" si="54">IFERROR(Z68*AA68," ")</f>
        <v>0</v>
      </c>
      <c r="AD68" s="18">
        <f>INDEX(CH_Input!$B$22:$BI$26,MATCH('Residential Bills_Yr 4_avg_CH_'!$A68,CH_Input!$A$22:$A$26,0),MATCH('Residential Bills_Yr 4_avg_CH_'!AD$13,CH_Input!$B$21:$BI$21,0))</f>
        <v>9.8980999999999995</v>
      </c>
      <c r="AE68" s="2">
        <f>IF(CH_Input!M$100="Tier 4",($B$55-AE65-AE66-AE67),IF(CH_Input!M$100="Tier 5",IF(('Residential Bills_Yr 4_avg_CH_'!$B$55-'Residential Bills_Yr 4_avg_CH_'!AE65-'Residential Bills_Yr 4_avg_CH_'!AE66-'Residential Bills_Yr 4_avg_CH_'!AE67)&gt;CH_Input!M127,CH_Input!M127,('Residential Bills_Yr 4_avg_CH_'!$B$55-'Residential Bills_Yr 4_avg_CH_'!AE65-'Residential Bills_Yr 4_avg_CH_'!AE66-'Residential Bills_Yr 4_avg_CH_'!AE67))," "))</f>
        <v>0</v>
      </c>
      <c r="AF68" s="14">
        <f t="shared" ref="AF68:AF69" si="55">IFERROR(AD68*AE68," ")</f>
        <v>0</v>
      </c>
      <c r="AH68" s="18">
        <f>INDEX(CH_Input!$B$22:$BI$26,MATCH('Residential Bills_Yr 4_avg_CH_'!$A68,CH_Input!$A$22:$A$26,0),MATCH('Residential Bills_Yr 4_avg_CH_'!AH$13,CH_Input!$B$21:$BI$21,0))</f>
        <v>9.8980999999999995</v>
      </c>
      <c r="AI68" s="2">
        <f>IF(CH_Input!N$100="Tier 4",($B$55-AI65-AI66-AI67),IF(CH_Input!N$100="Tier 5",IF(('Residential Bills_Yr 4_avg_CH_'!$B$55-'Residential Bills_Yr 4_avg_CH_'!AI65-'Residential Bills_Yr 4_avg_CH_'!AI66-'Residential Bills_Yr 4_avg_CH_'!AI67)&gt;CH_Input!N127,CH_Input!N127,('Residential Bills_Yr 4_avg_CH_'!$B$55-'Residential Bills_Yr 4_avg_CH_'!AI65-'Residential Bills_Yr 4_avg_CH_'!AI66-'Residential Bills_Yr 4_avg_CH_'!AI67))," "))</f>
        <v>0</v>
      </c>
      <c r="AJ68" s="14">
        <f t="shared" ref="AJ68:AJ69" si="56">IFERROR(AH68*AI68," ")</f>
        <v>0</v>
      </c>
      <c r="AL68" s="18">
        <f>INDEX(CH_Input!$B$22:$BI$26,MATCH('Residential Bills_Yr 4_avg_CH_'!$A68,CH_Input!$A$22:$A$26,0),MATCH('Residential Bills_Yr 4_avg_CH_'!AL$13,CH_Input!$B$21:$BI$21,0))</f>
        <v>9.8980999999999995</v>
      </c>
      <c r="AM68" s="2">
        <f>IF(CH_Input!O$100="Tier 4",($B$55-AM65-AM66-AM67),IF(CH_Input!O$100="Tier 5",IF(('Residential Bills_Yr 4_avg_CH_'!$B$55-'Residential Bills_Yr 4_avg_CH_'!AM65-'Residential Bills_Yr 4_avg_CH_'!AM66-'Residential Bills_Yr 4_avg_CH_'!AM67)&gt;CH_Input!O127,CH_Input!O127,('Residential Bills_Yr 4_avg_CH_'!$B$55-'Residential Bills_Yr 4_avg_CH_'!AM65-'Residential Bills_Yr 4_avg_CH_'!AM66-'Residential Bills_Yr 4_avg_CH_'!AM67))," "))</f>
        <v>0</v>
      </c>
      <c r="AN68" s="14">
        <f t="shared" ref="AN68:AN69" si="57">IFERROR(AL68*AM68," ")</f>
        <v>0</v>
      </c>
      <c r="AP68" s="18">
        <f>INDEX(CH_Input!$B$22:$BI$26,MATCH('Residential Bills_Yr 4_avg_CH_'!$A68,CH_Input!$A$22:$A$26,0),MATCH('Residential Bills_Yr 4_avg_CH_'!AP$13,CH_Input!$B$21:$BI$21,0))</f>
        <v>9.8980999999999995</v>
      </c>
      <c r="AQ68" s="2">
        <f>IF(CH_Input!P$100="Tier 4",($B$55-AQ65-AQ66-AQ67),IF(CH_Input!P$100="Tier 5",IF(('Residential Bills_Yr 4_avg_CH_'!$B$55-'Residential Bills_Yr 4_avg_CH_'!AQ65-'Residential Bills_Yr 4_avg_CH_'!AQ66-'Residential Bills_Yr 4_avg_CH_'!AQ67)&gt;CH_Input!P127,CH_Input!P127,('Residential Bills_Yr 4_avg_CH_'!$B$55-'Residential Bills_Yr 4_avg_CH_'!AQ65-'Residential Bills_Yr 4_avg_CH_'!AQ66-'Residential Bills_Yr 4_avg_CH_'!AQ67))," "))</f>
        <v>0</v>
      </c>
      <c r="AR68" s="14">
        <f t="shared" ref="AR68:AR69" si="58">IFERROR(AP68*AQ68," ")</f>
        <v>0</v>
      </c>
      <c r="AS68" s="6"/>
      <c r="AT68" s="18">
        <f>INDEX(CH_Input!$B$22:$BI$26,MATCH('Residential Bills_Yr 4_avg_CH_'!$A68,CH_Input!$A$22:$A$26,0),MATCH('Residential Bills_Yr 4_avg_CH_'!AT$13,CH_Input!$B$21:$BI$21,0))</f>
        <v>9.8980999999999995</v>
      </c>
      <c r="AU68" s="2">
        <f>IF(CH_Input!Q$100="Tier 4",($B$55-AU65-AU66-AU67),IF(CH_Input!Q$100="Tier 5",IF(('Residential Bills_Yr 4_avg_CH_'!$B$55-'Residential Bills_Yr 4_avg_CH_'!AU65-'Residential Bills_Yr 4_avg_CH_'!AU66-'Residential Bills_Yr 4_avg_CH_'!AU67)&gt;CH_Input!Q127,CH_Input!Q127,('Residential Bills_Yr 4_avg_CH_'!$B$55-'Residential Bills_Yr 4_avg_CH_'!AU65-'Residential Bills_Yr 4_avg_CH_'!AU66-'Residential Bills_Yr 4_avg_CH_'!AU67))," "))</f>
        <v>0</v>
      </c>
      <c r="AV68" s="14">
        <f t="shared" ref="AV68:AV69" si="59">IFERROR(AT68*AU68," ")</f>
        <v>0</v>
      </c>
    </row>
    <row r="69" spans="1:48" ht="14.45" customHeight="1" x14ac:dyDescent="0.25">
      <c r="A69" t="str">
        <f>A21</f>
        <v>Tier 5</v>
      </c>
      <c r="B69" s="18">
        <f>INDEX(CH_Input!$B$22:$BI$26,MATCH('Residential Bills_Yr 4_avg_CH_'!$A69,CH_Input!$A$22:$A$26,0),MATCH('Residential Bills_Yr 4_avg_CH_'!B$13,CH_Input!$B$21:$BI$21,0))</f>
        <v>0</v>
      </c>
      <c r="C69" s="2" t="str">
        <f>IF(CH_Input!F$100="Tier 5",('Residential Bills_Yr 4_avg_CH_'!$B$55-'Residential Bills_Yr 4_avg_CH_'!C65-'Residential Bills_Yr 4_avg_CH_'!C66-'Residential Bills_Yr 4_avg_CH_'!C67-'Residential Bills_Yr 4_avg_CH_'!C68)," ")</f>
        <v xml:space="preserve"> </v>
      </c>
      <c r="D69" s="14" t="str">
        <f t="shared" si="48"/>
        <v xml:space="preserve"> </v>
      </c>
      <c r="F69" s="18">
        <f>INDEX(CH_Input!$B$22:$BI$26,MATCH('Residential Bills_Yr 4_avg_CH_'!$A69,CH_Input!$A$22:$A$26,0),MATCH('Residential Bills_Yr 4_avg_CH_'!F$13,CH_Input!$B$21:$BI$21,0))</f>
        <v>0</v>
      </c>
      <c r="G69" s="2" t="str">
        <f>IF(CH_Input!G$100="Tier 5",('Residential Bills_Yr 4_avg_CH_'!$B$55-'Residential Bills_Yr 4_avg_CH_'!G65-'Residential Bills_Yr 4_avg_CH_'!G66-'Residential Bills_Yr 4_avg_CH_'!G67-'Residential Bills_Yr 4_avg_CH_'!G68)," ")</f>
        <v xml:space="preserve"> </v>
      </c>
      <c r="H69" s="14" t="str">
        <f t="shared" si="49"/>
        <v xml:space="preserve"> </v>
      </c>
      <c r="J69" s="18">
        <f>INDEX(CH_Input!$B$22:$BI$26,MATCH('Residential Bills_Yr 4_avg_CH_'!$A69,CH_Input!$A$22:$A$26,0),MATCH('Residential Bills_Yr 4_avg_CH_'!J$13,CH_Input!$B$21:$BI$21,0))</f>
        <v>0</v>
      </c>
      <c r="K69" s="2" t="str">
        <f>IF(CH_Input!H$100="Tier 5",('Residential Bills_Yr 4_avg_CH_'!$B$55-'Residential Bills_Yr 4_avg_CH_'!K$17-'Residential Bills_Yr 4_avg_CH_'!K$18-'Residential Bills_Yr 4_avg_CH_'!K$19-'Residential Bills_Yr 4_avg_CH_'!K$20)," ")</f>
        <v xml:space="preserve"> </v>
      </c>
      <c r="L69" s="14" t="str">
        <f t="shared" si="50"/>
        <v xml:space="preserve"> </v>
      </c>
      <c r="N69" s="18">
        <f>INDEX(CH_Input!$B$22:$BI$26,MATCH('Residential Bills_Yr 4_avg_CH_'!$A69,CH_Input!$A$22:$A$26,0),MATCH('Residential Bills_Yr 4_avg_CH_'!N$13,CH_Input!$B$21:$BI$21,0))</f>
        <v>0</v>
      </c>
      <c r="O69" s="2" t="str">
        <f>IF(CH_Input!I$100="Tier 5",('Residential Bills_Yr 4_avg_CH_'!$B$55-'Residential Bills_Yr 4_avg_CH_'!O$17-'Residential Bills_Yr 4_avg_CH_'!O$18-'Residential Bills_Yr 4_avg_CH_'!O$19-'Residential Bills_Yr 4_avg_CH_'!O$20)," ")</f>
        <v xml:space="preserve"> </v>
      </c>
      <c r="P69" s="14" t="str">
        <f t="shared" si="51"/>
        <v xml:space="preserve"> </v>
      </c>
      <c r="R69" s="18">
        <f>INDEX(CH_Input!$B$22:$BI$26,MATCH('Residential Bills_Yr 4_avg_CH_'!$A69,CH_Input!$A$22:$A$26,0),MATCH('Residential Bills_Yr 4_avg_CH_'!R$13,CH_Input!$B$21:$BI$21,0))</f>
        <v>0</v>
      </c>
      <c r="S69" s="2" t="str">
        <f>IF(CH_Input!J$100="Tier 5",('Residential Bills_Yr 4_avg_CH_'!$B$55-'Residential Bills_Yr 4_avg_CH_'!S$17-'Residential Bills_Yr 4_avg_CH_'!S$18-'Residential Bills_Yr 4_avg_CH_'!S$19-'Residential Bills_Yr 4_avg_CH_'!S$20)," ")</f>
        <v xml:space="preserve"> </v>
      </c>
      <c r="T69" s="14" t="str">
        <f t="shared" si="52"/>
        <v xml:space="preserve"> </v>
      </c>
      <c r="V69" s="18">
        <f>INDEX(CH_Input!$B$22:$BI$26,MATCH('Residential Bills_Yr 4_avg_CH_'!$A69,CH_Input!$A$22:$A$26,0),MATCH('Residential Bills_Yr 4_avg_CH_'!V$13,CH_Input!$B$21:$BI$21,0))</f>
        <v>0</v>
      </c>
      <c r="W69" s="2" t="str">
        <f>IF(CH_Input!K$100="Tier 5",('Residential Bills_Yr 4_avg_CH_'!$B$55-'Residential Bills_Yr 4_avg_CH_'!W$17-'Residential Bills_Yr 4_avg_CH_'!W$18-'Residential Bills_Yr 4_avg_CH_'!W$19-'Residential Bills_Yr 4_avg_CH_'!W$20)," ")</f>
        <v xml:space="preserve"> </v>
      </c>
      <c r="X69" s="14" t="str">
        <f t="shared" si="53"/>
        <v xml:space="preserve"> </v>
      </c>
      <c r="Z69" s="18">
        <f>INDEX(CH_Input!$B$22:$BI$26,MATCH('Residential Bills_Yr 4_avg_CH_'!$A69,CH_Input!$A$22:$A$26,0),MATCH('Residential Bills_Yr 4_avg_CH_'!Z$13,CH_Input!$B$21:$BI$21,0))</f>
        <v>0</v>
      </c>
      <c r="AA69" s="2" t="str">
        <f>IF(CH_Input!L$100="Tier 5",('Residential Bills_Yr 4_avg_CH_'!$B$55-'Residential Bills_Yr 4_avg_CH_'!AA$17-'Residential Bills_Yr 4_avg_CH_'!AA$18-'Residential Bills_Yr 4_avg_CH_'!AA$19-'Residential Bills_Yr 4_avg_CH_'!AA$20)," ")</f>
        <v xml:space="preserve"> </v>
      </c>
      <c r="AB69" s="14" t="str">
        <f t="shared" si="54"/>
        <v xml:space="preserve"> </v>
      </c>
      <c r="AD69" s="18">
        <f>INDEX(CH_Input!$B$22:$BI$26,MATCH('Residential Bills_Yr 4_avg_CH_'!$A69,CH_Input!$A$22:$A$26,0),MATCH('Residential Bills_Yr 4_avg_CH_'!AD$13,CH_Input!$B$21:$BI$21,0))</f>
        <v>0</v>
      </c>
      <c r="AE69" s="2" t="str">
        <f>IF(CH_Input!M$100="Tier 5",('Residential Bills_Yr 4_avg_CH_'!$B$55-'Residential Bills_Yr 4_avg_CH_'!AE$17-'Residential Bills_Yr 4_avg_CH_'!AE$18-'Residential Bills_Yr 4_avg_CH_'!AE$19-'Residential Bills_Yr 4_avg_CH_'!AE$20)," ")</f>
        <v xml:space="preserve"> </v>
      </c>
      <c r="AF69" s="14" t="str">
        <f t="shared" si="55"/>
        <v xml:space="preserve"> </v>
      </c>
      <c r="AH69" s="18">
        <f>INDEX(CH_Input!$B$22:$BI$26,MATCH('Residential Bills_Yr 4_avg_CH_'!$A69,CH_Input!$A$22:$A$26,0),MATCH('Residential Bills_Yr 4_avg_CH_'!AH$13,CH_Input!$B$21:$BI$21,0))</f>
        <v>0</v>
      </c>
      <c r="AI69" s="2" t="str">
        <f>IF(CH_Input!N$100="Tier 5",('Residential Bills_Yr 4_avg_CH_'!$B$55-'Residential Bills_Yr 4_avg_CH_'!AI$17-'Residential Bills_Yr 4_avg_CH_'!AI$18-'Residential Bills_Yr 4_avg_CH_'!AI$19-'Residential Bills_Yr 4_avg_CH_'!AI$20)," ")</f>
        <v xml:space="preserve"> </v>
      </c>
      <c r="AJ69" s="14" t="str">
        <f t="shared" si="56"/>
        <v xml:space="preserve"> </v>
      </c>
      <c r="AL69" s="18">
        <f>INDEX(CH_Input!$B$22:$BI$26,MATCH('Residential Bills_Yr 4_avg_CH_'!$A69,CH_Input!$A$22:$A$26,0),MATCH('Residential Bills_Yr 4_avg_CH_'!AL$13,CH_Input!$B$21:$BI$21,0))</f>
        <v>0</v>
      </c>
      <c r="AM69" s="2" t="str">
        <f>IF(CH_Input!O$100="Tier 5",('Residential Bills_Yr 4_avg_CH_'!$B$55-'Residential Bills_Yr 4_avg_CH_'!AM$17-'Residential Bills_Yr 4_avg_CH_'!AM$18-'Residential Bills_Yr 4_avg_CH_'!AM$19-'Residential Bills_Yr 4_avg_CH_'!AM$20)," ")</f>
        <v xml:space="preserve"> </v>
      </c>
      <c r="AN69" s="14" t="str">
        <f t="shared" si="57"/>
        <v xml:space="preserve"> </v>
      </c>
      <c r="AP69" s="18">
        <f>INDEX(CH_Input!$B$22:$BI$26,MATCH('Residential Bills_Yr 4_avg_CH_'!$A69,CH_Input!$A$22:$A$26,0),MATCH('Residential Bills_Yr 4_avg_CH_'!AP$13,CH_Input!$B$21:$BI$21,0))</f>
        <v>0</v>
      </c>
      <c r="AQ69" s="2" t="str">
        <f>IF(CH_Input!P$100="Tier 5",('Residential Bills_Yr 4_avg_CH_'!$B$55-'Residential Bills_Yr 4_avg_CH_'!AQ$17-'Residential Bills_Yr 4_avg_CH_'!AQ$18-'Residential Bills_Yr 4_avg_CH_'!AQ$19-'Residential Bills_Yr 4_avg_CH_'!AQ$20)," ")</f>
        <v xml:space="preserve"> </v>
      </c>
      <c r="AR69" s="14" t="str">
        <f t="shared" si="58"/>
        <v xml:space="preserve"> </v>
      </c>
      <c r="AS69" s="6"/>
      <c r="AT69" s="18">
        <f>INDEX(CH_Input!$B$22:$BI$26,MATCH('Residential Bills_Yr 4_avg_CH_'!$A69,CH_Input!$A$22:$A$26,0),MATCH('Residential Bills_Yr 4_avg_CH_'!AT$13,CH_Input!$B$21:$BI$21,0))</f>
        <v>0</v>
      </c>
      <c r="AU69" s="2" t="str">
        <f>IF(CH_Input!Q$100="Tier 5",('Residential Bills_Yr 4_avg_CH_'!$B$55-'Residential Bills_Yr 4_avg_CH_'!AU$17-'Residential Bills_Yr 4_avg_CH_'!AU$18-'Residential Bills_Yr 4_avg_CH_'!AU$19-'Residential Bills_Yr 4_avg_CH_'!AU$20)," ")</f>
        <v xml:space="preserve"> </v>
      </c>
      <c r="AV69" s="14" t="str">
        <f t="shared" si="59"/>
        <v xml:space="preserve"> </v>
      </c>
    </row>
    <row r="70" spans="1:48" x14ac:dyDescent="0.25">
      <c r="A70" t="s">
        <v>25</v>
      </c>
      <c r="B70" s="13"/>
      <c r="C70" s="2">
        <f>SUM(C65:C69)</f>
        <v>8</v>
      </c>
      <c r="D70" s="19">
        <f>SUM(D65:D69)+D62</f>
        <v>36.31</v>
      </c>
      <c r="F70" s="13"/>
      <c r="G70" s="2">
        <f>SUM(G65:G69)</f>
        <v>8</v>
      </c>
      <c r="H70" s="19">
        <f>SUM(H65:H69)+H62</f>
        <v>36.31</v>
      </c>
      <c r="J70" s="13"/>
      <c r="K70" s="2">
        <f>SUM(K65:K69)</f>
        <v>8</v>
      </c>
      <c r="L70" s="19">
        <f>SUM(L65:L69)+L62</f>
        <v>36.31</v>
      </c>
      <c r="N70" s="13"/>
      <c r="O70" s="2">
        <f>SUM(O65:O69)</f>
        <v>8</v>
      </c>
      <c r="P70" s="19">
        <f>SUM(P65:P69)+P62</f>
        <v>36.31</v>
      </c>
      <c r="R70" s="13"/>
      <c r="S70" s="2">
        <f>SUM(S65:S69)</f>
        <v>8</v>
      </c>
      <c r="T70" s="19">
        <f>SUM(T65:T69)+T62</f>
        <v>36.31</v>
      </c>
      <c r="V70" s="13"/>
      <c r="W70" s="2">
        <f>SUM(W65:W69)</f>
        <v>8</v>
      </c>
      <c r="X70" s="19">
        <f>SUM(X65:X69)+X62</f>
        <v>36.31</v>
      </c>
      <c r="Z70" s="13"/>
      <c r="AA70" s="2">
        <f>SUM(AA65:AA69)</f>
        <v>8</v>
      </c>
      <c r="AB70" s="19">
        <f>SUM(AB65:AB69)+AB62</f>
        <v>36.31</v>
      </c>
      <c r="AD70" s="13"/>
      <c r="AE70" s="2">
        <f>SUM(AE65:AE69)</f>
        <v>8</v>
      </c>
      <c r="AF70" s="19">
        <f>SUM(AF65:AF69)+AF62</f>
        <v>36.31</v>
      </c>
      <c r="AH70" s="13"/>
      <c r="AI70" s="2">
        <f>SUM(AI65:AI69)</f>
        <v>8</v>
      </c>
      <c r="AJ70" s="19">
        <f>SUM(AJ65:AJ69)+AJ62</f>
        <v>36.31</v>
      </c>
      <c r="AL70" s="13"/>
      <c r="AM70" s="2">
        <f>SUM(AM65:AM69)</f>
        <v>8</v>
      </c>
      <c r="AN70" s="19">
        <f>SUM(AN65:AN69)+AN62</f>
        <v>36.31</v>
      </c>
      <c r="AP70" s="13"/>
      <c r="AQ70" s="2">
        <f>SUM(AQ65:AQ69)</f>
        <v>8</v>
      </c>
      <c r="AR70" s="19">
        <f>SUM(AR65:AR69)+AR62</f>
        <v>36.31</v>
      </c>
      <c r="AS70" s="43"/>
      <c r="AT70" s="13"/>
      <c r="AU70" s="2">
        <f>SUM(AU65:AU69)</f>
        <v>8</v>
      </c>
      <c r="AV70" s="19">
        <f>SUM(AV65:AV69)+AV62</f>
        <v>36.31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25">
      <c r="A74" s="28" t="str">
        <f>CH_Input!$A50</f>
        <v>RSF Surcharge</v>
      </c>
      <c r="B74" s="93">
        <f>INDEX(CH_Input!$C$49:$BJ$61,MATCH($A74,CH_Input!$A$49:$A$61,0),MATCH(B$61,CH_Input!$C$48:$BJ$48,0))</f>
        <v>0</v>
      </c>
      <c r="C74" s="23">
        <f>IF(VLOOKUP($A74,CH_Input!$A$49:$B$61,2,FALSE)="Percentage",D$70,IF(VLOOKUP($A74,CH_Input!$A$49:$B$61,2,FALSE)="Fixed","Fixed",(C$70)))</f>
        <v>36.31</v>
      </c>
      <c r="D74" s="14">
        <f t="shared" si="60"/>
        <v>0</v>
      </c>
      <c r="F74" s="93">
        <f>INDEX(CH_Input!$C$49:$BJ$61,MATCH($A74,CH_Input!$A$49:$A$61,0),MATCH(F$61,CH_Input!$C$48:$BJ$48,0))</f>
        <v>0</v>
      </c>
      <c r="G74" s="23">
        <f>IF(VLOOKUP($A74,CH_Input!$A$49:$B$61,2,FALSE)="Percentage",H$70,IF(VLOOKUP($A74,CH_Input!$A$49:$B$61,2,FALSE)="Fixed","Fixed",(G$70)))</f>
        <v>36.31</v>
      </c>
      <c r="H74" s="14">
        <f t="shared" si="61"/>
        <v>0</v>
      </c>
      <c r="J74" s="93">
        <f>INDEX(CH_Input!$C$49:$BJ$61,MATCH($A74,CH_Input!$A$49:$A$61,0),MATCH(J$61,CH_Input!$C$48:$BJ$48,0))</f>
        <v>0</v>
      </c>
      <c r="K74" s="23">
        <f>IF(VLOOKUP($A74,CH_Input!$A$49:$B$61,2,FALSE)="Percentage",L$70,IF(VLOOKUP($A74,CH_Input!$A$49:$B$61,2,FALSE)="Fixed","Fixed",(K$70)))</f>
        <v>36.31</v>
      </c>
      <c r="L74" s="14">
        <f t="shared" si="62"/>
        <v>0</v>
      </c>
      <c r="N74" s="93">
        <f>INDEX(CH_Input!$C$49:$BJ$61,MATCH($A74,CH_Input!$A$49:$A$61,0),MATCH(N$61,CH_Input!$C$48:$BJ$48,0))</f>
        <v>0</v>
      </c>
      <c r="O74" s="23">
        <f>IF(VLOOKUP($A74,CH_Input!$A$49:$B$61,2,FALSE)="Percentage",P$70,IF(VLOOKUP($A74,CH_Input!$A$49:$B$61,2,FALSE)="Fixed","Fixed",(O$70)))</f>
        <v>36.31</v>
      </c>
      <c r="P74" s="14">
        <f t="shared" si="63"/>
        <v>0</v>
      </c>
      <c r="R74" s="93">
        <f>INDEX(CH_Input!$C$49:$BJ$61,MATCH($A74,CH_Input!$A$49:$A$61,0),MATCH(R$61,CH_Input!$C$48:$BJ$48,0))</f>
        <v>0</v>
      </c>
      <c r="S74" s="23">
        <f>IF(VLOOKUP($A74,CH_Input!$A$49:$B$61,2,FALSE)="Percentage",T$70,IF(VLOOKUP($A74,CH_Input!$A$49:$B$61,2,FALSE)="Fixed","Fixed",(S$70)))</f>
        <v>36.31</v>
      </c>
      <c r="T74" s="14">
        <f t="shared" si="64"/>
        <v>0</v>
      </c>
      <c r="V74" s="93">
        <f>INDEX(CH_Input!$C$49:$BJ$61,MATCH($A74,CH_Input!$A$49:$A$61,0),MATCH(V$61,CH_Input!$C$48:$BJ$48,0))</f>
        <v>0</v>
      </c>
      <c r="W74" s="23">
        <f>IF(VLOOKUP($A74,CH_Input!$A$49:$B$61,2,FALSE)="Percentage",X$70,IF(VLOOKUP($A74,CH_Input!$A$49:$B$61,2,FALSE)="Fixed","Fixed",(W$70)))</f>
        <v>36.31</v>
      </c>
      <c r="X74" s="14">
        <f t="shared" si="65"/>
        <v>0</v>
      </c>
      <c r="Z74" s="93">
        <f>INDEX(CH_Input!$C$49:$BJ$61,MATCH($A74,CH_Input!$A$49:$A$61,0),MATCH(Z$61,CH_Input!$C$48:$BJ$48,0))</f>
        <v>0</v>
      </c>
      <c r="AA74" s="23">
        <f>IF(VLOOKUP($A74,CH_Input!$A$49:$B$61,2,FALSE)="Percentage",AB$70,IF(VLOOKUP($A74,CH_Input!$A$49:$B$61,2,FALSE)="Fixed","Fixed",(AA$70)))</f>
        <v>36.31</v>
      </c>
      <c r="AB74" s="14">
        <f t="shared" si="66"/>
        <v>0</v>
      </c>
      <c r="AD74" s="93">
        <f>INDEX(CH_Input!$C$49:$BJ$61,MATCH($A74,CH_Input!$A$49:$A$61,0),MATCH(AD$61,CH_Input!$C$48:$BJ$48,0))</f>
        <v>0</v>
      </c>
      <c r="AE74" s="23">
        <f>IF(VLOOKUP($A74,CH_Input!$A$49:$B$61,2,FALSE)="Percentage",AF$70,IF(VLOOKUP($A74,CH_Input!$A$49:$B$61,2,FALSE)="Fixed","Fixed",(AE$70)))</f>
        <v>36.31</v>
      </c>
      <c r="AF74" s="14">
        <f t="shared" si="67"/>
        <v>0</v>
      </c>
      <c r="AH74" s="93">
        <f>INDEX(CH_Input!$C$49:$BJ$61,MATCH($A74,CH_Input!$A$49:$A$61,0),MATCH(AH$61,CH_Input!$C$48:$BJ$48,0))</f>
        <v>0</v>
      </c>
      <c r="AI74" s="23">
        <f>IF(VLOOKUP($A74,CH_Input!$A$49:$B$61,2,FALSE)="Percentage",AJ$70,IF(VLOOKUP($A74,CH_Input!$A$49:$B$61,2,FALSE)="Fixed","Fixed",(AI$70)))</f>
        <v>36.31</v>
      </c>
      <c r="AJ74" s="14">
        <f t="shared" si="68"/>
        <v>0</v>
      </c>
      <c r="AL74" s="93">
        <f>INDEX(CH_Input!$C$49:$BJ$61,MATCH($A74,CH_Input!$A$49:$A$61,0),MATCH(AL$61,CH_Input!$C$48:$BJ$48,0))</f>
        <v>0</v>
      </c>
      <c r="AM74" s="23">
        <f>IF(VLOOKUP($A74,CH_Input!$A$49:$B$61,2,FALSE)="Percentage",AN$70,IF(VLOOKUP($A74,CH_Input!$A$49:$B$61,2,FALSE)="Fixed","Fixed",(AM$70)))</f>
        <v>36.31</v>
      </c>
      <c r="AN74" s="14">
        <f t="shared" si="69"/>
        <v>0</v>
      </c>
      <c r="AP74" s="93">
        <f>INDEX(CH_Input!$C$49:$BJ$61,MATCH($A74,CH_Input!$A$49:$A$61,0),MATCH(AP$61,CH_Input!$C$48:$BJ$48,0))</f>
        <v>0</v>
      </c>
      <c r="AQ74" s="23">
        <f>IF(VLOOKUP($A74,CH_Input!$A$49:$B$61,2,FALSE)="Percentage",AR$70,IF(VLOOKUP($A74,CH_Input!$A$49:$B$61,2,FALSE)="Fixed","Fixed",(AQ$70)))</f>
        <v>36.31</v>
      </c>
      <c r="AR74" s="14">
        <f t="shared" si="70"/>
        <v>0</v>
      </c>
      <c r="AS74" s="6"/>
      <c r="AT74" s="93">
        <f>INDEX(CH_Input!$C$49:$BJ$61,MATCH($A74,CH_Input!$A$49:$A$61,0),MATCH(AT$61,CH_Input!$C$48:$BJ$48,0))</f>
        <v>0</v>
      </c>
      <c r="AU74" s="23">
        <f>IF(VLOOKUP($A74,CH_Input!$A$49:$B$61,2,FALSE)="Percentage",AV$70,IF(VLOOKUP($A74,CH_Input!$A$49:$B$61,2,FALSE)="Fixed","Fixed",(AU$70)))</f>
        <v>36.31</v>
      </c>
      <c r="AV74" s="14">
        <f t="shared" si="71"/>
        <v>0</v>
      </c>
    </row>
    <row r="75" spans="1:48" x14ac:dyDescent="0.25">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25">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25">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25">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v>
      </c>
      <c r="G78" s="23">
        <f>IF(VLOOKUP($A78,CH_Input!$A$49:$B$61,2,FALSE)="Percentage",H$70,IF(VLOOKUP($A78,CH_Input!$A$49:$B$61,2,FALSE)="Fixed","Fixed",(G$70)))</f>
        <v>8</v>
      </c>
      <c r="H78" s="14">
        <f t="shared" si="61"/>
        <v>0</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0.17599999999999999</v>
      </c>
      <c r="AM78" s="23">
        <f>IF(VLOOKUP($A78,CH_Input!$A$49:$B$61,2,FALSE)="Percentage",AN$70,IF(VLOOKUP($A78,CH_Input!$A$49:$B$61,2,FALSE)="Fixed","Fixed",(AM$70)))</f>
        <v>8</v>
      </c>
      <c r="AN78" s="14">
        <f t="shared" si="69"/>
        <v>1.41</v>
      </c>
      <c r="AP78" s="93">
        <f>INDEX(CH_Input!$C$49:$BJ$61,MATCH($A78,CH_Input!$A$49:$A$61,0),MATCH(AP$61,CH_Input!$C$48:$BJ$48,0))</f>
        <v>0.17599999999999999</v>
      </c>
      <c r="AQ78" s="23">
        <f>IF(VLOOKUP($A78,CH_Input!$A$49:$B$61,2,FALSE)="Percentage",AR$70,IF(VLOOKUP($A78,CH_Input!$A$49:$B$61,2,FALSE)="Fixed","Fixed",(AQ$70)))</f>
        <v>8</v>
      </c>
      <c r="AR78" s="14">
        <f t="shared" si="70"/>
        <v>1.41</v>
      </c>
      <c r="AS78" s="6"/>
      <c r="AT78" s="93">
        <f>INDEX(CH_Input!$C$49:$BJ$61,MATCH($A78,CH_Input!$A$49:$A$61,0),MATCH(AT$61,CH_Input!$C$48:$BJ$48,0))</f>
        <v>0.17599999999999999</v>
      </c>
      <c r="AU78" s="23">
        <f>IF(VLOOKUP($A78,CH_Input!$A$49:$B$61,2,FALSE)="Percentage",AV$70,IF(VLOOKUP($A78,CH_Input!$A$49:$B$61,2,FALSE)="Fixed","Fixed",(AU$70)))</f>
        <v>8</v>
      </c>
      <c r="AV78" s="14">
        <f t="shared" si="71"/>
        <v>1.41</v>
      </c>
    </row>
    <row r="79" spans="1:48" x14ac:dyDescent="0.25">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25">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25">
      <c r="A81" s="28" t="str">
        <f>CH_Input!$A57</f>
        <v>M-WRAM</v>
      </c>
      <c r="B81" s="93">
        <f>INDEX(CH_Input!$C$49:$BJ$61,MATCH($A81,CH_Input!$A$49:$A$61,0),MATCH(B$61,CH_Input!$C$48:$BJ$48,0))</f>
        <v>0.1195</v>
      </c>
      <c r="C81" s="23">
        <f>IF(VLOOKUP($A81,CH_Input!$A$49:$B$61,2,FALSE)="Percentage",D$70,IF(VLOOKUP($A81,CH_Input!$A$49:$B$61,2,FALSE)="Fixed","Fixed",(C$70)))</f>
        <v>8</v>
      </c>
      <c r="D81" s="14">
        <f t="shared" si="60"/>
        <v>0.96</v>
      </c>
      <c r="F81" s="93">
        <f>INDEX(CH_Input!$C$49:$BJ$61,MATCH($A81,CH_Input!$A$49:$A$61,0),MATCH(F$61,CH_Input!$C$48:$BJ$48,0))</f>
        <v>0</v>
      </c>
      <c r="G81" s="23">
        <f>IF(VLOOKUP($A81,CH_Input!$A$49:$B$61,2,FALSE)="Percentage",H$70,IF(VLOOKUP($A81,CH_Input!$A$49:$B$61,2,FALSE)="Fixed","Fixed",(G$70)))</f>
        <v>8</v>
      </c>
      <c r="H81" s="14">
        <f t="shared" si="61"/>
        <v>0</v>
      </c>
      <c r="J81" s="93">
        <f>INDEX(CH_Input!$C$49:$BJ$61,MATCH($A81,CH_Input!$A$49:$A$61,0),MATCH(J$61,CH_Input!$C$48:$BJ$48,0))</f>
        <v>0.1195</v>
      </c>
      <c r="K81" s="23">
        <f>IF(VLOOKUP($A81,CH_Input!$A$49:$B$61,2,FALSE)="Percentage",L$70,IF(VLOOKUP($A81,CH_Input!$A$49:$B$61,2,FALSE)="Fixed","Fixed",(K$70)))</f>
        <v>8</v>
      </c>
      <c r="L81" s="14">
        <f t="shared" si="62"/>
        <v>0.96</v>
      </c>
      <c r="N81" s="93">
        <f>INDEX(CH_Input!$C$49:$BJ$61,MATCH($A81,CH_Input!$A$49:$A$61,0),MATCH(N$61,CH_Input!$C$48:$BJ$48,0))</f>
        <v>0.1195</v>
      </c>
      <c r="O81" s="23">
        <f>IF(VLOOKUP($A81,CH_Input!$A$49:$B$61,2,FALSE)="Percentage",P$70,IF(VLOOKUP($A81,CH_Input!$A$49:$B$61,2,FALSE)="Fixed","Fixed",(O$70)))</f>
        <v>8</v>
      </c>
      <c r="P81" s="14">
        <f t="shared" si="63"/>
        <v>0.96</v>
      </c>
      <c r="R81" s="93">
        <f>INDEX(CH_Input!$C$49:$BJ$61,MATCH($A81,CH_Input!$A$49:$A$61,0),MATCH(R$61,CH_Input!$C$48:$BJ$48,0))</f>
        <v>0.1195</v>
      </c>
      <c r="S81" s="23">
        <f>IF(VLOOKUP($A81,CH_Input!$A$49:$B$61,2,FALSE)="Percentage",T$70,IF(VLOOKUP($A81,CH_Input!$A$49:$B$61,2,FALSE)="Fixed","Fixed",(S$70)))</f>
        <v>8</v>
      </c>
      <c r="T81" s="14">
        <f t="shared" si="64"/>
        <v>0.96</v>
      </c>
      <c r="V81" s="93">
        <f>INDEX(CH_Input!$C$49:$BJ$61,MATCH($A81,CH_Input!$A$49:$A$61,0),MATCH(V$61,CH_Input!$C$48:$BJ$48,0))</f>
        <v>0.1195</v>
      </c>
      <c r="W81" s="23">
        <f>IF(VLOOKUP($A81,CH_Input!$A$49:$B$61,2,FALSE)="Percentage",X$70,IF(VLOOKUP($A81,CH_Input!$A$49:$B$61,2,FALSE)="Fixed","Fixed",(W$70)))</f>
        <v>8</v>
      </c>
      <c r="X81" s="14">
        <f t="shared" si="65"/>
        <v>0.96</v>
      </c>
      <c r="Z81" s="93">
        <f>INDEX(CH_Input!$C$49:$BJ$61,MATCH($A81,CH_Input!$A$49:$A$61,0),MATCH(Z$61,CH_Input!$C$48:$BJ$48,0))</f>
        <v>0.1195</v>
      </c>
      <c r="AA81" s="23">
        <f>IF(VLOOKUP($A81,CH_Input!$A$49:$B$61,2,FALSE)="Percentage",AB$70,IF(VLOOKUP($A81,CH_Input!$A$49:$B$61,2,FALSE)="Fixed","Fixed",(AA$70)))</f>
        <v>8</v>
      </c>
      <c r="AB81" s="14">
        <f t="shared" si="66"/>
        <v>0.96</v>
      </c>
      <c r="AD81" s="93">
        <f>INDEX(CH_Input!$C$49:$BJ$61,MATCH($A81,CH_Input!$A$49:$A$61,0),MATCH(AD$61,CH_Input!$C$48:$BJ$48,0))</f>
        <v>0.1195</v>
      </c>
      <c r="AE81" s="23">
        <f>IF(VLOOKUP($A81,CH_Input!$A$49:$B$61,2,FALSE)="Percentage",AF$70,IF(VLOOKUP($A81,CH_Input!$A$49:$B$61,2,FALSE)="Fixed","Fixed",(AE$70)))</f>
        <v>8</v>
      </c>
      <c r="AF81" s="14">
        <f t="shared" si="67"/>
        <v>0.96</v>
      </c>
      <c r="AH81" s="93">
        <f>INDEX(CH_Input!$C$49:$BJ$61,MATCH($A81,CH_Input!$A$49:$A$61,0),MATCH(AH$61,CH_Input!$C$48:$BJ$48,0))</f>
        <v>0.1195</v>
      </c>
      <c r="AI81" s="23">
        <f>IF(VLOOKUP($A81,CH_Input!$A$49:$B$61,2,FALSE)="Percentage",AJ$70,IF(VLOOKUP($A81,CH_Input!$A$49:$B$61,2,FALSE)="Fixed","Fixed",(AI$70)))</f>
        <v>8</v>
      </c>
      <c r="AJ81" s="14">
        <f t="shared" si="68"/>
        <v>0.96</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25">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25">
      <c r="A83" s="28" t="str">
        <f>CH_Input!$A59</f>
        <v>DRMA</v>
      </c>
      <c r="B83" s="93">
        <f>INDEX(CH_Input!$C$49:$BJ$61,MATCH($A83,CH_Input!$A$49:$A$61,0),MATCH(B$61,CH_Input!$C$48:$BJ$48,0))</f>
        <v>3.6799999999999999E-2</v>
      </c>
      <c r="C83" s="23">
        <f>IF(VLOOKUP($A83,CH_Input!$A$49:$B$61,2,FALSE)="Percentage",D$70,IF(VLOOKUP($A83,CH_Input!$A$49:$B$61,2,FALSE)="Fixed","Fixed",(C$70)))</f>
        <v>8</v>
      </c>
      <c r="D83" s="14">
        <f t="shared" si="60"/>
        <v>0.28999999999999998</v>
      </c>
      <c r="F83" s="93">
        <f>INDEX(CH_Input!$C$49:$BJ$61,MATCH($A83,CH_Input!$A$49:$A$61,0),MATCH(F$61,CH_Input!$C$48:$BJ$48,0))</f>
        <v>0</v>
      </c>
      <c r="G83" s="23">
        <f>IF(VLOOKUP($A83,CH_Input!$A$49:$B$61,2,FALSE)="Percentage",H$70,IF(VLOOKUP($A83,CH_Input!$A$49:$B$61,2,FALSE)="Fixed","Fixed",(G$70)))</f>
        <v>8</v>
      </c>
      <c r="H83" s="14">
        <f t="shared" si="61"/>
        <v>0</v>
      </c>
      <c r="J83" s="93">
        <f>INDEX(CH_Input!$C$49:$BJ$61,MATCH($A83,CH_Input!$A$49:$A$61,0),MATCH(J$61,CH_Input!$C$48:$BJ$48,0))</f>
        <v>3.6799999999999999E-2</v>
      </c>
      <c r="K83" s="23">
        <f>IF(VLOOKUP($A83,CH_Input!$A$49:$B$61,2,FALSE)="Percentage",L$70,IF(VLOOKUP($A83,CH_Input!$A$49:$B$61,2,FALSE)="Fixed","Fixed",(K$70)))</f>
        <v>8</v>
      </c>
      <c r="L83" s="14">
        <f t="shared" si="62"/>
        <v>0.28999999999999998</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25">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25">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25">
      <c r="A86" t="s">
        <v>25</v>
      </c>
      <c r="B86" s="13"/>
      <c r="D86" s="19">
        <f>SUM(D73:D85)</f>
        <v>-11.170000000000002</v>
      </c>
      <c r="F86" s="13"/>
      <c r="H86" s="19">
        <f>SUM(H73:H85)</f>
        <v>-13.83</v>
      </c>
      <c r="J86" s="13"/>
      <c r="L86" s="19">
        <f>SUM(L73:L85)</f>
        <v>-11.170000000000002</v>
      </c>
      <c r="N86" s="13"/>
      <c r="P86" s="19">
        <f>SUM(P73:P85)</f>
        <v>-11.46</v>
      </c>
      <c r="R86" s="13"/>
      <c r="T86" s="19">
        <f>SUM(T73:T85)</f>
        <v>-11.46</v>
      </c>
      <c r="V86" s="13"/>
      <c r="X86" s="19">
        <f>SUM(X73:X85)</f>
        <v>-11.46</v>
      </c>
      <c r="Z86" s="13"/>
      <c r="AB86" s="19">
        <f>SUM(AB73:AB85)</f>
        <v>-11.46</v>
      </c>
      <c r="AD86" s="13"/>
      <c r="AF86" s="19">
        <f>SUM(AF73:AF85)</f>
        <v>-11.46</v>
      </c>
      <c r="AH86" s="13"/>
      <c r="AJ86" s="19">
        <f>SUM(AJ73:AJ85)</f>
        <v>-11.46</v>
      </c>
      <c r="AL86" s="13"/>
      <c r="AN86" s="19">
        <f>SUM(AN73:AN85)</f>
        <v>-12.42</v>
      </c>
      <c r="AP86" s="13"/>
      <c r="AR86" s="19">
        <f>SUM(AR73:AR85)</f>
        <v>-12.42</v>
      </c>
      <c r="AS86" s="13"/>
      <c r="AU86" s="19">
        <f>SUM(AU73:AU85)</f>
        <v>108.31</v>
      </c>
      <c r="AV86" s="19">
        <f>SUM(AV73:AV85)</f>
        <v>-12.42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25.14</v>
      </c>
      <c r="D89" s="14">
        <f>ROUND(B89*C89,2)</f>
        <v>0.17</v>
      </c>
      <c r="F89" s="22" cm="1">
        <f t="array" ref="F89">SUMPRODUCT(($A89=CH_Input!$A$64:$A$69)*(F$13=CH_Input!$B$63:$BI$63)*(CH_Input!$B$64:$BI$69))</f>
        <v>6.7999999999999996E-3</v>
      </c>
      <c r="G89" s="6">
        <f>H86+H70</f>
        <v>22.480000000000004</v>
      </c>
      <c r="H89" s="14">
        <f>ROUND(F89*G89,2)</f>
        <v>0.15</v>
      </c>
      <c r="J89" s="22" cm="1">
        <f t="array" ref="J89">SUMPRODUCT(($A89=CH_Input!$A$64:$A$69)*(J$13=CH_Input!$B$63:$BI$63)*(CH_Input!$B$64:$BI$69))</f>
        <v>6.7999999999999996E-3</v>
      </c>
      <c r="K89" s="6">
        <f>L86+L70</f>
        <v>25.14</v>
      </c>
      <c r="L89" s="14">
        <f>ROUND(J89*K89,2)</f>
        <v>0.17</v>
      </c>
      <c r="N89" s="22" cm="1">
        <f t="array" ref="N89">SUMPRODUCT(($A89=CH_Input!$A$64:$A$69)*(N$13=CH_Input!$B$63:$BI$63)*(CH_Input!$B$64:$BI$69))</f>
        <v>6.7999999999999996E-3</v>
      </c>
      <c r="O89" s="6">
        <f>P86+P70</f>
        <v>24.85</v>
      </c>
      <c r="P89" s="14">
        <f>ROUND(N89*O89,2)</f>
        <v>0.17</v>
      </c>
      <c r="R89" s="22" cm="1">
        <f t="array" ref="R89">SUMPRODUCT(($A89=CH_Input!$A$64:$A$69)*(R$13=CH_Input!$B$63:$BI$63)*(CH_Input!$B$64:$BI$69))</f>
        <v>6.7999999999999996E-3</v>
      </c>
      <c r="S89" s="6">
        <f>T86+T70</f>
        <v>24.85</v>
      </c>
      <c r="T89" s="14">
        <f>ROUND(R89*S89,2)</f>
        <v>0.17</v>
      </c>
      <c r="V89" s="22" cm="1">
        <f t="array" ref="V89">SUMPRODUCT(($A89=CH_Input!$A$64:$A$69)*(V$13=CH_Input!$B$63:$BI$63)*(CH_Input!$B$64:$BI$69))</f>
        <v>6.7999999999999996E-3</v>
      </c>
      <c r="W89" s="6">
        <f>X86+X70</f>
        <v>24.85</v>
      </c>
      <c r="X89" s="14">
        <f>ROUND(V89*W89,2)</f>
        <v>0.17</v>
      </c>
      <c r="Z89" s="22" cm="1">
        <f t="array" ref="Z89">SUMPRODUCT(($A89=CH_Input!$A$64:$A$69)*(Z$13=CH_Input!$B$63:$BI$63)*(CH_Input!$B$64:$BI$69))</f>
        <v>6.7999999999999996E-3</v>
      </c>
      <c r="AA89" s="6">
        <f>AB86+AB70</f>
        <v>24.85</v>
      </c>
      <c r="AB89" s="14">
        <f>ROUND(Z89*AA89,2)</f>
        <v>0.17</v>
      </c>
      <c r="AD89" s="22" cm="1">
        <f t="array" ref="AD89">SUMPRODUCT(($A89=CH_Input!$A$64:$A$69)*(AD$13=CH_Input!$B$63:$BI$63)*(CH_Input!$B$64:$BI$69))</f>
        <v>6.7999999999999996E-3</v>
      </c>
      <c r="AE89" s="6">
        <f>AF86+AF70</f>
        <v>24.85</v>
      </c>
      <c r="AF89" s="14">
        <f>ROUND(AD89*AE89,2)</f>
        <v>0.17</v>
      </c>
      <c r="AH89" s="22" cm="1">
        <f t="array" ref="AH89">SUMPRODUCT(($A89=CH_Input!$A$64:$A$69)*(AH$13=CH_Input!$B$63:$BI$63)*(CH_Input!$B$64:$BI$69))</f>
        <v>6.7999999999999996E-3</v>
      </c>
      <c r="AI89" s="6">
        <f>AJ86+AJ70</f>
        <v>24.85</v>
      </c>
      <c r="AJ89" s="14">
        <f>ROUND(AH89*AI89,2)</f>
        <v>0.17</v>
      </c>
      <c r="AL89" s="22" cm="1">
        <f t="array" ref="AL89">SUMPRODUCT(($A89=CH_Input!$A$64:$A$69)*(AL$13=CH_Input!$B$63:$BI$63)*(CH_Input!$B$64:$BI$69))</f>
        <v>6.7999999999999996E-3</v>
      </c>
      <c r="AM89" s="6">
        <f>AN86+AN70</f>
        <v>23.89</v>
      </c>
      <c r="AN89" s="14">
        <f>ROUND(AL89*AM89,2)</f>
        <v>0.16</v>
      </c>
      <c r="AP89" s="22" cm="1">
        <f t="array" ref="AP89">SUMPRODUCT(($A89=CH_Input!$A$64:$A$69)*(AP$13=CH_Input!$B$63:$BI$63)*(CH_Input!$B$64:$BI$69))</f>
        <v>6.7999999999999996E-3</v>
      </c>
      <c r="AQ89" s="6">
        <f>AR86+AR70</f>
        <v>23.89</v>
      </c>
      <c r="AR89" s="14">
        <f>ROUND(AP89*AQ89,2)</f>
        <v>0.16</v>
      </c>
      <c r="AS89" s="6"/>
      <c r="AT89" s="22" cm="1">
        <f t="array" ref="AT89">SUMPRODUCT(($A89=CH_Input!$A$64:$A$69)*(AT$13=CH_Input!$B$63:$BI$63)*(CH_Input!$B$64:$BI$69))</f>
        <v>6.7999999999999996E-3</v>
      </c>
      <c r="AU89" s="6">
        <f>AV86+AV70</f>
        <v>23.89</v>
      </c>
      <c r="AV89" s="14">
        <f>ROUND(AT89*AU89,2)</f>
        <v>0.16</v>
      </c>
    </row>
    <row r="90" spans="1:48" ht="14.45" hidden="1" customHeight="1" x14ac:dyDescent="0.25">
      <c r="A90">
        <f>+CH_Input!A109</f>
        <v>0</v>
      </c>
      <c r="B90" s="22" cm="1">
        <f t="array" ref="B90">SUMPRODUCT(($A90=CH_Input!$A$64:$A$69)*(B$13=CH_Input!$B$63:$BI$63)*(CH_Input!$B$64:$BI$69))</f>
        <v>0</v>
      </c>
      <c r="C90" s="6">
        <f>C89</f>
        <v>25.14</v>
      </c>
      <c r="D90" s="14">
        <f t="shared" ref="D90:D94" si="72">ROUND(B90*C90,2)</f>
        <v>0</v>
      </c>
      <c r="F90" s="22" cm="1">
        <f t="array" ref="F90">SUMPRODUCT(($A90=CH_Input!$A$64:$A$69)*(F$13=CH_Input!$B$63:$BI$63)*(CH_Input!$B$64:$BI$69))</f>
        <v>0</v>
      </c>
      <c r="G90" s="6">
        <f>G89</f>
        <v>22.480000000000004</v>
      </c>
      <c r="H90" s="14">
        <f t="shared" ref="H90:H94" si="73">ROUND(F90*G90,2)</f>
        <v>0</v>
      </c>
      <c r="J90" s="22" cm="1">
        <f t="array" ref="J90">SUMPRODUCT(($A90=CH_Input!$A$64:$A$69)*(J$13=CH_Input!$B$63:$BI$63)*(CH_Input!$B$64:$BI$69))</f>
        <v>0</v>
      </c>
      <c r="K90" s="6">
        <f>K89</f>
        <v>25.14</v>
      </c>
      <c r="L90" s="14">
        <f t="shared" ref="L90:L94" si="74">ROUND(J90*K90,2)</f>
        <v>0</v>
      </c>
      <c r="N90" s="22" cm="1">
        <f t="array" ref="N90">SUMPRODUCT(($A90=CH_Input!$A$64:$A$69)*(N$13=CH_Input!$B$63:$BI$63)*(CH_Input!$B$64:$BI$69))</f>
        <v>0</v>
      </c>
      <c r="O90" s="6">
        <f>O89</f>
        <v>24.85</v>
      </c>
      <c r="P90" s="14">
        <f t="shared" ref="P90:P94" si="75">ROUND(N90*O90,2)</f>
        <v>0</v>
      </c>
      <c r="R90" s="22" cm="1">
        <f t="array" ref="R90">SUMPRODUCT(($A90=CH_Input!$A$64:$A$69)*(R$13=CH_Input!$B$63:$BI$63)*(CH_Input!$B$64:$BI$69))</f>
        <v>0</v>
      </c>
      <c r="S90" s="6">
        <f>S89</f>
        <v>24.85</v>
      </c>
      <c r="T90" s="14">
        <f t="shared" ref="T90:T94" si="76">ROUND(R90*S90,2)</f>
        <v>0</v>
      </c>
      <c r="V90" s="22" cm="1">
        <f t="array" ref="V90">SUMPRODUCT(($A90=CH_Input!$A$64:$A$69)*(V$13=CH_Input!$B$63:$BI$63)*(CH_Input!$B$64:$BI$69))</f>
        <v>0</v>
      </c>
      <c r="W90" s="6">
        <f>W89</f>
        <v>24.85</v>
      </c>
      <c r="X90" s="14">
        <f t="shared" ref="X90:X94" si="77">ROUND(V90*W90,2)</f>
        <v>0</v>
      </c>
      <c r="Z90" s="22" cm="1">
        <f t="array" ref="Z90">SUMPRODUCT(($A90=CH_Input!$A$64:$A$69)*(Z$13=CH_Input!$B$63:$BI$63)*(CH_Input!$B$64:$BI$69))</f>
        <v>0</v>
      </c>
      <c r="AA90" s="6">
        <f>AA89</f>
        <v>24.85</v>
      </c>
      <c r="AB90" s="14">
        <f t="shared" ref="AB90:AB94" si="78">ROUND(Z90*AA90,2)</f>
        <v>0</v>
      </c>
      <c r="AD90" s="22" cm="1">
        <f t="array" ref="AD90">SUMPRODUCT(($A90=CH_Input!$A$64:$A$69)*(AD$13=CH_Input!$B$63:$BI$63)*(CH_Input!$B$64:$BI$69))</f>
        <v>0</v>
      </c>
      <c r="AE90" s="6">
        <f>AE89</f>
        <v>24.85</v>
      </c>
      <c r="AF90" s="14">
        <f t="shared" ref="AF90:AF94" si="79">ROUND(AD90*AE90,2)</f>
        <v>0</v>
      </c>
      <c r="AH90" s="22" cm="1">
        <f t="array" ref="AH90">SUMPRODUCT(($A90=CH_Input!$A$64:$A$69)*(AH$13=CH_Input!$B$63:$BI$63)*(CH_Input!$B$64:$BI$69))</f>
        <v>0</v>
      </c>
      <c r="AI90" s="6">
        <f>AI89</f>
        <v>24.85</v>
      </c>
      <c r="AJ90" s="14">
        <f t="shared" ref="AJ90:AJ94" si="80">ROUND(AH90*AI90,2)</f>
        <v>0</v>
      </c>
      <c r="AL90" s="22" cm="1">
        <f t="array" ref="AL90">SUMPRODUCT(($A90=CH_Input!$A$64:$A$69)*(AL$13=CH_Input!$B$63:$BI$63)*(CH_Input!$B$64:$BI$69))</f>
        <v>0</v>
      </c>
      <c r="AM90" s="6">
        <f>AM89</f>
        <v>23.89</v>
      </c>
      <c r="AN90" s="14">
        <f t="shared" ref="AN90:AN94" si="81">ROUND(AL90*AM90,2)</f>
        <v>0</v>
      </c>
      <c r="AP90" s="22" cm="1">
        <f t="array" ref="AP90">SUMPRODUCT(($A90=CH_Input!$A$64:$A$69)*(AP$13=CH_Input!$B$63:$BI$63)*(CH_Input!$B$64:$BI$69))</f>
        <v>0</v>
      </c>
      <c r="AQ90" s="6">
        <f>AQ89</f>
        <v>23.89</v>
      </c>
      <c r="AR90" s="14">
        <f t="shared" ref="AR90:AR94" si="82">ROUND(AP90*AQ90,2)</f>
        <v>0</v>
      </c>
      <c r="AT90" s="22" cm="1">
        <f t="array" ref="AT90">SUMPRODUCT(($A90=CH_Input!$A$64:$A$69)*(AT$13=CH_Input!$B$63:$BI$63)*(CH_Input!$B$64:$BI$69))</f>
        <v>0</v>
      </c>
      <c r="AU90" s="6">
        <f>AU89</f>
        <v>23.89</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25.14</v>
      </c>
      <c r="D91" s="14">
        <f t="shared" si="72"/>
        <v>0</v>
      </c>
      <c r="F91" s="22" cm="1">
        <f t="array" ref="F91">SUMPRODUCT(($A91=CH_Input!$A$64:$A$69)*(F$13=CH_Input!$B$63:$BI$63)*(CH_Input!$B$64:$BI$69))</f>
        <v>0</v>
      </c>
      <c r="G91" s="6">
        <f t="shared" ref="G91:G94" si="85">G90</f>
        <v>22.480000000000004</v>
      </c>
      <c r="H91" s="14">
        <f t="shared" si="73"/>
        <v>0</v>
      </c>
      <c r="J91" s="22" cm="1">
        <f t="array" ref="J91">SUMPRODUCT(($A91=CH_Input!$A$64:$A$69)*(J$13=CH_Input!$B$63:$BI$63)*(CH_Input!$B$64:$BI$69))</f>
        <v>0</v>
      </c>
      <c r="K91" s="6">
        <f t="shared" ref="K91:K94" si="86">K90</f>
        <v>25.14</v>
      </c>
      <c r="L91" s="14">
        <f t="shared" si="74"/>
        <v>0</v>
      </c>
      <c r="N91" s="22" cm="1">
        <f t="array" ref="N91">SUMPRODUCT(($A91=CH_Input!$A$64:$A$69)*(N$13=CH_Input!$B$63:$BI$63)*(CH_Input!$B$64:$BI$69))</f>
        <v>0</v>
      </c>
      <c r="O91" s="6">
        <f t="shared" ref="O91:O94" si="87">O90</f>
        <v>24.85</v>
      </c>
      <c r="P91" s="14">
        <f t="shared" si="75"/>
        <v>0</v>
      </c>
      <c r="R91" s="22" cm="1">
        <f t="array" ref="R91">SUMPRODUCT(($A91=CH_Input!$A$64:$A$69)*(R$13=CH_Input!$B$63:$BI$63)*(CH_Input!$B$64:$BI$69))</f>
        <v>0</v>
      </c>
      <c r="S91" s="6">
        <f t="shared" ref="S91:S94" si="88">S90</f>
        <v>24.85</v>
      </c>
      <c r="T91" s="14">
        <f t="shared" si="76"/>
        <v>0</v>
      </c>
      <c r="V91" s="22" cm="1">
        <f t="array" ref="V91">SUMPRODUCT(($A91=CH_Input!$A$64:$A$69)*(V$13=CH_Input!$B$63:$BI$63)*(CH_Input!$B$64:$BI$69))</f>
        <v>0</v>
      </c>
      <c r="W91" s="6">
        <f t="shared" ref="W91:W94" si="89">W90</f>
        <v>24.85</v>
      </c>
      <c r="X91" s="14">
        <f t="shared" si="77"/>
        <v>0</v>
      </c>
      <c r="Z91" s="22" cm="1">
        <f t="array" ref="Z91">SUMPRODUCT(($A91=CH_Input!$A$64:$A$69)*(Z$13=CH_Input!$B$63:$BI$63)*(CH_Input!$B$64:$BI$69))</f>
        <v>0</v>
      </c>
      <c r="AA91" s="6">
        <f t="shared" ref="AA91:AA94" si="90">AA90</f>
        <v>24.85</v>
      </c>
      <c r="AB91" s="14">
        <f t="shared" si="78"/>
        <v>0</v>
      </c>
      <c r="AD91" s="22" cm="1">
        <f t="array" ref="AD91">SUMPRODUCT(($A91=CH_Input!$A$64:$A$69)*(AD$13=CH_Input!$B$63:$BI$63)*(CH_Input!$B$64:$BI$69))</f>
        <v>0</v>
      </c>
      <c r="AE91" s="6">
        <f t="shared" ref="AE91:AE94" si="91">AE90</f>
        <v>24.85</v>
      </c>
      <c r="AF91" s="14">
        <f t="shared" si="79"/>
        <v>0</v>
      </c>
      <c r="AH91" s="22" cm="1">
        <f t="array" ref="AH91">SUMPRODUCT(($A91=CH_Input!$A$64:$A$69)*(AH$13=CH_Input!$B$63:$BI$63)*(CH_Input!$B$64:$BI$69))</f>
        <v>0</v>
      </c>
      <c r="AI91" s="6">
        <f t="shared" ref="AI91:AI94" si="92">AI90</f>
        <v>24.85</v>
      </c>
      <c r="AJ91" s="14">
        <f t="shared" si="80"/>
        <v>0</v>
      </c>
      <c r="AL91" s="22" cm="1">
        <f t="array" ref="AL91">SUMPRODUCT(($A91=CH_Input!$A$64:$A$69)*(AL$13=CH_Input!$B$63:$BI$63)*(CH_Input!$B$64:$BI$69))</f>
        <v>0</v>
      </c>
      <c r="AM91" s="6">
        <f t="shared" ref="AM91:AM94" si="93">AM90</f>
        <v>23.89</v>
      </c>
      <c r="AN91" s="14">
        <f t="shared" si="81"/>
        <v>0</v>
      </c>
      <c r="AP91" s="22" cm="1">
        <f t="array" ref="AP91">SUMPRODUCT(($A91=CH_Input!$A$64:$A$69)*(AP$13=CH_Input!$B$63:$BI$63)*(CH_Input!$B$64:$BI$69))</f>
        <v>0</v>
      </c>
      <c r="AQ91" s="6">
        <f t="shared" ref="AQ91:AQ94" si="94">AQ90</f>
        <v>23.89</v>
      </c>
      <c r="AR91" s="14">
        <f t="shared" si="82"/>
        <v>0</v>
      </c>
      <c r="AT91" s="22" cm="1">
        <f t="array" ref="AT91">SUMPRODUCT(($A91=CH_Input!$A$64:$A$69)*(AT$13=CH_Input!$B$63:$BI$63)*(CH_Input!$B$64:$BI$69))</f>
        <v>0</v>
      </c>
      <c r="AU91" s="6">
        <f t="shared" ref="AU91:AU94" si="95">AU90</f>
        <v>23.89</v>
      </c>
      <c r="AV91" s="14">
        <f t="shared" si="83"/>
        <v>0</v>
      </c>
    </row>
    <row r="92" spans="1:48" ht="14.45" hidden="1" customHeight="1" x14ac:dyDescent="0.25">
      <c r="A92">
        <f>+CH_Input!A111</f>
        <v>0</v>
      </c>
      <c r="B92" s="22" cm="1">
        <f t="array" ref="B92">SUMPRODUCT(($A92=CH_Input!$A$64:$A$69)*(B$13=CH_Input!$B$63:$BI$63)*(CH_Input!$B$64:$BI$69))</f>
        <v>0</v>
      </c>
      <c r="C92" s="6">
        <f t="shared" si="84"/>
        <v>25.14</v>
      </c>
      <c r="D92" s="14">
        <f t="shared" si="72"/>
        <v>0</v>
      </c>
      <c r="F92" s="22" cm="1">
        <f t="array" ref="F92">SUMPRODUCT(($A92=CH_Input!$A$64:$A$69)*(F$13=CH_Input!$B$63:$BI$63)*(CH_Input!$B$64:$BI$69))</f>
        <v>0</v>
      </c>
      <c r="G92" s="6">
        <f t="shared" si="85"/>
        <v>22.480000000000004</v>
      </c>
      <c r="H92" s="14">
        <f t="shared" si="73"/>
        <v>0</v>
      </c>
      <c r="J92" s="22" cm="1">
        <f t="array" ref="J92">SUMPRODUCT(($A92=CH_Input!$A$64:$A$69)*(J$13=CH_Input!$B$63:$BI$63)*(CH_Input!$B$64:$BI$69))</f>
        <v>0</v>
      </c>
      <c r="K92" s="6">
        <f t="shared" si="86"/>
        <v>25.14</v>
      </c>
      <c r="L92" s="14">
        <f t="shared" si="74"/>
        <v>0</v>
      </c>
      <c r="N92" s="22" cm="1">
        <f t="array" ref="N92">SUMPRODUCT(($A92=CH_Input!$A$64:$A$69)*(N$13=CH_Input!$B$63:$BI$63)*(CH_Input!$B$64:$BI$69))</f>
        <v>0</v>
      </c>
      <c r="O92" s="6">
        <f t="shared" si="87"/>
        <v>24.85</v>
      </c>
      <c r="P92" s="14">
        <f t="shared" si="75"/>
        <v>0</v>
      </c>
      <c r="R92" s="22" cm="1">
        <f t="array" ref="R92">SUMPRODUCT(($A92=CH_Input!$A$64:$A$69)*(R$13=CH_Input!$B$63:$BI$63)*(CH_Input!$B$64:$BI$69))</f>
        <v>0</v>
      </c>
      <c r="S92" s="6">
        <f t="shared" si="88"/>
        <v>24.85</v>
      </c>
      <c r="T92" s="14">
        <f t="shared" si="76"/>
        <v>0</v>
      </c>
      <c r="V92" s="22" cm="1">
        <f t="array" ref="V92">SUMPRODUCT(($A92=CH_Input!$A$64:$A$69)*(V$13=CH_Input!$B$63:$BI$63)*(CH_Input!$B$64:$BI$69))</f>
        <v>0</v>
      </c>
      <c r="W92" s="6">
        <f t="shared" si="89"/>
        <v>24.85</v>
      </c>
      <c r="X92" s="14">
        <f t="shared" si="77"/>
        <v>0</v>
      </c>
      <c r="Z92" s="22" cm="1">
        <f t="array" ref="Z92">SUMPRODUCT(($A92=CH_Input!$A$64:$A$69)*(Z$13=CH_Input!$B$63:$BI$63)*(CH_Input!$B$64:$BI$69))</f>
        <v>0</v>
      </c>
      <c r="AA92" s="6">
        <f t="shared" si="90"/>
        <v>24.85</v>
      </c>
      <c r="AB92" s="14">
        <f t="shared" si="78"/>
        <v>0</v>
      </c>
      <c r="AD92" s="22" cm="1">
        <f t="array" ref="AD92">SUMPRODUCT(($A92=CH_Input!$A$64:$A$69)*(AD$13=CH_Input!$B$63:$BI$63)*(CH_Input!$B$64:$BI$69))</f>
        <v>0</v>
      </c>
      <c r="AE92" s="6">
        <f t="shared" si="91"/>
        <v>24.85</v>
      </c>
      <c r="AF92" s="14">
        <f t="shared" si="79"/>
        <v>0</v>
      </c>
      <c r="AH92" s="22" cm="1">
        <f t="array" ref="AH92">SUMPRODUCT(($A92=CH_Input!$A$64:$A$69)*(AH$13=CH_Input!$B$63:$BI$63)*(CH_Input!$B$64:$BI$69))</f>
        <v>0</v>
      </c>
      <c r="AI92" s="6">
        <f t="shared" si="92"/>
        <v>24.85</v>
      </c>
      <c r="AJ92" s="14">
        <f t="shared" si="80"/>
        <v>0</v>
      </c>
      <c r="AL92" s="22" cm="1">
        <f t="array" ref="AL92">SUMPRODUCT(($A92=CH_Input!$A$64:$A$69)*(AL$13=CH_Input!$B$63:$BI$63)*(CH_Input!$B$64:$BI$69))</f>
        <v>0</v>
      </c>
      <c r="AM92" s="6">
        <f t="shared" si="93"/>
        <v>23.89</v>
      </c>
      <c r="AN92" s="14">
        <f t="shared" si="81"/>
        <v>0</v>
      </c>
      <c r="AP92" s="22" cm="1">
        <f t="array" ref="AP92">SUMPRODUCT(($A92=CH_Input!$A$64:$A$69)*(AP$13=CH_Input!$B$63:$BI$63)*(CH_Input!$B$64:$BI$69))</f>
        <v>0</v>
      </c>
      <c r="AQ92" s="6">
        <f t="shared" si="94"/>
        <v>23.89</v>
      </c>
      <c r="AR92" s="14">
        <f t="shared" si="82"/>
        <v>0</v>
      </c>
      <c r="AT92" s="22" cm="1">
        <f t="array" ref="AT92">SUMPRODUCT(($A92=CH_Input!$A$64:$A$69)*(AT$13=CH_Input!$B$63:$BI$63)*(CH_Input!$B$64:$BI$69))</f>
        <v>0</v>
      </c>
      <c r="AU92" s="6">
        <f t="shared" si="95"/>
        <v>23.89</v>
      </c>
      <c r="AV92" s="14">
        <f t="shared" si="83"/>
        <v>0</v>
      </c>
    </row>
    <row r="93" spans="1:48" ht="14.45" hidden="1" customHeight="1" x14ac:dyDescent="0.25">
      <c r="A93">
        <f>+CH_Input!A112</f>
        <v>0</v>
      </c>
      <c r="B93" s="22" cm="1">
        <f t="array" ref="B93">SUMPRODUCT(($A93=CH_Input!$A$64:$A$69)*(B$13=CH_Input!$B$63:$BI$63)*(CH_Input!$B$64:$BI$69))</f>
        <v>0</v>
      </c>
      <c r="C93" s="6">
        <f t="shared" si="84"/>
        <v>25.14</v>
      </c>
      <c r="D93" s="14">
        <f t="shared" si="72"/>
        <v>0</v>
      </c>
      <c r="F93" s="22" cm="1">
        <f t="array" ref="F93">SUMPRODUCT(($A93=CH_Input!$A$64:$A$69)*(F$13=CH_Input!$B$63:$BI$63)*(CH_Input!$B$64:$BI$69))</f>
        <v>0</v>
      </c>
      <c r="G93" s="6">
        <f t="shared" si="85"/>
        <v>22.480000000000004</v>
      </c>
      <c r="H93" s="14">
        <f t="shared" si="73"/>
        <v>0</v>
      </c>
      <c r="J93" s="22" cm="1">
        <f t="array" ref="J93">SUMPRODUCT(($A93=CH_Input!$A$64:$A$69)*(J$13=CH_Input!$B$63:$BI$63)*(CH_Input!$B$64:$BI$69))</f>
        <v>0</v>
      </c>
      <c r="K93" s="6">
        <f t="shared" si="86"/>
        <v>25.14</v>
      </c>
      <c r="L93" s="14">
        <f t="shared" si="74"/>
        <v>0</v>
      </c>
      <c r="N93" s="22" cm="1">
        <f t="array" ref="N93">SUMPRODUCT(($A93=CH_Input!$A$64:$A$69)*(N$13=CH_Input!$B$63:$BI$63)*(CH_Input!$B$64:$BI$69))</f>
        <v>0</v>
      </c>
      <c r="O93" s="6">
        <f t="shared" si="87"/>
        <v>24.85</v>
      </c>
      <c r="P93" s="14">
        <f t="shared" si="75"/>
        <v>0</v>
      </c>
      <c r="R93" s="22" cm="1">
        <f t="array" ref="R93">SUMPRODUCT(($A93=CH_Input!$A$64:$A$69)*(R$13=CH_Input!$B$63:$BI$63)*(CH_Input!$B$64:$BI$69))</f>
        <v>0</v>
      </c>
      <c r="S93" s="6">
        <f t="shared" si="88"/>
        <v>24.85</v>
      </c>
      <c r="T93" s="14">
        <f t="shared" si="76"/>
        <v>0</v>
      </c>
      <c r="V93" s="22" cm="1">
        <f t="array" ref="V93">SUMPRODUCT(($A93=CH_Input!$A$64:$A$69)*(V$13=CH_Input!$B$63:$BI$63)*(CH_Input!$B$64:$BI$69))</f>
        <v>0</v>
      </c>
      <c r="W93" s="6">
        <f t="shared" si="89"/>
        <v>24.85</v>
      </c>
      <c r="X93" s="14">
        <f t="shared" si="77"/>
        <v>0</v>
      </c>
      <c r="Z93" s="22" cm="1">
        <f t="array" ref="Z93">SUMPRODUCT(($A93=CH_Input!$A$64:$A$69)*(Z$13=CH_Input!$B$63:$BI$63)*(CH_Input!$B$64:$BI$69))</f>
        <v>0</v>
      </c>
      <c r="AA93" s="6">
        <f t="shared" si="90"/>
        <v>24.85</v>
      </c>
      <c r="AB93" s="14">
        <f t="shared" si="78"/>
        <v>0</v>
      </c>
      <c r="AD93" s="22" cm="1">
        <f t="array" ref="AD93">SUMPRODUCT(($A93=CH_Input!$A$64:$A$69)*(AD$13=CH_Input!$B$63:$BI$63)*(CH_Input!$B$64:$BI$69))</f>
        <v>0</v>
      </c>
      <c r="AE93" s="6">
        <f t="shared" si="91"/>
        <v>24.85</v>
      </c>
      <c r="AF93" s="14">
        <f t="shared" si="79"/>
        <v>0</v>
      </c>
      <c r="AH93" s="22" cm="1">
        <f t="array" ref="AH93">SUMPRODUCT(($A93=CH_Input!$A$64:$A$69)*(AH$13=CH_Input!$B$63:$BI$63)*(CH_Input!$B$64:$BI$69))</f>
        <v>0</v>
      </c>
      <c r="AI93" s="6">
        <f t="shared" si="92"/>
        <v>24.85</v>
      </c>
      <c r="AJ93" s="14">
        <f t="shared" si="80"/>
        <v>0</v>
      </c>
      <c r="AL93" s="22" cm="1">
        <f t="array" ref="AL93">SUMPRODUCT(($A93=CH_Input!$A$64:$A$69)*(AL$13=CH_Input!$B$63:$BI$63)*(CH_Input!$B$64:$BI$69))</f>
        <v>0</v>
      </c>
      <c r="AM93" s="6">
        <f t="shared" si="93"/>
        <v>23.89</v>
      </c>
      <c r="AN93" s="14">
        <f t="shared" si="81"/>
        <v>0</v>
      </c>
      <c r="AP93" s="22" cm="1">
        <f t="array" ref="AP93">SUMPRODUCT(($A93=CH_Input!$A$64:$A$69)*(AP$13=CH_Input!$B$63:$BI$63)*(CH_Input!$B$64:$BI$69))</f>
        <v>0</v>
      </c>
      <c r="AQ93" s="6">
        <f t="shared" si="94"/>
        <v>23.89</v>
      </c>
      <c r="AR93" s="14">
        <f t="shared" si="82"/>
        <v>0</v>
      </c>
      <c r="AT93" s="22" cm="1">
        <f t="array" ref="AT93">SUMPRODUCT(($A93=CH_Input!$A$64:$A$69)*(AT$13=CH_Input!$B$63:$BI$63)*(CH_Input!$B$64:$BI$69))</f>
        <v>0</v>
      </c>
      <c r="AU93" s="6">
        <f t="shared" si="95"/>
        <v>23.89</v>
      </c>
      <c r="AV93" s="14">
        <f t="shared" si="83"/>
        <v>0</v>
      </c>
    </row>
    <row r="94" spans="1:48" ht="14.45" hidden="1" customHeight="1" x14ac:dyDescent="0.25">
      <c r="A94">
        <f>+CH_Input!A113</f>
        <v>0</v>
      </c>
      <c r="B94" s="22" cm="1">
        <f t="array" ref="B94">SUMPRODUCT(($A94=CH_Input!$A$64:$A$69)*(B$13=CH_Input!$B$63:$BI$63)*(CH_Input!$B$64:$BI$69))</f>
        <v>0</v>
      </c>
      <c r="C94" s="6">
        <f t="shared" si="84"/>
        <v>25.14</v>
      </c>
      <c r="D94" s="14">
        <f t="shared" si="72"/>
        <v>0</v>
      </c>
      <c r="F94" s="22" cm="1">
        <f t="array" ref="F94">SUMPRODUCT(($A94=CH_Input!$A$64:$A$69)*(F$13=CH_Input!$B$63:$BI$63)*(CH_Input!$B$64:$BI$69))</f>
        <v>0</v>
      </c>
      <c r="G94" s="6">
        <f t="shared" si="85"/>
        <v>22.480000000000004</v>
      </c>
      <c r="H94" s="14">
        <f t="shared" si="73"/>
        <v>0</v>
      </c>
      <c r="J94" s="22" cm="1">
        <f t="array" ref="J94">SUMPRODUCT(($A94=CH_Input!$A$64:$A$69)*(J$13=CH_Input!$B$63:$BI$63)*(CH_Input!$B$64:$BI$69))</f>
        <v>0</v>
      </c>
      <c r="K94" s="6">
        <f t="shared" si="86"/>
        <v>25.14</v>
      </c>
      <c r="L94" s="14">
        <f t="shared" si="74"/>
        <v>0</v>
      </c>
      <c r="N94" s="22" cm="1">
        <f t="array" ref="N94">SUMPRODUCT(($A94=CH_Input!$A$64:$A$69)*(N$13=CH_Input!$B$63:$BI$63)*(CH_Input!$B$64:$BI$69))</f>
        <v>0</v>
      </c>
      <c r="O94" s="6">
        <f t="shared" si="87"/>
        <v>24.85</v>
      </c>
      <c r="P94" s="14">
        <f t="shared" si="75"/>
        <v>0</v>
      </c>
      <c r="R94" s="22" cm="1">
        <f t="array" ref="R94">SUMPRODUCT(($A94=CH_Input!$A$64:$A$69)*(R$13=CH_Input!$B$63:$BI$63)*(CH_Input!$B$64:$BI$69))</f>
        <v>0</v>
      </c>
      <c r="S94" s="6">
        <f t="shared" si="88"/>
        <v>24.85</v>
      </c>
      <c r="T94" s="14">
        <f t="shared" si="76"/>
        <v>0</v>
      </c>
      <c r="V94" s="22" cm="1">
        <f t="array" ref="V94">SUMPRODUCT(($A94=CH_Input!$A$64:$A$69)*(V$13=CH_Input!$B$63:$BI$63)*(CH_Input!$B$64:$BI$69))</f>
        <v>0</v>
      </c>
      <c r="W94" s="6">
        <f t="shared" si="89"/>
        <v>24.85</v>
      </c>
      <c r="X94" s="14">
        <f t="shared" si="77"/>
        <v>0</v>
      </c>
      <c r="Z94" s="22" cm="1">
        <f t="array" ref="Z94">SUMPRODUCT(($A94=CH_Input!$A$64:$A$69)*(Z$13=CH_Input!$B$63:$BI$63)*(CH_Input!$B$64:$BI$69))</f>
        <v>0</v>
      </c>
      <c r="AA94" s="6">
        <f t="shared" si="90"/>
        <v>24.85</v>
      </c>
      <c r="AB94" s="14">
        <f t="shared" si="78"/>
        <v>0</v>
      </c>
      <c r="AD94" s="22" cm="1">
        <f t="array" ref="AD94">SUMPRODUCT(($A94=CH_Input!$A$64:$A$69)*(AD$13=CH_Input!$B$63:$BI$63)*(CH_Input!$B$64:$BI$69))</f>
        <v>0</v>
      </c>
      <c r="AE94" s="6">
        <f t="shared" si="91"/>
        <v>24.85</v>
      </c>
      <c r="AF94" s="14">
        <f t="shared" si="79"/>
        <v>0</v>
      </c>
      <c r="AH94" s="22" cm="1">
        <f t="array" ref="AH94">SUMPRODUCT(($A94=CH_Input!$A$64:$A$69)*(AH$13=CH_Input!$B$63:$BI$63)*(CH_Input!$B$64:$BI$69))</f>
        <v>0</v>
      </c>
      <c r="AI94" s="6">
        <f t="shared" si="92"/>
        <v>24.85</v>
      </c>
      <c r="AJ94" s="14">
        <f t="shared" si="80"/>
        <v>0</v>
      </c>
      <c r="AL94" s="22" cm="1">
        <f t="array" ref="AL94">SUMPRODUCT(($A94=CH_Input!$A$64:$A$69)*(AL$13=CH_Input!$B$63:$BI$63)*(CH_Input!$B$64:$BI$69))</f>
        <v>0</v>
      </c>
      <c r="AM94" s="6">
        <f t="shared" si="93"/>
        <v>23.89</v>
      </c>
      <c r="AN94" s="14">
        <f t="shared" si="81"/>
        <v>0</v>
      </c>
      <c r="AP94" s="22" cm="1">
        <f t="array" ref="AP94">SUMPRODUCT(($A94=CH_Input!$A$64:$A$69)*(AP$13=CH_Input!$B$63:$BI$63)*(CH_Input!$B$64:$BI$69))</f>
        <v>0</v>
      </c>
      <c r="AQ94" s="6">
        <f t="shared" si="94"/>
        <v>23.89</v>
      </c>
      <c r="AR94" s="14">
        <f t="shared" si="82"/>
        <v>0</v>
      </c>
      <c r="AT94" s="22" cm="1">
        <f t="array" ref="AT94">SUMPRODUCT(($A94=CH_Input!$A$64:$A$69)*(AT$13=CH_Input!$B$63:$BI$63)*(CH_Input!$B$64:$BI$69))</f>
        <v>0</v>
      </c>
      <c r="AU94" s="6">
        <f t="shared" si="95"/>
        <v>23.89</v>
      </c>
      <c r="AV94" s="14">
        <f t="shared" si="83"/>
        <v>0</v>
      </c>
    </row>
    <row r="95" spans="1:48" x14ac:dyDescent="0.25">
      <c r="A95" t="s">
        <v>25</v>
      </c>
      <c r="B95" s="13"/>
      <c r="D95" s="19">
        <f>SUM(D89:D94)</f>
        <v>0.17</v>
      </c>
      <c r="F95" s="13"/>
      <c r="H95" s="19">
        <f>SUM(H89:H94)</f>
        <v>0.15</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25.310000000000002</v>
      </c>
      <c r="F97" s="20"/>
      <c r="G97" s="21"/>
      <c r="H97" s="24">
        <f>H70+H86+H89</f>
        <v>22.630000000000003</v>
      </c>
      <c r="J97" s="20"/>
      <c r="K97" s="21"/>
      <c r="L97" s="24">
        <f>L70+L86+L89</f>
        <v>25.310000000000002</v>
      </c>
      <c r="N97" s="20"/>
      <c r="O97" s="21"/>
      <c r="P97" s="24">
        <f>P70+P86+P89</f>
        <v>25.020000000000003</v>
      </c>
      <c r="R97" s="20"/>
      <c r="S97" s="21"/>
      <c r="T97" s="24">
        <f>T70+T86+T89</f>
        <v>25.020000000000003</v>
      </c>
      <c r="V97" s="20"/>
      <c r="W97" s="21"/>
      <c r="X97" s="24">
        <f>X70+X86+X89</f>
        <v>25.020000000000003</v>
      </c>
      <c r="Z97" s="20"/>
      <c r="AA97" s="21"/>
      <c r="AB97" s="24">
        <f>AB70+AB86+AB89</f>
        <v>25.020000000000003</v>
      </c>
      <c r="AD97" s="20"/>
      <c r="AE97" s="21"/>
      <c r="AF97" s="24">
        <f>AF70+AF86+AF89</f>
        <v>25.020000000000003</v>
      </c>
      <c r="AH97" s="20"/>
      <c r="AI97" s="21"/>
      <c r="AJ97" s="24">
        <f>AJ70+AJ86+AJ89</f>
        <v>25.020000000000003</v>
      </c>
      <c r="AL97" s="20"/>
      <c r="AM97" s="21"/>
      <c r="AN97" s="24">
        <f>AN70+AN86+AN89</f>
        <v>24.05</v>
      </c>
      <c r="AP97" s="20"/>
      <c r="AQ97" s="21"/>
      <c r="AR97" s="24">
        <f>AR70+AR86+AR89</f>
        <v>24.05</v>
      </c>
      <c r="AS97" s="95"/>
      <c r="AT97" s="20"/>
      <c r="AU97" s="21"/>
      <c r="AV97" s="24">
        <f>AV70+AV86+AV89</f>
        <v>24.05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OR(CH_Input!$B33="Fixed",CH_Input!$B33="Volumetric")</xm:f>
            <x14:dxf>
              <numFmt numFmtId="172" formatCode="&quot;$&quot;#,##0.000"/>
            </x14:dxf>
          </x14:cfRule>
          <x14:cfRule type="expression" priority="4" id="{3BA5E5C0-6F43-452A-8DA4-3B8845EC6D84}">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OR(CH_Input!$B49="Fixed",CH_Input!$B49="Volumetric")</xm:f>
            <x14:dxf>
              <numFmt numFmtId="172" formatCode="&quot;$&quot;#,##0.000"/>
            </x14:dxf>
          </x14:cfRule>
          <x14:cfRule type="expression" priority="2" id="{4C37C55A-CD55-4731-B28E-1E1C5AC9C3DA}">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CH_Input!$A$73:$A$79</xm:f>
          </x14:formula1>
          <xm:sqref>B60 B12</xm:sqref>
        </x14:dataValidation>
        <x14:dataValidation type="list" allowBlank="1" showInputMessage="1" showErrorMessage="1" xr:uid="{DC601A1B-EBB4-439D-943B-C2D1AC5320BB}">
          <x14:formula1>
            <xm:f>CH_Input!$A$29:$A$29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CH_Input!$B$12</f>
        <v>2027</v>
      </c>
    </row>
    <row r="6" spans="1:48" x14ac:dyDescent="0.25">
      <c r="A6" s="10" t="s">
        <v>5</v>
      </c>
      <c r="B6" s="143" t="s">
        <v>203</v>
      </c>
      <c r="C6" t="s">
        <v>23</v>
      </c>
    </row>
    <row r="7" spans="1:48" x14ac:dyDescent="0.25">
      <c r="A7" s="10" t="s">
        <v>27</v>
      </c>
      <c r="B7" s="11">
        <f>CH_Input!C12</f>
        <v>8</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INDEX(CH_Input!$B$29:$BI$29,MATCH('Residential Bills_Yr 5_avg_CH_'!$B$6,CH_Input!$A$29:$A$29,0),MATCH('Residential Bills_Yr 5_avg_CH_'!B$13,CH_Input!$B$28:$BI$28,0))</f>
        <v>29.89</v>
      </c>
      <c r="F14" s="13"/>
      <c r="H14" s="14">
        <f>INDEX(CH_Input!$B$29:$BI$29,MATCH('Residential Bills_Yr 5_avg_CH_'!$B$6,CH_Input!$A$29:$A$29,0),MATCH('Residential Bills_Yr 5_avg_CH_'!F$13,CH_Input!$B$28:$BI$28,0))</f>
        <v>29.89</v>
      </c>
      <c r="J14" s="13"/>
      <c r="L14" s="14">
        <f>INDEX(CH_Input!$B$29:$BI$29,MATCH('Residential Bills_Yr 5_avg_CH_'!$B$6,CH_Input!$A$29:$A$29,0),MATCH('Residential Bills_Yr 5_avg_CH_'!J$13,CH_Input!$B$28:$BI$28,0))</f>
        <v>29.89</v>
      </c>
      <c r="N14" s="13"/>
      <c r="P14" s="14">
        <f>INDEX(CH_Input!$B$29:$BI$29,MATCH('Residential Bills_Yr 5_avg_CH_'!$B$6,CH_Input!$A$29:$A$29,0),MATCH('Residential Bills_Yr 5_avg_CH_'!N$13,CH_Input!$B$28:$BI$28,0))</f>
        <v>29.89</v>
      </c>
      <c r="R14" s="13"/>
      <c r="T14" s="14">
        <f>INDEX(CH_Input!$B$29:$BI$29,MATCH('Residential Bills_Yr 5_avg_CH_'!$B$6,CH_Input!$A$29:$A$29,0),MATCH('Residential Bills_Yr 5_avg_CH_'!R$13,CH_Input!$B$28:$BI$28,0))</f>
        <v>29.89</v>
      </c>
      <c r="V14" s="13"/>
      <c r="X14" s="14">
        <f>INDEX(CH_Input!$B$29:$BI$29,MATCH('Residential Bills_Yr 5_avg_CH_'!$B$6,CH_Input!$A$29:$A$29,0),MATCH('Residential Bills_Yr 5_avg_CH_'!V$13,CH_Input!$B$28:$BI$28,0))</f>
        <v>29.89</v>
      </c>
      <c r="Z14" s="13"/>
      <c r="AB14" s="14">
        <f>INDEX(CH_Input!$B$29:$BI$29,MATCH('Residential Bills_Yr 5_avg_CH_'!$B$6,CH_Input!$A$29:$A$29,0),MATCH('Residential Bills_Yr 5_avg_CH_'!Z$13,CH_Input!$B$28:$BI$28,0))</f>
        <v>29.89</v>
      </c>
      <c r="AD14" s="13"/>
      <c r="AF14" s="14">
        <f>INDEX(CH_Input!$B$29:$BI$29,MATCH('Residential Bills_Yr 5_avg_CH_'!$B$6,CH_Input!$A$29:$A$29,0),MATCH('Residential Bills_Yr 5_avg_CH_'!AD$13,CH_Input!$B$28:$BI$28,0))</f>
        <v>29.89</v>
      </c>
      <c r="AH14" s="13"/>
      <c r="AJ14" s="14">
        <f>INDEX(CH_Input!$B$29:$BI$29,MATCH('Residential Bills_Yr 5_avg_CH_'!$B$6,CH_Input!$A$29:$A$29,0),MATCH('Residential Bills_Yr 5_avg_CH_'!AH$13,CH_Input!$B$28:$BI$28,0))</f>
        <v>29.89</v>
      </c>
      <c r="AL14" s="13"/>
      <c r="AN14" s="14">
        <f>INDEX(CH_Input!$B$29:$BI$29,MATCH('Residential Bills_Yr 5_avg_CH_'!$B$6,CH_Input!$A$29:$A$29,0),MATCH('Residential Bills_Yr 5_avg_CH_'!AL$13,CH_Input!$B$28:$BI$28,0))</f>
        <v>29.89</v>
      </c>
      <c r="AP14" s="13"/>
      <c r="AR14" s="14">
        <f>INDEX(CH_Input!$B$29:$BI$29,MATCH('Residential Bills_Yr 5_avg_CH_'!$B$6,CH_Input!$A$29:$A$29,0),MATCH('Residential Bills_Yr 5_avg_CH_'!AP$13,CH_Input!$B$28:$BI$28,0))</f>
        <v>29.89</v>
      </c>
      <c r="AS14" s="6"/>
      <c r="AT14" s="13"/>
      <c r="AV14" s="14">
        <f>INDEX(CH_Input!$B$29:$BI$29,MATCH('Residential Bills_Yr 5_avg_CH_'!$B$6,CH_Input!$A$29:$A$29,0),MATCH('Residential Bills_Yr 5_avg_CH_'!AT$13,CH_Input!$B$28:$BI$28,0))</f>
        <v>29.89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5_avg_CH_'!$A17,CH_Input!$A$22:$A$26,0),MATCH('Residential Bills_Yr 5_avg_CH_'!B$13,CH_Input!$B$21:$BI$21,0))</f>
        <v>0.67292635126594647</v>
      </c>
      <c r="C17" s="2">
        <f>IF($B$7&gt;CH_Input!F$109,CH_Input!F$109,'Residential Bills_Yr 5_avg_CH_'!$B$7)</f>
        <v>6</v>
      </c>
      <c r="D17" s="14">
        <f>ROUND(IFERROR(B17*C17," "),2)</f>
        <v>4.04</v>
      </c>
      <c r="F17" s="18">
        <f>INDEX(CH_Input!$B$22:$BI$26,MATCH('Residential Bills_Yr 5_avg_CH_'!$A17,CH_Input!$A$22:$A$26,0),MATCH('Residential Bills_Yr 5_avg_CH_'!F$13,CH_Input!$B$21:$BI$21,0))</f>
        <v>0.67292635126594647</v>
      </c>
      <c r="G17" s="2">
        <f>IF($B$7&gt;CH_Input!G$109,CH_Input!G$109,'Residential Bills_Yr 5_avg_CH_'!$B$7)</f>
        <v>6</v>
      </c>
      <c r="H17" s="14">
        <f>ROUND(IFERROR(F17*G17," "),2)</f>
        <v>4.04</v>
      </c>
      <c r="J17" s="18">
        <f>INDEX(CH_Input!$B$22:$BI$26,MATCH('Residential Bills_Yr 5_avg_CH_'!$A17,CH_Input!$A$22:$A$26,0),MATCH('Residential Bills_Yr 5_avg_CH_'!J$13,CH_Input!$B$21:$BI$21,0))</f>
        <v>0.67292635126594647</v>
      </c>
      <c r="K17" s="2">
        <f>IF($B$7&gt;CH_Input!H$109,CH_Input!H$109,'Residential Bills_Yr 5_avg_CH_'!$B$7)</f>
        <v>6</v>
      </c>
      <c r="L17" s="14">
        <f>ROUND(IFERROR(J17*K17," "),2)</f>
        <v>4.04</v>
      </c>
      <c r="N17" s="18">
        <f>INDEX(CH_Input!$B$22:$BI$26,MATCH('Residential Bills_Yr 5_avg_CH_'!$A17,CH_Input!$A$22:$A$26,0),MATCH('Residential Bills_Yr 5_avg_CH_'!N$13,CH_Input!$B$21:$BI$21,0))</f>
        <v>0.67292635126594647</v>
      </c>
      <c r="O17" s="2">
        <f>IF($B$7&gt;CH_Input!I$109,CH_Input!I$109,'Residential Bills_Yr 5_avg_CH_'!$B$7)</f>
        <v>6</v>
      </c>
      <c r="P17" s="14">
        <f>ROUND(IFERROR(N17*O17," "),2)</f>
        <v>4.04</v>
      </c>
      <c r="R17" s="18">
        <f>INDEX(CH_Input!$B$22:$BI$26,MATCH('Residential Bills_Yr 5_avg_CH_'!$A17,CH_Input!$A$22:$A$26,0),MATCH('Residential Bills_Yr 5_avg_CH_'!R$13,CH_Input!$B$21:$BI$21,0))</f>
        <v>0.67292635126594647</v>
      </c>
      <c r="S17" s="2">
        <f>IF($B$7&gt;CH_Input!J$109,CH_Input!J$109,'Residential Bills_Yr 5_avg_CH_'!$B$7)</f>
        <v>6</v>
      </c>
      <c r="T17" s="14">
        <f>ROUND(IFERROR(R17*S17," "),2)</f>
        <v>4.04</v>
      </c>
      <c r="V17" s="18">
        <f>INDEX(CH_Input!$B$22:$BI$26,MATCH('Residential Bills_Yr 5_avg_CH_'!$A17,CH_Input!$A$22:$A$26,0),MATCH('Residential Bills_Yr 5_avg_CH_'!V$13,CH_Input!$B$21:$BI$21,0))</f>
        <v>0.67292635126594647</v>
      </c>
      <c r="W17" s="2">
        <f>IF($B$7&gt;CH_Input!K$109,CH_Input!K$109,'Residential Bills_Yr 5_avg_CH_'!$B$7)</f>
        <v>6</v>
      </c>
      <c r="X17" s="14">
        <f>ROUND(IFERROR(V17*W17," "),2)</f>
        <v>4.04</v>
      </c>
      <c r="Z17" s="18">
        <f>INDEX(CH_Input!$B$22:$BI$26,MATCH('Residential Bills_Yr 5_avg_CH_'!$A17,CH_Input!$A$22:$A$26,0),MATCH('Residential Bills_Yr 5_avg_CH_'!Z$13,CH_Input!$B$21:$BI$21,0))</f>
        <v>0.67292635126594647</v>
      </c>
      <c r="AA17" s="2">
        <f>IF($B$7&gt;CH_Input!L$109,CH_Input!L$109,'Residential Bills_Yr 5_avg_CH_'!$B$7)</f>
        <v>6</v>
      </c>
      <c r="AB17" s="14">
        <f>ROUND(IFERROR(Z17*AA17," "),2)</f>
        <v>4.04</v>
      </c>
      <c r="AD17" s="18">
        <f>INDEX(CH_Input!$B$22:$BI$26,MATCH('Residential Bills_Yr 5_avg_CH_'!$A17,CH_Input!$A$22:$A$26,0),MATCH('Residential Bills_Yr 5_avg_CH_'!AD$13,CH_Input!$B$21:$BI$21,0))</f>
        <v>0.67292635126594647</v>
      </c>
      <c r="AE17" s="2">
        <f>IF($B$7&gt;CH_Input!M$109,CH_Input!M$109,'Residential Bills_Yr 5_avg_CH_'!$B$7)</f>
        <v>6</v>
      </c>
      <c r="AF17" s="14">
        <f>ROUND(IFERROR(AD17*AE17," "),2)</f>
        <v>4.04</v>
      </c>
      <c r="AH17" s="18">
        <f>INDEX(CH_Input!$B$22:$BI$26,MATCH('Residential Bills_Yr 5_avg_CH_'!$A17,CH_Input!$A$22:$A$26,0),MATCH('Residential Bills_Yr 5_avg_CH_'!AH$13,CH_Input!$B$21:$BI$21,0))</f>
        <v>0.67292635126594647</v>
      </c>
      <c r="AI17" s="2">
        <f>IF($B$7&gt;CH_Input!N$109,CH_Input!N$109,'Residential Bills_Yr 5_avg_CH_'!$B$7)</f>
        <v>6</v>
      </c>
      <c r="AJ17" s="14">
        <f>ROUND(IFERROR(AH17*AI17," "),2)</f>
        <v>4.04</v>
      </c>
      <c r="AL17" s="18">
        <f>INDEX(CH_Input!$B$22:$BI$26,MATCH('Residential Bills_Yr 5_avg_CH_'!$A17,CH_Input!$A$22:$A$26,0),MATCH('Residential Bills_Yr 5_avg_CH_'!AL$13,CH_Input!$B$21:$BI$21,0))</f>
        <v>0.67292635126594647</v>
      </c>
      <c r="AM17" s="2">
        <f>IF($B$7&gt;CH_Input!O$109,CH_Input!O$109,'Residential Bills_Yr 5_avg_CH_'!$B$7)</f>
        <v>6</v>
      </c>
      <c r="AN17" s="14">
        <f>ROUND(IFERROR(AL17*AM17," "),2)</f>
        <v>4.04</v>
      </c>
      <c r="AP17" s="18">
        <f>INDEX(CH_Input!$B$22:$BI$26,MATCH('Residential Bills_Yr 5_avg_CH_'!$A17,CH_Input!$A$22:$A$26,0),MATCH('Residential Bills_Yr 5_avg_CH_'!AP$13,CH_Input!$B$21:$BI$21,0))</f>
        <v>0.67292635126594647</v>
      </c>
      <c r="AQ17" s="2">
        <f>IF($B$7&gt;CH_Input!P$109,CH_Input!P$109,'Residential Bills_Yr 5_avg_CH_'!$B$7)</f>
        <v>6</v>
      </c>
      <c r="AR17" s="14">
        <f>ROUND(IFERROR(AP17*AQ17," "),2)</f>
        <v>4.04</v>
      </c>
      <c r="AS17" s="6"/>
      <c r="AT17" s="18">
        <f>INDEX(CH_Input!$B$22:$BI$26,MATCH('Residential Bills_Yr 5_avg_CH_'!$A17,CH_Input!$A$22:$A$26,0),MATCH('Residential Bills_Yr 5_avg_CH_'!AT$13,CH_Input!$B$21:$BI$21,0))</f>
        <v>0.67292635126594647</v>
      </c>
      <c r="AU17" s="2">
        <f>IF($B$7&gt;CH_Input!Q$109,CH_Input!Q$109,'Residential Bills_Yr 5_avg_CH_'!$B$7)</f>
        <v>6</v>
      </c>
      <c r="AV17" s="14">
        <f>ROUND(IFERROR(AT17*AU17," "),2)</f>
        <v>4.04</v>
      </c>
    </row>
    <row r="18" spans="1:48" x14ac:dyDescent="0.25">
      <c r="A18" t="str">
        <f>CH_Input!A23</f>
        <v>Tier 2</v>
      </c>
      <c r="B18" s="18">
        <f>INDEX(CH_Input!$B$22:$BI$26,MATCH('Residential Bills_Yr 5_avg_CH_'!$A18,CH_Input!$A$22:$A$26,0),MATCH('Residential Bills_Yr 5_avg_CH_'!B$13,CH_Input!$B$21:$BI$21,0))</f>
        <v>2.6913263512659462</v>
      </c>
      <c r="C18" s="2">
        <f>IF(($B$7-C17)&gt;CH_Input!F$110,CH_Input!F$110,($B$7-C17))</f>
        <v>2</v>
      </c>
      <c r="D18" s="14">
        <f>ROUND(IFERROR(B18*C18," "),2)</f>
        <v>5.38</v>
      </c>
      <c r="F18" s="18">
        <f>INDEX(CH_Input!$B$22:$BI$26,MATCH('Residential Bills_Yr 5_avg_CH_'!$A18,CH_Input!$A$22:$A$26,0),MATCH('Residential Bills_Yr 5_avg_CH_'!F$13,CH_Input!$B$21:$BI$21,0))</f>
        <v>2.6913263512659462</v>
      </c>
      <c r="G18" s="2">
        <f>IF(($B$7-G17)&gt;CH_Input!G$110,CH_Input!G$110,($B$7-G17))</f>
        <v>2</v>
      </c>
      <c r="H18" s="14">
        <f>ROUND(IFERROR(F18*G18," "),2)</f>
        <v>5.38</v>
      </c>
      <c r="J18" s="18">
        <f>INDEX(CH_Input!$B$22:$BI$26,MATCH('Residential Bills_Yr 5_avg_CH_'!$A18,CH_Input!$A$22:$A$26,0),MATCH('Residential Bills_Yr 5_avg_CH_'!J$13,CH_Input!$B$21:$BI$21,0))</f>
        <v>2.6913263512659462</v>
      </c>
      <c r="K18" s="2">
        <f>IF(($B$7-K17)&gt;CH_Input!H$110,CH_Input!H$110,($B$7-K17))</f>
        <v>2</v>
      </c>
      <c r="L18" s="14">
        <f>ROUND(IFERROR(J18*K18," "),2)</f>
        <v>5.38</v>
      </c>
      <c r="N18" s="18">
        <f>INDEX(CH_Input!$B$22:$BI$26,MATCH('Residential Bills_Yr 5_avg_CH_'!$A18,CH_Input!$A$22:$A$26,0),MATCH('Residential Bills_Yr 5_avg_CH_'!N$13,CH_Input!$B$21:$BI$21,0))</f>
        <v>2.6913263512659462</v>
      </c>
      <c r="O18" s="2">
        <f>IF(($B$7-O17)&gt;CH_Input!I$110,CH_Input!I$110,($B$7-O17))</f>
        <v>2</v>
      </c>
      <c r="P18" s="14">
        <f>ROUND(IFERROR(N18*O18," "),2)</f>
        <v>5.38</v>
      </c>
      <c r="R18" s="18">
        <f>INDEX(CH_Input!$B$22:$BI$26,MATCH('Residential Bills_Yr 5_avg_CH_'!$A18,CH_Input!$A$22:$A$26,0),MATCH('Residential Bills_Yr 5_avg_CH_'!R$13,CH_Input!$B$21:$BI$21,0))</f>
        <v>2.6913263512659462</v>
      </c>
      <c r="S18" s="2">
        <f>IF(($B$7-S17)&gt;CH_Input!J$110,CH_Input!J$110,($B$7-S17))</f>
        <v>2</v>
      </c>
      <c r="T18" s="14">
        <f>ROUND(IFERROR(R18*S18," "),2)</f>
        <v>5.38</v>
      </c>
      <c r="V18" s="18">
        <f>INDEX(CH_Input!$B$22:$BI$26,MATCH('Residential Bills_Yr 5_avg_CH_'!$A18,CH_Input!$A$22:$A$26,0),MATCH('Residential Bills_Yr 5_avg_CH_'!V$13,CH_Input!$B$21:$BI$21,0))</f>
        <v>2.6913263512659462</v>
      </c>
      <c r="W18" s="2">
        <f>IF(($B$7-W17)&gt;CH_Input!K$110,CH_Input!K$110,($B$7-W17))</f>
        <v>2</v>
      </c>
      <c r="X18" s="14">
        <f>ROUND(IFERROR(V18*W18," "),2)</f>
        <v>5.38</v>
      </c>
      <c r="Z18" s="18">
        <f>INDEX(CH_Input!$B$22:$BI$26,MATCH('Residential Bills_Yr 5_avg_CH_'!$A18,CH_Input!$A$22:$A$26,0),MATCH('Residential Bills_Yr 5_avg_CH_'!Z$13,CH_Input!$B$21:$BI$21,0))</f>
        <v>2.6913263512659462</v>
      </c>
      <c r="AA18" s="2">
        <f>IF(($B$7-AA17)&gt;CH_Input!L$110,CH_Input!L$110,($B$7-AA17))</f>
        <v>2</v>
      </c>
      <c r="AB18" s="14">
        <f>ROUND(IFERROR(Z18*AA18," "),2)</f>
        <v>5.38</v>
      </c>
      <c r="AD18" s="18">
        <f>INDEX(CH_Input!$B$22:$BI$26,MATCH('Residential Bills_Yr 5_avg_CH_'!$A18,CH_Input!$A$22:$A$26,0),MATCH('Residential Bills_Yr 5_avg_CH_'!AD$13,CH_Input!$B$21:$BI$21,0))</f>
        <v>2.6913263512659462</v>
      </c>
      <c r="AE18" s="2">
        <f>IF(($B$7-AE17)&gt;CH_Input!M$110,CH_Input!M$110,($B$7-AE17))</f>
        <v>2</v>
      </c>
      <c r="AF18" s="14">
        <f>ROUND(IFERROR(AD18*AE18," "),2)</f>
        <v>5.38</v>
      </c>
      <c r="AH18" s="18">
        <f>INDEX(CH_Input!$B$22:$BI$26,MATCH('Residential Bills_Yr 5_avg_CH_'!$A18,CH_Input!$A$22:$A$26,0),MATCH('Residential Bills_Yr 5_avg_CH_'!AH$13,CH_Input!$B$21:$BI$21,0))</f>
        <v>2.6913263512659462</v>
      </c>
      <c r="AI18" s="2">
        <f>IF(($B$7-AI17)&gt;CH_Input!N$110,CH_Input!N$110,($B$7-AI17))</f>
        <v>2</v>
      </c>
      <c r="AJ18" s="14">
        <f>ROUND(IFERROR(AH18*AI18," "),2)</f>
        <v>5.38</v>
      </c>
      <c r="AL18" s="18">
        <f>INDEX(CH_Input!$B$22:$BI$26,MATCH('Residential Bills_Yr 5_avg_CH_'!$A18,CH_Input!$A$22:$A$26,0),MATCH('Residential Bills_Yr 5_avg_CH_'!AL$13,CH_Input!$B$21:$BI$21,0))</f>
        <v>2.6913263512659462</v>
      </c>
      <c r="AM18" s="2">
        <f>IF(($B$7-AM17)&gt;CH_Input!O$110,CH_Input!O$110,($B$7-AM17))</f>
        <v>2</v>
      </c>
      <c r="AN18" s="14">
        <f>ROUND(IFERROR(AL18*AM18," "),2)</f>
        <v>5.38</v>
      </c>
      <c r="AP18" s="18">
        <f>INDEX(CH_Input!$B$22:$BI$26,MATCH('Residential Bills_Yr 5_avg_CH_'!$A18,CH_Input!$A$22:$A$26,0),MATCH('Residential Bills_Yr 5_avg_CH_'!AP$13,CH_Input!$B$21:$BI$21,0))</f>
        <v>2.6913263512659462</v>
      </c>
      <c r="AQ18" s="2">
        <f>IF(($B$7-AQ17)&gt;CH_Input!P$110,CH_Input!P$110,($B$7-AQ17))</f>
        <v>2</v>
      </c>
      <c r="AR18" s="14">
        <f>ROUND(IFERROR(AP18*AQ18," "),2)</f>
        <v>5.38</v>
      </c>
      <c r="AS18" s="6"/>
      <c r="AT18" s="18">
        <f>INDEX(CH_Input!$B$22:$BI$26,MATCH('Residential Bills_Yr 5_avg_CH_'!$A18,CH_Input!$A$22:$A$26,0),MATCH('Residential Bills_Yr 5_avg_CH_'!AT$13,CH_Input!$B$21:$BI$21,0))</f>
        <v>2.6913263512659462</v>
      </c>
      <c r="AU18" s="2">
        <f>IF(($B$7-AU17)&gt;CH_Input!Q$110,CH_Input!Q$110,($B$7-AU17))</f>
        <v>2</v>
      </c>
      <c r="AV18" s="14">
        <f>ROUND(IFERROR(AT18*AU18," "),2)</f>
        <v>5.38</v>
      </c>
    </row>
    <row r="19" spans="1:48" x14ac:dyDescent="0.25">
      <c r="A19" t="str">
        <f>CH_Input!A24</f>
        <v>Tier 3</v>
      </c>
      <c r="B19" s="18">
        <f>INDEX(CH_Input!$B$22:$BI$26,MATCH('Residential Bills_Yr 5_avg_CH_'!$A19,CH_Input!$A$22:$A$26,0),MATCH('Residential Bills_Yr 5_avg_CH_'!B$13,CH_Input!$B$21:$BI$21,0))</f>
        <v>5.3825263512659465</v>
      </c>
      <c r="C19" s="2">
        <f>IF(OR(CH_Input!F$107="Tier 4",CH_Input!F$107="Tier 5"),IF(('Residential Bills_Yr 5_avg_CH_'!$B$7-'Residential Bills_Yr 5_avg_CH_'!C17-'Residential Bills_Yr 5_avg_CH_'!C18)&gt;CH_Input!F97,CH_Input!F97,('Residential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5.3825263512659465</v>
      </c>
      <c r="G19" s="2">
        <f>IF(OR(CH_Input!G$107="Tier 4",CH_Input!G$107="Tier 5"),IF(('Residential Bills_Yr 5_avg_CH_'!$B$7-'Residential Bills_Yr 5_avg_CH_'!G17-'Residential Bills_Yr 5_avg_CH_'!G18)&gt;CH_Input!G97,CH_Input!G97,('Residential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5.3825263512659465</v>
      </c>
      <c r="K19" s="2">
        <f>IF(OR(CH_Input!H$107="Tier 4",CH_Input!H$107="Tier 5"),IF(('Residential Bills_Yr 5_avg_CH_'!$B$7-'Residential Bills_Yr 5_avg_CH_'!K17-'Residential Bills_Yr 5_avg_CH_'!K18)&gt;CH_Input!H97,CH_Input!H97,('Residential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5.3825263512659465</v>
      </c>
      <c r="O19" s="2">
        <f>IF(OR(CH_Input!I$107="Tier 4",CH_Input!I$107="Tier 5"),IF(('Residential Bills_Yr 5_avg_CH_'!$B$7-'Residential Bills_Yr 5_avg_CH_'!O17-'Residential Bills_Yr 5_avg_CH_'!O18)&gt;CH_Input!I97,CH_Input!I97,('Residential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5.3825263512659465</v>
      </c>
      <c r="S19" s="2">
        <f>IF(OR(CH_Input!J$107="Tier 4",CH_Input!J$107="Tier 5"),IF(('Residential Bills_Yr 5_avg_CH_'!$B$7-'Residential Bills_Yr 5_avg_CH_'!S17-'Residential Bills_Yr 5_avg_CH_'!S18)&gt;CH_Input!J97,CH_Input!J97,('Residential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5.3825263512659465</v>
      </c>
      <c r="W19" s="2">
        <f>IF(OR(CH_Input!K$107="Tier 4",CH_Input!K$107="Tier 5"),IF(('Residential Bills_Yr 5_avg_CH_'!$B$7-'Residential Bills_Yr 5_avg_CH_'!W17-'Residential Bills_Yr 5_avg_CH_'!W18)&gt;CH_Input!K97,CH_Input!K97,('Residential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5.3825263512659465</v>
      </c>
      <c r="AA19" s="2">
        <f>IF(OR(CH_Input!L$107="Tier 4",CH_Input!L$107="Tier 5"),IF(('Residential Bills_Yr 5_avg_CH_'!$B$7-'Residential Bills_Yr 5_avg_CH_'!AA17-'Residential Bills_Yr 5_avg_CH_'!AA18)&gt;CH_Input!L97,CH_Input!L97,('Residential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5.3825263512659465</v>
      </c>
      <c r="AE19" s="2">
        <f>IF(OR(CH_Input!M$107="Tier 4",CH_Input!M$107="Tier 5"),IF(('Residential Bills_Yr 5_avg_CH_'!$B$7-'Residential Bills_Yr 5_avg_CH_'!AE17-'Residential Bills_Yr 5_avg_CH_'!AE18)&gt;CH_Input!M97,CH_Input!M97,('Residential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5.3825263512659465</v>
      </c>
      <c r="AI19" s="2">
        <f>IF(OR(CH_Input!N$107="Tier 4",CH_Input!N$107="Tier 5"),IF(('Residential Bills_Yr 5_avg_CH_'!$B$7-'Residential Bills_Yr 5_avg_CH_'!AI17-'Residential Bills_Yr 5_avg_CH_'!AI18)&gt;CH_Input!N97,CH_Input!N97,('Residential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5.3825263512659465</v>
      </c>
      <c r="AM19" s="2">
        <f>IF(OR(CH_Input!O$107="Tier 4",CH_Input!O$107="Tier 5"),IF(('Residential Bills_Yr 5_avg_CH_'!$B$7-'Residential Bills_Yr 5_avg_CH_'!AM17-'Residential Bills_Yr 5_avg_CH_'!AM18)&gt;CH_Input!O97,CH_Input!O97,('Residential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5.3825263512659465</v>
      </c>
      <c r="AQ19" s="2">
        <f>IF(OR(CH_Input!P$107="Tier 4",CH_Input!P$107="Tier 5"),IF(('Residential Bills_Yr 5_avg_CH_'!$B$7-'Residential Bills_Yr 5_avg_CH_'!AQ17-'Residential Bills_Yr 5_avg_CH_'!AQ18)&gt;CH_Input!P97,CH_Input!P97,('Residential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5.3825263512659465</v>
      </c>
      <c r="AU19" s="2">
        <f>IF(OR(CH_Input!Q$107="Tier 4",CH_Input!Q$107="Tier 5"),IF(('Residential Bills_Yr 5_avg_CH_'!$B$7-'Residential Bills_Yr 5_avg_CH_'!AU17-'Residential Bills_Yr 5_avg_CH_'!AU18)&gt;CH_Input!Q97,CH_Input!Q97,('Residential Bills_Yr 5_avg_CH_'!$B$7-'Residential Bills_Yr 5_avg_CH_'!AU17-'Residential Bills_Yr 5_avg_CH_'!AU18)),('Residential Bills_Yr 5_avg_CH_'!$B$7-'Residential Bills_Yr 5_avg_CH_'!AU17-'Residential Bills_Yr 5_avg_CH_'!AU18))</f>
        <v>0</v>
      </c>
      <c r="AV19" s="14">
        <f>ROUND(IFERROR(AT19*AU19," "),2)</f>
        <v>0</v>
      </c>
    </row>
    <row r="20" spans="1:48" ht="14.45" hidden="1" customHeight="1" x14ac:dyDescent="0.25">
      <c r="A20" t="str">
        <f>CH_Input!A25</f>
        <v>Tier 4</v>
      </c>
      <c r="B20" s="18">
        <f>INDEX(CH_Input!$B$22:$BI$26,MATCH('Residential Bills_Yr 5_avg_CH_'!$A20,CH_Input!$A$22:$A$26,0),MATCH('Residential Bills_Yr 5_avg_CH_'!B$13,CH_Input!$B$21:$BI$21,0))</f>
        <v>10.765126351265947</v>
      </c>
      <c r="C20" s="2">
        <f>IF(CH_Input!F$107="Tier 4",($B$7-C17-C18-C19),IF(CH_Input!F$107="Tier 5",IF(('Residential Bills_Yr 5_avg_CH_'!$B$7-'Residential Bills_Yr 5_avg_CH_'!C17-'Residential Bills_Yr 5_avg_CH_'!C18-'Residential Bills_Yr 5_avg_CH_'!C19)&gt;CH_Input!F98,CH_Input!F98,('Residential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10.765126351265947</v>
      </c>
      <c r="G20" s="2">
        <f>IF(CH_Input!G$107="Tier 4",($B$7-G17-G18-G19),IF(CH_Input!G$107="Tier 5",IF(('Residential Bills_Yr 5_avg_CH_'!$B$7-'Residential Bills_Yr 5_avg_CH_'!G17-'Residential Bills_Yr 5_avg_CH_'!G18-'Residential Bills_Yr 5_avg_CH_'!G19)&gt;CH_Input!G98,CH_Input!G98,('Residential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10.765126351265947</v>
      </c>
      <c r="K20" s="2">
        <f>IF(CH_Input!H$107="Tier 4",($B$7-K17-K18-K19),IF(CH_Input!H$107="Tier 5",IF(('Residential Bills_Yr 5_avg_CH_'!$B$7-'Residential Bills_Yr 5_avg_CH_'!K17-'Residential Bills_Yr 5_avg_CH_'!K18-'Residential Bills_Yr 5_avg_CH_'!K19)&gt;CH_Input!H98,CH_Input!H98,('Residential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10.765126351265947</v>
      </c>
      <c r="O20" s="2">
        <f>IF(CH_Input!I$107="Tier 4",($B$7-O17-O18-O19),IF(CH_Input!I$107="Tier 5",IF(('Residential Bills_Yr 5_avg_CH_'!$B$7-'Residential Bills_Yr 5_avg_CH_'!O17-'Residential Bills_Yr 5_avg_CH_'!O18-'Residential Bills_Yr 5_avg_CH_'!O19)&gt;CH_Input!I98,CH_Input!I98,('Residential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10.765126351265947</v>
      </c>
      <c r="S20" s="2">
        <f>IF(CH_Input!J$107="Tier 4",($B$7-S17-S18-S19),IF(CH_Input!J$107="Tier 5",IF(('Residential Bills_Yr 5_avg_CH_'!$B$7-'Residential Bills_Yr 5_avg_CH_'!S17-'Residential Bills_Yr 5_avg_CH_'!S18-'Residential Bills_Yr 5_avg_CH_'!S19)&gt;CH_Input!J98,CH_Input!J98,('Residential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10.765126351265947</v>
      </c>
      <c r="W20" s="2">
        <f>IF(CH_Input!K$107="Tier 4",($B$7-W17-W18-W19),IF(CH_Input!K$107="Tier 5",IF(('Residential Bills_Yr 5_avg_CH_'!$B$7-'Residential Bills_Yr 5_avg_CH_'!W17-'Residential Bills_Yr 5_avg_CH_'!W18-'Residential Bills_Yr 5_avg_CH_'!W19)&gt;CH_Input!K98,CH_Input!K98,('Residential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10.765126351265947</v>
      </c>
      <c r="AA20" s="2">
        <f>IF(CH_Input!L$107="Tier 4",($B$7-AA17-AA18-AA19),IF(CH_Input!L$107="Tier 5",IF(('Residential Bills_Yr 5_avg_CH_'!$B$7-'Residential Bills_Yr 5_avg_CH_'!AA17-'Residential Bills_Yr 5_avg_CH_'!AA18-'Residential Bills_Yr 5_avg_CH_'!AA19)&gt;CH_Input!L98,CH_Input!L98,('Residential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10.765126351265947</v>
      </c>
      <c r="AE20" s="2">
        <f>IF(CH_Input!M$107="Tier 4",($B$7-AE17-AE18-AE19),IF(CH_Input!M$107="Tier 5",IF(('Residential Bills_Yr 5_avg_CH_'!$B$7-'Residential Bills_Yr 5_avg_CH_'!AE17-'Residential Bills_Yr 5_avg_CH_'!AE18-'Residential Bills_Yr 5_avg_CH_'!AE19)&gt;CH_Input!M98,CH_Input!M98,('Residential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10.765126351265947</v>
      </c>
      <c r="AI20" s="2">
        <f>IF(CH_Input!N$107="Tier 4",($B$7-AI17-AI18-AI19),IF(CH_Input!N$107="Tier 5",IF(('Residential Bills_Yr 5_avg_CH_'!$B$7-'Residential Bills_Yr 5_avg_CH_'!AI17-'Residential Bills_Yr 5_avg_CH_'!AI18-'Residential Bills_Yr 5_avg_CH_'!AI19)&gt;CH_Input!N98,CH_Input!N98,('Residential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10.765126351265947</v>
      </c>
      <c r="AM20" s="2">
        <f>IF(CH_Input!O$107="Tier 4",($B$7-AM17-AM18-AM19),IF(CH_Input!O$107="Tier 5",IF(('Residential Bills_Yr 5_avg_CH_'!$B$7-'Residential Bills_Yr 5_avg_CH_'!AM17-'Residential Bills_Yr 5_avg_CH_'!AM18-'Residential Bills_Yr 5_avg_CH_'!AM19)&gt;CH_Input!O98,CH_Input!O98,('Residential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10.765126351265947</v>
      </c>
      <c r="AQ20" s="2">
        <f>IF(CH_Input!P$107="Tier 4",($B$7-AQ17-AQ18-AQ19),IF(CH_Input!P$107="Tier 5",IF(('Residential Bills_Yr 5_avg_CH_'!$B$7-'Residential Bills_Yr 5_avg_CH_'!AQ17-'Residential Bills_Yr 5_avg_CH_'!AQ18-'Residential Bills_Yr 5_avg_CH_'!AQ19)&gt;CH_Input!P98,CH_Input!P98,('Residential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10.765126351265947</v>
      </c>
      <c r="AU20" s="2">
        <f>IF(CH_Input!Q$107="Tier 4",($B$7-AU17-AU18-AU19),IF(CH_Input!Q$107="Tier 5",IF(('Residential Bills_Yr 5_avg_CH_'!$B$7-'Residential Bills_Yr 5_avg_CH_'!AU17-'Residential Bills_Yr 5_avg_CH_'!AU18-'Residential Bills_Yr 5_avg_CH_'!AU19)&gt;CH_Input!Q98,CH_Input!Q98,('Residential Bills_Yr 5_avg_CH_'!$B$7-'Residential Bills_Yr 5_avg_CH_'!AU17-'Residential Bills_Yr 5_avg_CH_'!AU18-'Residential Bills_Yr 5_avg_CH_'!AU19))," "))</f>
        <v>0</v>
      </c>
      <c r="AV20" s="14">
        <f t="shared" ref="AV20:AV21" si="11">IFERROR(AT20*AU20," ")</f>
        <v>0</v>
      </c>
    </row>
    <row r="21" spans="1:48" ht="14.45" hidden="1" customHeight="1" x14ac:dyDescent="0.25">
      <c r="A21" t="str">
        <f>CH_Input!A26</f>
        <v>Tier 5</v>
      </c>
      <c r="B21" s="18">
        <f>INDEX(CH_Input!$B$22:$BI$26,MATCH('Residential Bills_Yr 5_avg_CH_'!$A21,CH_Input!$A$22:$A$26,0),MATCH('Residential Bills_Yr 5_avg_CH_'!B$13,CH_Input!$B$21:$BI$21,0))</f>
        <v>0</v>
      </c>
      <c r="C21" s="2" t="str">
        <f>IF(CH_Input!F$107="Tier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IF(CH_Input!G$107="Tier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IF(CH_Input!H$107="Tier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IF(CH_Input!I$107="Tier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IF(CH_Input!J$107="Tier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IF(CH_Input!K$107="Tier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IF(CH_Input!L$107="Tier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IF(CH_Input!M$107="Tier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IF(CH_Input!N$107="Tier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IF(CH_Input!O$107="Tier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IF(CH_Input!P$107="Tier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IF(CH_Input!Q$107="Tier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25">
      <c r="A22" t="s">
        <v>25</v>
      </c>
      <c r="B22" s="13"/>
      <c r="C22" s="2">
        <f>SUM(C17:C21)</f>
        <v>8</v>
      </c>
      <c r="D22" s="19">
        <f>SUM(D17:D21)+D14</f>
        <v>39.31</v>
      </c>
      <c r="F22" s="13"/>
      <c r="G22" s="2">
        <f>SUM(G17:G21)</f>
        <v>8</v>
      </c>
      <c r="H22" s="19">
        <f>SUM(H17:H21)+H14</f>
        <v>39.31</v>
      </c>
      <c r="J22" s="13"/>
      <c r="K22" s="2">
        <f>SUM(K17:K21)</f>
        <v>8</v>
      </c>
      <c r="L22" s="19">
        <f>SUM(L17:L21)+L14</f>
        <v>39.31</v>
      </c>
      <c r="N22" s="13"/>
      <c r="O22" s="2">
        <f>SUM(O17:O21)</f>
        <v>8</v>
      </c>
      <c r="P22" s="19">
        <f>SUM(P17:P21)+P14</f>
        <v>39.31</v>
      </c>
      <c r="R22" s="13"/>
      <c r="S22" s="2">
        <f>SUM(S17:S21)</f>
        <v>8</v>
      </c>
      <c r="T22" s="19">
        <f>SUM(T17:T21)+T14</f>
        <v>39.31</v>
      </c>
      <c r="V22" s="13"/>
      <c r="W22" s="2">
        <f>SUM(W17:W21)</f>
        <v>8</v>
      </c>
      <c r="X22" s="19">
        <f>SUM(X17:X21)+X14</f>
        <v>39.31</v>
      </c>
      <c r="Z22" s="13"/>
      <c r="AA22" s="2">
        <f>SUM(AA17:AA21)</f>
        <v>8</v>
      </c>
      <c r="AB22" s="19">
        <f>SUM(AB17:AB21)+AB14</f>
        <v>39.31</v>
      </c>
      <c r="AD22" s="13"/>
      <c r="AE22" s="2">
        <f>SUM(AE17:AE21)</f>
        <v>8</v>
      </c>
      <c r="AF22" s="19">
        <f>SUM(AF17:AF21)+AF14</f>
        <v>39.31</v>
      </c>
      <c r="AH22" s="13"/>
      <c r="AI22" s="2">
        <f>SUM(AI17:AI21)</f>
        <v>8</v>
      </c>
      <c r="AJ22" s="19">
        <f>SUM(AJ17:AJ21)+AJ14</f>
        <v>39.31</v>
      </c>
      <c r="AL22" s="13"/>
      <c r="AM22" s="2">
        <f>SUM(AM17:AM21)</f>
        <v>8</v>
      </c>
      <c r="AN22" s="19">
        <f>SUM(AN17:AN21)+AN14</f>
        <v>39.31</v>
      </c>
      <c r="AP22" s="13"/>
      <c r="AQ22" s="2">
        <f>SUM(AQ17:AQ21)</f>
        <v>8</v>
      </c>
      <c r="AR22" s="19">
        <f>SUM(AR17:AR21)+AR14</f>
        <v>39.31</v>
      </c>
      <c r="AS22" s="43"/>
      <c r="AT22" s="13"/>
      <c r="AU22" s="2">
        <f>SUM(AU17:AU21)</f>
        <v>8</v>
      </c>
      <c r="AV22" s="19">
        <f>SUM(AV17:AV21)+AV14</f>
        <v>39.31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INDEX(CH_Input!$C$33:$BJ$45,MATCH($A25,CH_Input!$A$33:$A$45,0),MATCH(B$13,CH_Input!$C$32:$BJ$32,0))</f>
        <v>3.5180000000000003E-2</v>
      </c>
      <c r="C25" s="23">
        <f>IF(VLOOKUP($A25,CH_Input!$A$33:$B$45,2,FALSE)="Percentage",D$22,IF(VLOOKUP($A25,CH_Input!$A$33:$B$45,2,FALSE)="Fixed","Fixed",(C$22)))</f>
        <v>39.31</v>
      </c>
      <c r="D25" s="14">
        <f t="shared" ref="D25:D37" si="12">ROUND(IF(C25="Fixed",B25,(B25*C25)),2)</f>
        <v>1.38</v>
      </c>
      <c r="F25" s="93">
        <f>INDEX(CH_Input!$C$33:$BJ$45,MATCH($A25,CH_Input!$A$33:$A$45,0),MATCH(F$13,CH_Input!$C$32:$BJ$32,0))</f>
        <v>3.5180000000000003E-2</v>
      </c>
      <c r="G25" s="23">
        <f>IF(VLOOKUP($A25,CH_Input!$A$33:$B$45,2,FALSE)="Percentage",H$22,IF(VLOOKUP($A25,CH_Input!$A$33:$B$45,2,FALSE)="Fixed","Fixed",(G$22)))</f>
        <v>39.31</v>
      </c>
      <c r="H25" s="14">
        <f t="shared" ref="H25:H37" si="13">ROUND(IF(G25="Fixed",F25,(F25*G25)),2)</f>
        <v>1.38</v>
      </c>
      <c r="J25" s="93">
        <f>INDEX(CH_Input!$C$33:$BJ$45,MATCH($A25,CH_Input!$A$33:$A$45,0),MATCH(J$13,CH_Input!$C$32:$BJ$32,0))</f>
        <v>3.5180000000000003E-2</v>
      </c>
      <c r="K25" s="23">
        <f>IF(VLOOKUP($A25,CH_Input!$A$33:$B$45,2,FALSE)="Percentage",L$22,IF(VLOOKUP($A25,CH_Input!$A$33:$B$45,2,FALSE)="Fixed","Fixed",(K$22)))</f>
        <v>39.31</v>
      </c>
      <c r="L25" s="14">
        <f t="shared" ref="L25:L37" si="14">ROUND(IF(K25="Fixed",J25,(J25*K25)),2)</f>
        <v>1.38</v>
      </c>
      <c r="N25" s="93">
        <f>INDEX(CH_Input!$C$33:$BJ$45,MATCH($A25,CH_Input!$A$33:$A$45,0),MATCH(N$13,CH_Input!$C$32:$BJ$32,0))</f>
        <v>3.5180000000000003E-2</v>
      </c>
      <c r="O25" s="23">
        <f>IF(VLOOKUP($A25,CH_Input!$A$33:$B$45,2,FALSE)="Percentage",P$22,IF(VLOOKUP($A25,CH_Input!$A$33:$B$45,2,FALSE)="Fixed","Fixed",(O$22)))</f>
        <v>39.31</v>
      </c>
      <c r="P25" s="14">
        <f t="shared" ref="P25:P37" si="15">ROUND(IF(O25="Fixed",N25,(N25*O25)),2)</f>
        <v>1.38</v>
      </c>
      <c r="R25" s="93">
        <f>INDEX(CH_Input!$C$33:$BJ$45,MATCH($A25,CH_Input!$A$33:$A$45,0),MATCH(R$13,CH_Input!$C$32:$BJ$32,0))</f>
        <v>3.5180000000000003E-2</v>
      </c>
      <c r="S25" s="23">
        <f>IF(VLOOKUP($A25,CH_Input!$A$33:$B$45,2,FALSE)="Percentage",T$22,IF(VLOOKUP($A25,CH_Input!$A$33:$B$45,2,FALSE)="Fixed","Fixed",(S$22)))</f>
        <v>39.31</v>
      </c>
      <c r="T25" s="14">
        <f t="shared" ref="T25:T37" si="16">ROUND(IF(S25="Fixed",R25,(R25*S25)),2)</f>
        <v>1.38</v>
      </c>
      <c r="V25" s="93">
        <f>INDEX(CH_Input!$C$33:$BJ$45,MATCH($A25,CH_Input!$A$33:$A$45,0),MATCH(V$13,CH_Input!$C$32:$BJ$32,0))</f>
        <v>3.5180000000000003E-2</v>
      </c>
      <c r="W25" s="23">
        <f>IF(VLOOKUP($A25,CH_Input!$A$33:$B$45,2,FALSE)="Percentage",X$22,IF(VLOOKUP($A25,CH_Input!$A$33:$B$45,2,FALSE)="Fixed","Fixed",(W$22)))</f>
        <v>39.31</v>
      </c>
      <c r="X25" s="14">
        <f t="shared" ref="X25:X37" si="17">ROUND(IF(W25="Fixed",V25,(V25*W25)),2)</f>
        <v>1.38</v>
      </c>
      <c r="Z25" s="93">
        <f>INDEX(CH_Input!$C$33:$BJ$45,MATCH($A25,CH_Input!$A$33:$A$45,0),MATCH(Z$13,CH_Input!$C$32:$BJ$32,0))</f>
        <v>3.5180000000000003E-2</v>
      </c>
      <c r="AA25" s="23">
        <f>IF(VLOOKUP($A25,CH_Input!$A$33:$B$45,2,FALSE)="Percentage",AB$22,IF(VLOOKUP($A25,CH_Input!$A$33:$B$45,2,FALSE)="Fixed","Fixed",(AA$22)))</f>
        <v>39.31</v>
      </c>
      <c r="AB25" s="14">
        <f t="shared" ref="AB25:AB37" si="18">ROUND(IF(AA25="Fixed",Z25,(Z25*AA25)),2)</f>
        <v>1.38</v>
      </c>
      <c r="AD25" s="93">
        <f>INDEX(CH_Input!$C$33:$BJ$45,MATCH($A25,CH_Input!$A$33:$A$45,0),MATCH(AD$13,CH_Input!$C$32:$BJ$32,0))</f>
        <v>3.5180000000000003E-2</v>
      </c>
      <c r="AE25" s="23">
        <f>IF(VLOOKUP($A25,CH_Input!$A$33:$B$45,2,FALSE)="Percentage",AF$22,IF(VLOOKUP($A25,CH_Input!$A$33:$B$45,2,FALSE)="Fixed","Fixed",(AE$22)))</f>
        <v>39.31</v>
      </c>
      <c r="AF25" s="14">
        <f t="shared" ref="AF25:AF37" si="19">ROUND(IF(AE25="Fixed",AD25,(AD25*AE25)),2)</f>
        <v>1.38</v>
      </c>
      <c r="AH25" s="93">
        <f>INDEX(CH_Input!$C$33:$BJ$45,MATCH($A25,CH_Input!$A$33:$A$45,0),MATCH(AH$13,CH_Input!$C$32:$BJ$32,0))</f>
        <v>3.5180000000000003E-2</v>
      </c>
      <c r="AI25" s="23">
        <f>IF(VLOOKUP($A25,CH_Input!$A$33:$B$45,2,FALSE)="Percentage",AJ$22,IF(VLOOKUP($A25,CH_Input!$A$33:$B$45,2,FALSE)="Fixed","Fixed",(AI$22)))</f>
        <v>39.31</v>
      </c>
      <c r="AJ25" s="14">
        <f t="shared" ref="AJ25:AJ37" si="20">ROUND(IF(AI25="Fixed",AH25,(AH25*AI25)),2)</f>
        <v>1.38</v>
      </c>
      <c r="AL25" s="93">
        <f>INDEX(CH_Input!$C$33:$BJ$45,MATCH($A25,CH_Input!$A$33:$A$45,0),MATCH(AL$13,CH_Input!$C$32:$BJ$32,0))</f>
        <v>3.5180000000000003E-2</v>
      </c>
      <c r="AM25" s="23">
        <f>IF(VLOOKUP($A25,CH_Input!$A$33:$B$45,2,FALSE)="Percentage",AN$22,IF(VLOOKUP($A25,CH_Input!$A$33:$B$45,2,FALSE)="Fixed","Fixed",(AM$22)))</f>
        <v>39.31</v>
      </c>
      <c r="AN25" s="14">
        <f t="shared" ref="AN25:AN37" si="21">ROUND(IF(AM25="Fixed",AL25,(AL25*AM25)),2)</f>
        <v>1.38</v>
      </c>
      <c r="AP25" s="93">
        <f>INDEX(CH_Input!$C$33:$BJ$45,MATCH($A25,CH_Input!$A$33:$A$45,0),MATCH(AP$13,CH_Input!$C$32:$BJ$32,0))</f>
        <v>3.5180000000000003E-2</v>
      </c>
      <c r="AQ25" s="23">
        <f>IF(VLOOKUP($A25,CH_Input!$A$33:$B$45,2,FALSE)="Percentage",AR$22,IF(VLOOKUP($A25,CH_Input!$A$33:$B$45,2,FALSE)="Fixed","Fixed",(AQ$22)))</f>
        <v>39.31</v>
      </c>
      <c r="AR25" s="14">
        <f t="shared" ref="AR25:AR37" si="22">ROUND(IF(AQ25="Fixed",AP25,(AP25*AQ25)),2)</f>
        <v>1.38</v>
      </c>
      <c r="AS25" s="6"/>
      <c r="AT25" s="93">
        <f>INDEX(CH_Input!$C$33:$BJ$45,MATCH($A25,CH_Input!$A$33:$A$45,0),MATCH(AT$13,CH_Input!$C$32:$BJ$32,0))</f>
        <v>3.5180000000000003E-2</v>
      </c>
      <c r="AU25" s="23">
        <f>IF(VLOOKUP($A25,CH_Input!$A$33:$B$45,2,FALSE)="Percentage",AV$22,IF(VLOOKUP($A25,CH_Input!$A$33:$B$45,2,FALSE)="Fixed","Fixed",(AU$22)))</f>
        <v>39.31</v>
      </c>
      <c r="AV25" s="14">
        <f t="shared" ref="AV25:AV37" si="23">ROUND(IF(AU25="Fixed",AT25,(AT25*AU25)),2)</f>
        <v>1.38</v>
      </c>
    </row>
    <row r="26" spans="1:48" x14ac:dyDescent="0.25">
      <c r="A26" t="str">
        <f>CH_Input!A34</f>
        <v>RSF Surcharge</v>
      </c>
      <c r="B26" s="93">
        <f>INDEX(CH_Input!$C$33:$BJ$45,MATCH($A26,CH_Input!$A$33:$A$45,0),MATCH(B$13,CH_Input!$C$32:$BJ$32,0))</f>
        <v>1.1875999999999999E-2</v>
      </c>
      <c r="C26" s="23">
        <f>IF(VLOOKUP($A26,CH_Input!$A$33:$B$45,2,FALSE)="Percentage",D$22,IF(VLOOKUP($A26,CH_Input!$A$33:$B$45,2,FALSE)="Fixed","Fixed",(C$22)))</f>
        <v>39.31</v>
      </c>
      <c r="D26" s="14">
        <f t="shared" si="12"/>
        <v>0.47</v>
      </c>
      <c r="F26" s="93">
        <f>INDEX(CH_Input!$C$33:$BJ$45,MATCH($A26,CH_Input!$A$33:$A$45,0),MATCH(F$13,CH_Input!$C$32:$BJ$32,0))</f>
        <v>1.1875999999999999E-2</v>
      </c>
      <c r="G26" s="23">
        <f>IF(VLOOKUP($A26,CH_Input!$A$33:$B$45,2,FALSE)="Percentage",H$22,IF(VLOOKUP($A26,CH_Input!$A$33:$B$45,2,FALSE)="Fixed","Fixed",(G$22)))</f>
        <v>39.31</v>
      </c>
      <c r="H26" s="14">
        <f t="shared" si="13"/>
        <v>0.47</v>
      </c>
      <c r="J26" s="93">
        <f>INDEX(CH_Input!$C$33:$BJ$45,MATCH($A26,CH_Input!$A$33:$A$45,0),MATCH(J$13,CH_Input!$C$32:$BJ$32,0))</f>
        <v>1.1875999999999999E-2</v>
      </c>
      <c r="K26" s="23">
        <f>IF(VLOOKUP($A26,CH_Input!$A$33:$B$45,2,FALSE)="Percentage",L$22,IF(VLOOKUP($A26,CH_Input!$A$33:$B$45,2,FALSE)="Fixed","Fixed",(K$22)))</f>
        <v>39.31</v>
      </c>
      <c r="L26" s="14">
        <f t="shared" si="14"/>
        <v>0.47</v>
      </c>
      <c r="N26" s="93">
        <f>INDEX(CH_Input!$C$33:$BJ$45,MATCH($A26,CH_Input!$A$33:$A$45,0),MATCH(N$13,CH_Input!$C$32:$BJ$32,0))</f>
        <v>1.1875999999999999E-2</v>
      </c>
      <c r="O26" s="23">
        <f>IF(VLOOKUP($A26,CH_Input!$A$33:$B$45,2,FALSE)="Percentage",P$22,IF(VLOOKUP($A26,CH_Input!$A$33:$B$45,2,FALSE)="Fixed","Fixed",(O$22)))</f>
        <v>39.31</v>
      </c>
      <c r="P26" s="14">
        <f t="shared" si="15"/>
        <v>0.47</v>
      </c>
      <c r="R26" s="93">
        <f>INDEX(CH_Input!$C$33:$BJ$45,MATCH($A26,CH_Input!$A$33:$A$45,0),MATCH(R$13,CH_Input!$C$32:$BJ$32,0))</f>
        <v>1.1875999999999999E-2</v>
      </c>
      <c r="S26" s="23">
        <f>IF(VLOOKUP($A26,CH_Input!$A$33:$B$45,2,FALSE)="Percentage",T$22,IF(VLOOKUP($A26,CH_Input!$A$33:$B$45,2,FALSE)="Fixed","Fixed",(S$22)))</f>
        <v>39.31</v>
      </c>
      <c r="T26" s="14">
        <f t="shared" si="16"/>
        <v>0.47</v>
      </c>
      <c r="V26" s="93">
        <f>INDEX(CH_Input!$C$33:$BJ$45,MATCH($A26,CH_Input!$A$33:$A$45,0),MATCH(V$13,CH_Input!$C$32:$BJ$32,0))</f>
        <v>1.1875999999999999E-2</v>
      </c>
      <c r="W26" s="23">
        <f>IF(VLOOKUP($A26,CH_Input!$A$33:$B$45,2,FALSE)="Percentage",X$22,IF(VLOOKUP($A26,CH_Input!$A$33:$B$45,2,FALSE)="Fixed","Fixed",(W$22)))</f>
        <v>39.31</v>
      </c>
      <c r="X26" s="14">
        <f t="shared" si="17"/>
        <v>0.47</v>
      </c>
      <c r="Z26" s="93">
        <f>INDEX(CH_Input!$C$33:$BJ$45,MATCH($A26,CH_Input!$A$33:$A$45,0),MATCH(Z$13,CH_Input!$C$32:$BJ$32,0))</f>
        <v>1.1875999999999999E-2</v>
      </c>
      <c r="AA26" s="23">
        <f>IF(VLOOKUP($A26,CH_Input!$A$33:$B$45,2,FALSE)="Percentage",AB$22,IF(VLOOKUP($A26,CH_Input!$A$33:$B$45,2,FALSE)="Fixed","Fixed",(AA$22)))</f>
        <v>39.31</v>
      </c>
      <c r="AB26" s="14">
        <f t="shared" si="18"/>
        <v>0.47</v>
      </c>
      <c r="AD26" s="93">
        <f>INDEX(CH_Input!$C$33:$BJ$45,MATCH($A26,CH_Input!$A$33:$A$45,0),MATCH(AD$13,CH_Input!$C$32:$BJ$32,0))</f>
        <v>1.1875999999999999E-2</v>
      </c>
      <c r="AE26" s="23">
        <f>IF(VLOOKUP($A26,CH_Input!$A$33:$B$45,2,FALSE)="Percentage",AF$22,IF(VLOOKUP($A26,CH_Input!$A$33:$B$45,2,FALSE)="Fixed","Fixed",(AE$22)))</f>
        <v>39.31</v>
      </c>
      <c r="AF26" s="14">
        <f t="shared" si="19"/>
        <v>0.47</v>
      </c>
      <c r="AH26" s="93">
        <f>INDEX(CH_Input!$C$33:$BJ$45,MATCH($A26,CH_Input!$A$33:$A$45,0),MATCH(AH$13,CH_Input!$C$32:$BJ$32,0))</f>
        <v>1.1875999999999999E-2</v>
      </c>
      <c r="AI26" s="23">
        <f>IF(VLOOKUP($A26,CH_Input!$A$33:$B$45,2,FALSE)="Percentage",AJ$22,IF(VLOOKUP($A26,CH_Input!$A$33:$B$45,2,FALSE)="Fixed","Fixed",(AI$22)))</f>
        <v>39.31</v>
      </c>
      <c r="AJ26" s="14">
        <f t="shared" si="20"/>
        <v>0.47</v>
      </c>
      <c r="AL26" s="93">
        <f>INDEX(CH_Input!$C$33:$BJ$45,MATCH($A26,CH_Input!$A$33:$A$45,0),MATCH(AL$13,CH_Input!$C$32:$BJ$32,0))</f>
        <v>1.1875999999999999E-2</v>
      </c>
      <c r="AM26" s="23">
        <f>IF(VLOOKUP($A26,CH_Input!$A$33:$B$45,2,FALSE)="Percentage",AN$22,IF(VLOOKUP($A26,CH_Input!$A$33:$B$45,2,FALSE)="Fixed","Fixed",(AM$22)))</f>
        <v>39.31</v>
      </c>
      <c r="AN26" s="14">
        <f t="shared" si="21"/>
        <v>0.47</v>
      </c>
      <c r="AP26" s="93">
        <f>INDEX(CH_Input!$C$33:$BJ$45,MATCH($A26,CH_Input!$A$33:$A$45,0),MATCH(AP$13,CH_Input!$C$32:$BJ$32,0))</f>
        <v>1.1875999999999999E-2</v>
      </c>
      <c r="AQ26" s="23">
        <f>IF(VLOOKUP($A26,CH_Input!$A$33:$B$45,2,FALSE)="Percentage",AR$22,IF(VLOOKUP($A26,CH_Input!$A$33:$B$45,2,FALSE)="Fixed","Fixed",(AQ$22)))</f>
        <v>39.31</v>
      </c>
      <c r="AR26" s="14">
        <f t="shared" si="22"/>
        <v>0.47</v>
      </c>
      <c r="AS26" s="6"/>
      <c r="AT26" s="93">
        <f>INDEX(CH_Input!$C$33:$BJ$45,MATCH($A26,CH_Input!$A$33:$A$45,0),MATCH(AT$13,CH_Input!$C$32:$BJ$32,0))</f>
        <v>1.1875999999999999E-2</v>
      </c>
      <c r="AU26" s="23">
        <f>IF(VLOOKUP($A26,CH_Input!$A$33:$B$45,2,FALSE)="Percentage",AV$22,IF(VLOOKUP($A26,CH_Input!$A$33:$B$45,2,FALSE)="Fixed","Fixed",(AU$22)))</f>
        <v>39.31</v>
      </c>
      <c r="AV26" s="14">
        <f t="shared" si="23"/>
        <v>0.47</v>
      </c>
    </row>
    <row r="27" spans="1:48" x14ac:dyDescent="0.25">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25">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25">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25">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v>
      </c>
      <c r="AM30" s="23">
        <f>IF(VLOOKUP($A30,CH_Input!$A$33:$B$45,2,FALSE)="Percentage",AN$22,IF(VLOOKUP($A30,CH_Input!$A$33:$B$45,2,FALSE)="Fixed","Fixed",(AM$22)))</f>
        <v>8</v>
      </c>
      <c r="AN30" s="14">
        <f t="shared" si="21"/>
        <v>0</v>
      </c>
      <c r="AP30" s="93">
        <f>INDEX(CH_Input!$C$33:$BJ$45,MATCH($A30,CH_Input!$A$33:$A$45,0),MATCH(AP$13,CH_Input!$C$32:$BJ$32,0))</f>
        <v>0</v>
      </c>
      <c r="AQ30" s="23">
        <f>IF(VLOOKUP($A30,CH_Input!$A$33:$B$45,2,FALSE)="Percentage",AR$22,IF(VLOOKUP($A30,CH_Input!$A$33:$B$45,2,FALSE)="Fixed","Fixed",(AQ$22)))</f>
        <v>8</v>
      </c>
      <c r="AR30" s="14">
        <f t="shared" si="22"/>
        <v>0</v>
      </c>
      <c r="AS30" s="6"/>
      <c r="AT30" s="93">
        <f>INDEX(CH_Input!$C$33:$BJ$45,MATCH($A30,CH_Input!$A$33:$A$45,0),MATCH(AT$13,CH_Input!$C$32:$BJ$32,0))</f>
        <v>0</v>
      </c>
      <c r="AU30" s="23">
        <f>IF(VLOOKUP($A30,CH_Input!$A$33:$B$45,2,FALSE)="Percentage",AV$22,IF(VLOOKUP($A30,CH_Input!$A$33:$B$45,2,FALSE)="Fixed","Fixed",(AU$22)))</f>
        <v>8</v>
      </c>
      <c r="AV30" s="14">
        <f t="shared" si="23"/>
        <v>0</v>
      </c>
    </row>
    <row r="31" spans="1:48" x14ac:dyDescent="0.25">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25">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25">
      <c r="A33" t="str">
        <f>CH_Input!A41</f>
        <v>M-WRAM</v>
      </c>
      <c r="B33" s="93">
        <f>INDEX(CH_Input!$C$33:$BJ$45,MATCH($A33,CH_Input!$A$33:$A$45,0),MATCH(B$13,CH_Input!$C$32:$BJ$32,0))</f>
        <v>0</v>
      </c>
      <c r="C33" s="23">
        <f>IF(VLOOKUP($A33,CH_Input!$A$33:$B$45,2,FALSE)="Percentage",D$22,IF(VLOOKUP($A33,CH_Input!$A$33:$B$45,2,FALSE)="Fixed","Fixed",(C$22)))</f>
        <v>8</v>
      </c>
      <c r="D33" s="14">
        <f t="shared" si="12"/>
        <v>0</v>
      </c>
      <c r="F33" s="93">
        <f>INDEX(CH_Input!$C$33:$BJ$45,MATCH($A33,CH_Input!$A$33:$A$45,0),MATCH(F$13,CH_Input!$C$32:$BJ$32,0))</f>
        <v>0</v>
      </c>
      <c r="G33" s="23">
        <f>IF(VLOOKUP($A33,CH_Input!$A$33:$B$45,2,FALSE)="Percentage",H$22,IF(VLOOKUP($A33,CH_Input!$A$33:$B$45,2,FALSE)="Fixed","Fixed",(G$22)))</f>
        <v>8</v>
      </c>
      <c r="H33" s="14">
        <f t="shared" si="13"/>
        <v>0</v>
      </c>
      <c r="J33" s="93">
        <f>INDEX(CH_Input!$C$33:$BJ$45,MATCH($A33,CH_Input!$A$33:$A$45,0),MATCH(J$13,CH_Input!$C$32:$BJ$32,0))</f>
        <v>0</v>
      </c>
      <c r="K33" s="23">
        <f>IF(VLOOKUP($A33,CH_Input!$A$33:$B$45,2,FALSE)="Percentage",L$22,IF(VLOOKUP($A33,CH_Input!$A$33:$B$45,2,FALSE)="Fixed","Fixed",(K$22)))</f>
        <v>8</v>
      </c>
      <c r="L33" s="14">
        <f t="shared" si="14"/>
        <v>0</v>
      </c>
      <c r="N33" s="93">
        <f>INDEX(CH_Input!$C$33:$BJ$45,MATCH($A33,CH_Input!$A$33:$A$45,0),MATCH(N$13,CH_Input!$C$32:$BJ$32,0))</f>
        <v>0</v>
      </c>
      <c r="O33" s="23">
        <f>IF(VLOOKUP($A33,CH_Input!$A$33:$B$45,2,FALSE)="Percentage",P$22,IF(VLOOKUP($A33,CH_Input!$A$33:$B$45,2,FALSE)="Fixed","Fixed",(O$22)))</f>
        <v>8</v>
      </c>
      <c r="P33" s="14">
        <f t="shared" si="15"/>
        <v>0</v>
      </c>
      <c r="R33" s="93">
        <f>INDEX(CH_Input!$C$33:$BJ$45,MATCH($A33,CH_Input!$A$33:$A$45,0),MATCH(R$13,CH_Input!$C$32:$BJ$32,0))</f>
        <v>0</v>
      </c>
      <c r="S33" s="23">
        <f>IF(VLOOKUP($A33,CH_Input!$A$33:$B$45,2,FALSE)="Percentage",T$22,IF(VLOOKUP($A33,CH_Input!$A$33:$B$45,2,FALSE)="Fixed","Fixed",(S$22)))</f>
        <v>8</v>
      </c>
      <c r="T33" s="14">
        <f t="shared" si="16"/>
        <v>0</v>
      </c>
      <c r="V33" s="93">
        <f>INDEX(CH_Input!$C$33:$BJ$45,MATCH($A33,CH_Input!$A$33:$A$45,0),MATCH(V$13,CH_Input!$C$32:$BJ$32,0))</f>
        <v>0</v>
      </c>
      <c r="W33" s="23">
        <f>IF(VLOOKUP($A33,CH_Input!$A$33:$B$45,2,FALSE)="Percentage",X$22,IF(VLOOKUP($A33,CH_Input!$A$33:$B$45,2,FALSE)="Fixed","Fixed",(W$22)))</f>
        <v>8</v>
      </c>
      <c r="X33" s="14">
        <f t="shared" si="17"/>
        <v>0</v>
      </c>
      <c r="Z33" s="93">
        <f>INDEX(CH_Input!$C$33:$BJ$45,MATCH($A33,CH_Input!$A$33:$A$45,0),MATCH(Z$13,CH_Input!$C$32:$BJ$32,0))</f>
        <v>0</v>
      </c>
      <c r="AA33" s="23">
        <f>IF(VLOOKUP($A33,CH_Input!$A$33:$B$45,2,FALSE)="Percentage",AB$22,IF(VLOOKUP($A33,CH_Input!$A$33:$B$45,2,FALSE)="Fixed","Fixed",(AA$22)))</f>
        <v>8</v>
      </c>
      <c r="AB33" s="14">
        <f t="shared" si="18"/>
        <v>0</v>
      </c>
      <c r="AD33" s="93">
        <f>INDEX(CH_Input!$C$33:$BJ$45,MATCH($A33,CH_Input!$A$33:$A$45,0),MATCH(AD$13,CH_Input!$C$32:$BJ$32,0))</f>
        <v>0</v>
      </c>
      <c r="AE33" s="23">
        <f>IF(VLOOKUP($A33,CH_Input!$A$33:$B$45,2,FALSE)="Percentage",AF$22,IF(VLOOKUP($A33,CH_Input!$A$33:$B$45,2,FALSE)="Fixed","Fixed",(AE$22)))</f>
        <v>8</v>
      </c>
      <c r="AF33" s="14">
        <f t="shared" si="19"/>
        <v>0</v>
      </c>
      <c r="AH33" s="93">
        <f>INDEX(CH_Input!$C$33:$BJ$45,MATCH($A33,CH_Input!$A$33:$A$45,0),MATCH(AH$13,CH_Input!$C$32:$BJ$32,0))</f>
        <v>0</v>
      </c>
      <c r="AI33" s="23">
        <f>IF(VLOOKUP($A33,CH_Input!$A$33:$B$45,2,FALSE)="Percentage",AJ$22,IF(VLOOKUP($A33,CH_Input!$A$33:$B$45,2,FALSE)="Fixed","Fixed",(AI$22)))</f>
        <v>8</v>
      </c>
      <c r="AJ33" s="14">
        <f t="shared" si="20"/>
        <v>0</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25">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25">
      <c r="A35" t="str">
        <f>CH_Input!A43</f>
        <v>DRMA</v>
      </c>
      <c r="B35" s="93">
        <f>INDEX(CH_Input!$C$33:$BJ$45,MATCH($A35,CH_Input!$A$33:$A$45,0),MATCH(B$13,CH_Input!$C$32:$BJ$32,0))</f>
        <v>0</v>
      </c>
      <c r="C35" s="23">
        <f>IF(VLOOKUP($A35,CH_Input!$A$33:$B$45,2,FALSE)="Percentage",D$22,IF(VLOOKUP($A35,CH_Input!$A$33:$B$45,2,FALSE)="Fixed","Fixed",(C$22)))</f>
        <v>8</v>
      </c>
      <c r="D35" s="14">
        <f t="shared" si="12"/>
        <v>0</v>
      </c>
      <c r="F35" s="93">
        <f>INDEX(CH_Input!$C$33:$BJ$45,MATCH($A35,CH_Input!$A$33:$A$45,0),MATCH(F$13,CH_Input!$C$32:$BJ$32,0))</f>
        <v>0</v>
      </c>
      <c r="G35" s="23">
        <f>IF(VLOOKUP($A35,CH_Input!$A$33:$B$45,2,FALSE)="Percentage",H$22,IF(VLOOKUP($A35,CH_Input!$A$33:$B$45,2,FALSE)="Fixed","Fixed",(G$22)))</f>
        <v>8</v>
      </c>
      <c r="H35" s="14">
        <f t="shared" si="13"/>
        <v>0</v>
      </c>
      <c r="J35" s="93">
        <f>INDEX(CH_Input!$C$33:$BJ$45,MATCH($A35,CH_Input!$A$33:$A$45,0),MATCH(J$13,CH_Input!$C$32:$BJ$32,0))</f>
        <v>0</v>
      </c>
      <c r="K35" s="23">
        <f>IF(VLOOKUP($A35,CH_Input!$A$33:$B$45,2,FALSE)="Percentage",L$22,IF(VLOOKUP($A35,CH_Input!$A$33:$B$45,2,FALSE)="Fixed","Fixed",(K$22)))</f>
        <v>8</v>
      </c>
      <c r="L35" s="14">
        <f t="shared" si="14"/>
        <v>0</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25">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25">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25">
      <c r="A38" t="s">
        <v>25</v>
      </c>
      <c r="B38" s="13"/>
      <c r="D38" s="19">
        <f>SUM(D25:D37)</f>
        <v>3.26</v>
      </c>
      <c r="F38" s="13"/>
      <c r="H38" s="19">
        <f>SUM(H25:H37)</f>
        <v>3.26</v>
      </c>
      <c r="J38" s="13"/>
      <c r="L38" s="19">
        <f>SUM(L25:L37)</f>
        <v>3.26</v>
      </c>
      <c r="N38" s="13"/>
      <c r="P38" s="19">
        <f>SUM(P25:P37)</f>
        <v>3.26</v>
      </c>
      <c r="R38" s="13"/>
      <c r="T38" s="19">
        <f>SUM(T25:T37)</f>
        <v>3.26</v>
      </c>
      <c r="V38" s="13"/>
      <c r="X38" s="19">
        <f>SUM(X25:X37)</f>
        <v>3.26</v>
      </c>
      <c r="Z38" s="13"/>
      <c r="AB38" s="19">
        <f>SUM(AB25:AB37)</f>
        <v>3.26</v>
      </c>
      <c r="AD38" s="13"/>
      <c r="AF38" s="19">
        <f>SUM(AF25:AF37)</f>
        <v>3.26</v>
      </c>
      <c r="AH38" s="13"/>
      <c r="AJ38" s="19">
        <f>SUM(AJ25:AJ37)</f>
        <v>3.26</v>
      </c>
      <c r="AL38" s="13"/>
      <c r="AN38" s="19">
        <f>SUM(AN25:AN37)</f>
        <v>1.8499999999999999</v>
      </c>
      <c r="AP38" s="13"/>
      <c r="AR38" s="19">
        <f>SUM(AR25:AR37)</f>
        <v>1.8499999999999999</v>
      </c>
      <c r="AS38" s="43"/>
      <c r="AT38" s="13"/>
      <c r="AV38" s="19">
        <f>SUM(AV25:AV37)</f>
        <v>1.8499999999999999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42.57</v>
      </c>
      <c r="D41" s="14">
        <f>ROUND(B41*C41,2)</f>
        <v>0.28999999999999998</v>
      </c>
      <c r="F41" s="22" cm="1">
        <f t="array" ref="F41">SUMPRODUCT(($A41=CH_Input!$A$64:$A$69)*(F$13=CH_Input!$B$63:$BI$63)*(CH_Input!$B$64:$BI$69))</f>
        <v>6.7999999999999996E-3</v>
      </c>
      <c r="G41" s="6">
        <f>H38+H22</f>
        <v>42.57</v>
      </c>
      <c r="H41" s="14">
        <f>ROUND(F41*G41,2)</f>
        <v>0.28999999999999998</v>
      </c>
      <c r="J41" s="22" cm="1">
        <f t="array" ref="J41">SUMPRODUCT(($A41=CH_Input!$A$64:$A$69)*(J$13=CH_Input!$B$63:$BI$63)*(CH_Input!$B$64:$BI$69))</f>
        <v>6.7999999999999996E-3</v>
      </c>
      <c r="K41" s="6">
        <f>L38+L22</f>
        <v>42.57</v>
      </c>
      <c r="L41" s="14">
        <f>ROUND(J41*K41,2)</f>
        <v>0.28999999999999998</v>
      </c>
      <c r="N41" s="22" cm="1">
        <f t="array" ref="N41">SUMPRODUCT(($A41=CH_Input!$A$64:$A$69)*(N$13=CH_Input!$B$63:$BI$63)*(CH_Input!$B$64:$BI$69))</f>
        <v>6.7999999999999996E-3</v>
      </c>
      <c r="O41" s="6">
        <f>P38+P22</f>
        <v>42.57</v>
      </c>
      <c r="P41" s="14">
        <f>ROUND(N41*O41,2)</f>
        <v>0.28999999999999998</v>
      </c>
      <c r="R41" s="22" cm="1">
        <f t="array" ref="R41">SUMPRODUCT(($A41=CH_Input!$A$64:$A$69)*(R$13=CH_Input!$B$63:$BI$63)*(CH_Input!$B$64:$BI$69))</f>
        <v>6.7999999999999996E-3</v>
      </c>
      <c r="S41" s="6">
        <f>T38+T22</f>
        <v>42.57</v>
      </c>
      <c r="T41" s="14">
        <f>ROUND(R41*S41,2)</f>
        <v>0.28999999999999998</v>
      </c>
      <c r="V41" s="22" cm="1">
        <f t="array" ref="V41">SUMPRODUCT(($A41=CH_Input!$A$64:$A$69)*(V$13=CH_Input!$B$63:$BI$63)*(CH_Input!$B$64:$BI$69))</f>
        <v>6.7999999999999996E-3</v>
      </c>
      <c r="W41" s="6">
        <f>X38+X22</f>
        <v>42.57</v>
      </c>
      <c r="X41" s="14">
        <f>ROUND(V41*W41,2)</f>
        <v>0.28999999999999998</v>
      </c>
      <c r="Z41" s="22" cm="1">
        <f t="array" ref="Z41">SUMPRODUCT(($A41=CH_Input!$A$64:$A$69)*(Z$13=CH_Input!$B$63:$BI$63)*(CH_Input!$B$64:$BI$69))</f>
        <v>6.7999999999999996E-3</v>
      </c>
      <c r="AA41" s="6">
        <f>AB38+AB22</f>
        <v>42.57</v>
      </c>
      <c r="AB41" s="14">
        <f>ROUND(Z41*AA41,2)</f>
        <v>0.28999999999999998</v>
      </c>
      <c r="AD41" s="22" cm="1">
        <f t="array" ref="AD41">SUMPRODUCT(($A41=CH_Input!$A$64:$A$69)*(AD$13=CH_Input!$B$63:$BI$63)*(CH_Input!$B$64:$BI$69))</f>
        <v>6.7999999999999996E-3</v>
      </c>
      <c r="AE41" s="6">
        <f>AF38+AF22</f>
        <v>42.57</v>
      </c>
      <c r="AF41" s="14">
        <f>ROUND(AD41*AE41,2)</f>
        <v>0.28999999999999998</v>
      </c>
      <c r="AH41" s="22" cm="1">
        <f t="array" ref="AH41">SUMPRODUCT(($A41=CH_Input!$A$64:$A$69)*(AH$13=CH_Input!$B$63:$BI$63)*(CH_Input!$B$64:$BI$69))</f>
        <v>6.7999999999999996E-3</v>
      </c>
      <c r="AI41" s="6">
        <f>AJ38+AJ22</f>
        <v>42.57</v>
      </c>
      <c r="AJ41" s="14">
        <f>ROUND(AH41*AI41,2)</f>
        <v>0.28999999999999998</v>
      </c>
      <c r="AL41" s="22" cm="1">
        <f t="array" ref="AL41">SUMPRODUCT(($A41=CH_Input!$A$64:$A$69)*(AL$13=CH_Input!$B$63:$BI$63)*(CH_Input!$B$64:$BI$69))</f>
        <v>6.7999999999999996E-3</v>
      </c>
      <c r="AM41" s="6">
        <f>AN38+AN22</f>
        <v>41.160000000000004</v>
      </c>
      <c r="AN41" s="14">
        <f>ROUND(AL41*AM41,2)</f>
        <v>0.28000000000000003</v>
      </c>
      <c r="AP41" s="22" cm="1">
        <f t="array" ref="AP41">SUMPRODUCT(($A41=CH_Input!$A$64:$A$69)*(AP$13=CH_Input!$B$63:$BI$63)*(CH_Input!$B$64:$BI$69))</f>
        <v>6.7999999999999996E-3</v>
      </c>
      <c r="AQ41" s="6">
        <f>AR38+AR22</f>
        <v>41.160000000000004</v>
      </c>
      <c r="AR41" s="14">
        <f>ROUND(AP41*AQ41,2)</f>
        <v>0.28000000000000003</v>
      </c>
      <c r="AS41" s="6"/>
      <c r="AT41" s="22" cm="1">
        <f t="array" ref="AT41">SUMPRODUCT(($A41=CH_Input!$A$64:$A$69)*(AT$13=CH_Input!$B$63:$BI$63)*(CH_Input!$B$64:$BI$69))</f>
        <v>6.7999999999999996E-3</v>
      </c>
      <c r="AU41" s="6">
        <f>AV38+AV22</f>
        <v>41.160000000000004</v>
      </c>
      <c r="AV41" s="14">
        <f>ROUND(AT41*AU41,2)</f>
        <v>0.28000000000000003</v>
      </c>
    </row>
    <row r="42" spans="1:48" ht="14.45" hidden="1" customHeight="1" x14ac:dyDescent="0.25">
      <c r="A42" t="str">
        <f>+CH_Input!A65</f>
        <v>Reserved</v>
      </c>
      <c r="B42" s="22" cm="1">
        <f t="array" ref="B42">SUMPRODUCT(($A42=CH_Input!$A$64:$A$69)*(B$13=CH_Input!$B$63:$BI$63)*(CH_Input!$B$64:$BI$69))</f>
        <v>0</v>
      </c>
      <c r="C42" s="6">
        <f>C41</f>
        <v>42.57</v>
      </c>
      <c r="D42" s="14">
        <f t="shared" ref="D42:D46" si="24">ROUND(B42*C42,2)</f>
        <v>0</v>
      </c>
      <c r="F42" s="22" cm="1">
        <f t="array" ref="F42">SUMPRODUCT(($A42=CH_Input!$A$64:$A$69)*(F$13=CH_Input!$B$63:$BI$63)*(CH_Input!$B$64:$BI$69))</f>
        <v>0</v>
      </c>
      <c r="G42" s="6">
        <f>G41</f>
        <v>42.57</v>
      </c>
      <c r="H42" s="14">
        <f t="shared" ref="H42:H46" si="25">ROUND(F42*G42,2)</f>
        <v>0</v>
      </c>
      <c r="J42" s="22" cm="1">
        <f t="array" ref="J42">SUMPRODUCT(($A42=CH_Input!$A$64:$A$69)*(J$13=CH_Input!$B$63:$BI$63)*(CH_Input!$B$64:$BI$69))</f>
        <v>0</v>
      </c>
      <c r="K42" s="6">
        <f>K41</f>
        <v>42.57</v>
      </c>
      <c r="L42" s="14">
        <f t="shared" ref="L42:L46" si="26">ROUND(J42*K42,2)</f>
        <v>0</v>
      </c>
      <c r="N42" s="22" cm="1">
        <f t="array" ref="N42">SUMPRODUCT(($A42=CH_Input!$A$64:$A$69)*(N$13=CH_Input!$B$63:$BI$63)*(CH_Input!$B$64:$BI$69))</f>
        <v>0</v>
      </c>
      <c r="O42" s="6">
        <f>O41</f>
        <v>42.57</v>
      </c>
      <c r="P42" s="14">
        <f t="shared" ref="P42:P46" si="27">ROUND(N42*O42,2)</f>
        <v>0</v>
      </c>
      <c r="R42" s="22" cm="1">
        <f t="array" ref="R42">SUMPRODUCT(($A42=CH_Input!$A$64:$A$69)*(R$13=CH_Input!$B$63:$BI$63)*(CH_Input!$B$64:$BI$69))</f>
        <v>0</v>
      </c>
      <c r="S42" s="6">
        <f>S41</f>
        <v>42.57</v>
      </c>
      <c r="T42" s="14">
        <f t="shared" ref="T42:T46" si="28">ROUND(R42*S42,2)</f>
        <v>0</v>
      </c>
      <c r="V42" s="22" cm="1">
        <f t="array" ref="V42">SUMPRODUCT(($A42=CH_Input!$A$64:$A$69)*(V$13=CH_Input!$B$63:$BI$63)*(CH_Input!$B$64:$BI$69))</f>
        <v>0</v>
      </c>
      <c r="W42" s="6">
        <f>W41</f>
        <v>42.57</v>
      </c>
      <c r="X42" s="14">
        <f t="shared" ref="X42:X46" si="29">ROUND(V42*W42,2)</f>
        <v>0</v>
      </c>
      <c r="Z42" s="22" cm="1">
        <f t="array" ref="Z42">SUMPRODUCT(($A42=CH_Input!$A$64:$A$69)*(Z$13=CH_Input!$B$63:$BI$63)*(CH_Input!$B$64:$BI$69))</f>
        <v>0</v>
      </c>
      <c r="AA42" s="6">
        <f>AA41</f>
        <v>42.57</v>
      </c>
      <c r="AB42" s="14">
        <f t="shared" ref="AB42:AB46" si="30">ROUND(Z42*AA42,2)</f>
        <v>0</v>
      </c>
      <c r="AD42" s="22" cm="1">
        <f t="array" ref="AD42">SUMPRODUCT(($A42=CH_Input!$A$64:$A$69)*(AD$13=CH_Input!$B$63:$BI$63)*(CH_Input!$B$64:$BI$69))</f>
        <v>0</v>
      </c>
      <c r="AE42" s="6">
        <f>AE41</f>
        <v>42.57</v>
      </c>
      <c r="AF42" s="14">
        <f t="shared" ref="AF42:AF46" si="31">ROUND(AD42*AE42,2)</f>
        <v>0</v>
      </c>
      <c r="AH42" s="22" cm="1">
        <f t="array" ref="AH42">SUMPRODUCT(($A42=CH_Input!$A$64:$A$69)*(AH$13=CH_Input!$B$63:$BI$63)*(CH_Input!$B$64:$BI$69))</f>
        <v>0</v>
      </c>
      <c r="AI42" s="6">
        <f>AI41</f>
        <v>42.57</v>
      </c>
      <c r="AJ42" s="14">
        <f t="shared" ref="AJ42:AJ46" si="32">ROUND(AH42*AI42,2)</f>
        <v>0</v>
      </c>
      <c r="AL42" s="22" cm="1">
        <f t="array" ref="AL42">SUMPRODUCT(($A42=CH_Input!$A$64:$A$69)*(AL$13=CH_Input!$B$63:$BI$63)*(CH_Input!$B$64:$BI$69))</f>
        <v>0</v>
      </c>
      <c r="AM42" s="6">
        <f>AM41</f>
        <v>41.160000000000004</v>
      </c>
      <c r="AN42" s="14">
        <f t="shared" ref="AN42:AN46" si="33">ROUND(AL42*AM42,2)</f>
        <v>0</v>
      </c>
      <c r="AP42" s="22" cm="1">
        <f t="array" ref="AP42">SUMPRODUCT(($A42=CH_Input!$A$64:$A$69)*(AP$13=CH_Input!$B$63:$BI$63)*(CH_Input!$B$64:$BI$69))</f>
        <v>0</v>
      </c>
      <c r="AQ42" s="6">
        <f>AQ41</f>
        <v>41.160000000000004</v>
      </c>
      <c r="AR42" s="14">
        <f t="shared" ref="AR42:AR46" si="34">ROUND(AP42*AQ42,2)</f>
        <v>0</v>
      </c>
      <c r="AT42" s="22" cm="1">
        <f t="array" ref="AT42">SUMPRODUCT(($A42=CH_Input!$A$64:$A$69)*(AT$13=CH_Input!$B$63:$BI$63)*(CH_Input!$B$64:$BI$69))</f>
        <v>0</v>
      </c>
      <c r="AU42" s="6">
        <f>AU41</f>
        <v>41.160000000000004</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42.57</v>
      </c>
      <c r="D43" s="14">
        <f t="shared" si="24"/>
        <v>0</v>
      </c>
      <c r="F43" s="22" cm="1">
        <f t="array" ref="F43">SUMPRODUCT(($A43=CH_Input!$A$64:$A$69)*(F$13=CH_Input!$B$63:$BI$63)*(CH_Input!$B$64:$BI$69))</f>
        <v>0</v>
      </c>
      <c r="G43" s="6">
        <f t="shared" ref="G43:G46" si="37">G42</f>
        <v>42.57</v>
      </c>
      <c r="H43" s="14">
        <f t="shared" si="25"/>
        <v>0</v>
      </c>
      <c r="J43" s="22" cm="1">
        <f t="array" ref="J43">SUMPRODUCT(($A43=CH_Input!$A$64:$A$69)*(J$13=CH_Input!$B$63:$BI$63)*(CH_Input!$B$64:$BI$69))</f>
        <v>0</v>
      </c>
      <c r="K43" s="6">
        <f t="shared" ref="K43:K46" si="38">K42</f>
        <v>42.57</v>
      </c>
      <c r="L43" s="14">
        <f t="shared" si="26"/>
        <v>0</v>
      </c>
      <c r="N43" s="22" cm="1">
        <f t="array" ref="N43">SUMPRODUCT(($A43=CH_Input!$A$64:$A$69)*(N$13=CH_Input!$B$63:$BI$63)*(CH_Input!$B$64:$BI$69))</f>
        <v>0</v>
      </c>
      <c r="O43" s="6">
        <f t="shared" ref="O43:O46" si="39">O42</f>
        <v>42.57</v>
      </c>
      <c r="P43" s="14">
        <f t="shared" si="27"/>
        <v>0</v>
      </c>
      <c r="R43" s="22" cm="1">
        <f t="array" ref="R43">SUMPRODUCT(($A43=CH_Input!$A$64:$A$69)*(R$13=CH_Input!$B$63:$BI$63)*(CH_Input!$B$64:$BI$69))</f>
        <v>0</v>
      </c>
      <c r="S43" s="6">
        <f t="shared" ref="S43:S46" si="40">S42</f>
        <v>42.57</v>
      </c>
      <c r="T43" s="14">
        <f t="shared" si="28"/>
        <v>0</v>
      </c>
      <c r="V43" s="22" cm="1">
        <f t="array" ref="V43">SUMPRODUCT(($A43=CH_Input!$A$64:$A$69)*(V$13=CH_Input!$B$63:$BI$63)*(CH_Input!$B$64:$BI$69))</f>
        <v>0</v>
      </c>
      <c r="W43" s="6">
        <f t="shared" ref="W43:W46" si="41">W42</f>
        <v>42.57</v>
      </c>
      <c r="X43" s="14">
        <f t="shared" si="29"/>
        <v>0</v>
      </c>
      <c r="Z43" s="22" cm="1">
        <f t="array" ref="Z43">SUMPRODUCT(($A43=CH_Input!$A$64:$A$69)*(Z$13=CH_Input!$B$63:$BI$63)*(CH_Input!$B$64:$BI$69))</f>
        <v>0</v>
      </c>
      <c r="AA43" s="6">
        <f t="shared" ref="AA43:AA46" si="42">AA42</f>
        <v>42.57</v>
      </c>
      <c r="AB43" s="14">
        <f t="shared" si="30"/>
        <v>0</v>
      </c>
      <c r="AD43" s="22" cm="1">
        <f t="array" ref="AD43">SUMPRODUCT(($A43=CH_Input!$A$64:$A$69)*(AD$13=CH_Input!$B$63:$BI$63)*(CH_Input!$B$64:$BI$69))</f>
        <v>0</v>
      </c>
      <c r="AE43" s="6">
        <f t="shared" ref="AE43:AE46" si="43">AE42</f>
        <v>42.57</v>
      </c>
      <c r="AF43" s="14">
        <f t="shared" si="31"/>
        <v>0</v>
      </c>
      <c r="AH43" s="22" cm="1">
        <f t="array" ref="AH43">SUMPRODUCT(($A43=CH_Input!$A$64:$A$69)*(AH$13=CH_Input!$B$63:$BI$63)*(CH_Input!$B$64:$BI$69))</f>
        <v>0</v>
      </c>
      <c r="AI43" s="6">
        <f t="shared" ref="AI43:AI46" si="44">AI42</f>
        <v>42.57</v>
      </c>
      <c r="AJ43" s="14">
        <f t="shared" si="32"/>
        <v>0</v>
      </c>
      <c r="AL43" s="22" cm="1">
        <f t="array" ref="AL43">SUMPRODUCT(($A43=CH_Input!$A$64:$A$69)*(AL$13=CH_Input!$B$63:$BI$63)*(CH_Input!$B$64:$BI$69))</f>
        <v>0</v>
      </c>
      <c r="AM43" s="6">
        <f t="shared" ref="AM43:AM46" si="45">AM42</f>
        <v>41.160000000000004</v>
      </c>
      <c r="AN43" s="14">
        <f t="shared" si="33"/>
        <v>0</v>
      </c>
      <c r="AP43" s="22" cm="1">
        <f t="array" ref="AP43">SUMPRODUCT(($A43=CH_Input!$A$64:$A$69)*(AP$13=CH_Input!$B$63:$BI$63)*(CH_Input!$B$64:$BI$69))</f>
        <v>0</v>
      </c>
      <c r="AQ43" s="6">
        <f t="shared" ref="AQ43:AQ46" si="46">AQ42</f>
        <v>41.160000000000004</v>
      </c>
      <c r="AR43" s="14">
        <f t="shared" si="34"/>
        <v>0</v>
      </c>
      <c r="AT43" s="22" cm="1">
        <f t="array" ref="AT43">SUMPRODUCT(($A43=CH_Input!$A$64:$A$69)*(AT$13=CH_Input!$B$63:$BI$63)*(CH_Input!$B$64:$BI$69))</f>
        <v>0</v>
      </c>
      <c r="AU43" s="6">
        <f t="shared" ref="AU43:AU46" si="47">AU42</f>
        <v>41.160000000000004</v>
      </c>
      <c r="AV43" s="14">
        <f t="shared" si="35"/>
        <v>0</v>
      </c>
    </row>
    <row r="44" spans="1:48" ht="14.45" hidden="1" customHeight="1" x14ac:dyDescent="0.25">
      <c r="A44" t="str">
        <f>+CH_Input!A67</f>
        <v>Reserved</v>
      </c>
      <c r="B44" s="22" cm="1">
        <f t="array" ref="B44">SUMPRODUCT(($A44=CH_Input!$A$64:$A$69)*(B$13=CH_Input!$B$63:$BI$63)*(CH_Input!$B$64:$BI$69))</f>
        <v>0</v>
      </c>
      <c r="C44" s="6">
        <f t="shared" si="36"/>
        <v>42.57</v>
      </c>
      <c r="D44" s="14">
        <f t="shared" si="24"/>
        <v>0</v>
      </c>
      <c r="F44" s="22" cm="1">
        <f t="array" ref="F44">SUMPRODUCT(($A44=CH_Input!$A$64:$A$69)*(F$13=CH_Input!$B$63:$BI$63)*(CH_Input!$B$64:$BI$69))</f>
        <v>0</v>
      </c>
      <c r="G44" s="6">
        <f t="shared" si="37"/>
        <v>42.57</v>
      </c>
      <c r="H44" s="14">
        <f t="shared" si="25"/>
        <v>0</v>
      </c>
      <c r="J44" s="22" cm="1">
        <f t="array" ref="J44">SUMPRODUCT(($A44=CH_Input!$A$64:$A$69)*(J$13=CH_Input!$B$63:$BI$63)*(CH_Input!$B$64:$BI$69))</f>
        <v>0</v>
      </c>
      <c r="K44" s="6">
        <f t="shared" si="38"/>
        <v>42.57</v>
      </c>
      <c r="L44" s="14">
        <f t="shared" si="26"/>
        <v>0</v>
      </c>
      <c r="N44" s="22" cm="1">
        <f t="array" ref="N44">SUMPRODUCT(($A44=CH_Input!$A$64:$A$69)*(N$13=CH_Input!$B$63:$BI$63)*(CH_Input!$B$64:$BI$69))</f>
        <v>0</v>
      </c>
      <c r="O44" s="6">
        <f t="shared" si="39"/>
        <v>42.57</v>
      </c>
      <c r="P44" s="14">
        <f t="shared" si="27"/>
        <v>0</v>
      </c>
      <c r="R44" s="22" cm="1">
        <f t="array" ref="R44">SUMPRODUCT(($A44=CH_Input!$A$64:$A$69)*(R$13=CH_Input!$B$63:$BI$63)*(CH_Input!$B$64:$BI$69))</f>
        <v>0</v>
      </c>
      <c r="S44" s="6">
        <f t="shared" si="40"/>
        <v>42.57</v>
      </c>
      <c r="T44" s="14">
        <f t="shared" si="28"/>
        <v>0</v>
      </c>
      <c r="V44" s="22" cm="1">
        <f t="array" ref="V44">SUMPRODUCT(($A44=CH_Input!$A$64:$A$69)*(V$13=CH_Input!$B$63:$BI$63)*(CH_Input!$B$64:$BI$69))</f>
        <v>0</v>
      </c>
      <c r="W44" s="6">
        <f t="shared" si="41"/>
        <v>42.57</v>
      </c>
      <c r="X44" s="14">
        <f t="shared" si="29"/>
        <v>0</v>
      </c>
      <c r="Z44" s="22" cm="1">
        <f t="array" ref="Z44">SUMPRODUCT(($A44=CH_Input!$A$64:$A$69)*(Z$13=CH_Input!$B$63:$BI$63)*(CH_Input!$B$64:$BI$69))</f>
        <v>0</v>
      </c>
      <c r="AA44" s="6">
        <f t="shared" si="42"/>
        <v>42.57</v>
      </c>
      <c r="AB44" s="14">
        <f t="shared" si="30"/>
        <v>0</v>
      </c>
      <c r="AD44" s="22" cm="1">
        <f t="array" ref="AD44">SUMPRODUCT(($A44=CH_Input!$A$64:$A$69)*(AD$13=CH_Input!$B$63:$BI$63)*(CH_Input!$B$64:$BI$69))</f>
        <v>0</v>
      </c>
      <c r="AE44" s="6">
        <f t="shared" si="43"/>
        <v>42.57</v>
      </c>
      <c r="AF44" s="14">
        <f t="shared" si="31"/>
        <v>0</v>
      </c>
      <c r="AH44" s="22" cm="1">
        <f t="array" ref="AH44">SUMPRODUCT(($A44=CH_Input!$A$64:$A$69)*(AH$13=CH_Input!$B$63:$BI$63)*(CH_Input!$B$64:$BI$69))</f>
        <v>0</v>
      </c>
      <c r="AI44" s="6">
        <f t="shared" si="44"/>
        <v>42.57</v>
      </c>
      <c r="AJ44" s="14">
        <f t="shared" si="32"/>
        <v>0</v>
      </c>
      <c r="AL44" s="22" cm="1">
        <f t="array" ref="AL44">SUMPRODUCT(($A44=CH_Input!$A$64:$A$69)*(AL$13=CH_Input!$B$63:$BI$63)*(CH_Input!$B$64:$BI$69))</f>
        <v>0</v>
      </c>
      <c r="AM44" s="6">
        <f t="shared" si="45"/>
        <v>41.160000000000004</v>
      </c>
      <c r="AN44" s="14">
        <f t="shared" si="33"/>
        <v>0</v>
      </c>
      <c r="AP44" s="22" cm="1">
        <f t="array" ref="AP44">SUMPRODUCT(($A44=CH_Input!$A$64:$A$69)*(AP$13=CH_Input!$B$63:$BI$63)*(CH_Input!$B$64:$BI$69))</f>
        <v>0</v>
      </c>
      <c r="AQ44" s="6">
        <f t="shared" si="46"/>
        <v>41.160000000000004</v>
      </c>
      <c r="AR44" s="14">
        <f t="shared" si="34"/>
        <v>0</v>
      </c>
      <c r="AT44" s="22" cm="1">
        <f t="array" ref="AT44">SUMPRODUCT(($A44=CH_Input!$A$64:$A$69)*(AT$13=CH_Input!$B$63:$BI$63)*(CH_Input!$B$64:$BI$69))</f>
        <v>0</v>
      </c>
      <c r="AU44" s="6">
        <f t="shared" si="47"/>
        <v>41.160000000000004</v>
      </c>
      <c r="AV44" s="14">
        <f t="shared" si="35"/>
        <v>0</v>
      </c>
    </row>
    <row r="45" spans="1:48" ht="14.45" hidden="1" customHeight="1" x14ac:dyDescent="0.25">
      <c r="A45" t="str">
        <f>+CH_Input!A68</f>
        <v>Reserved</v>
      </c>
      <c r="B45" s="22" cm="1">
        <f t="array" ref="B45">SUMPRODUCT(($A45=CH_Input!$A$64:$A$69)*(B$13=CH_Input!$B$63:$BI$63)*(CH_Input!$B$64:$BI$69))</f>
        <v>0</v>
      </c>
      <c r="C45" s="6">
        <f t="shared" si="36"/>
        <v>42.57</v>
      </c>
      <c r="D45" s="14">
        <f t="shared" si="24"/>
        <v>0</v>
      </c>
      <c r="F45" s="22" cm="1">
        <f t="array" ref="F45">SUMPRODUCT(($A45=CH_Input!$A$64:$A$69)*(F$13=CH_Input!$B$63:$BI$63)*(CH_Input!$B$64:$BI$69))</f>
        <v>0</v>
      </c>
      <c r="G45" s="6">
        <f t="shared" si="37"/>
        <v>42.57</v>
      </c>
      <c r="H45" s="14">
        <f t="shared" si="25"/>
        <v>0</v>
      </c>
      <c r="J45" s="22" cm="1">
        <f t="array" ref="J45">SUMPRODUCT(($A45=CH_Input!$A$64:$A$69)*(J$13=CH_Input!$B$63:$BI$63)*(CH_Input!$B$64:$BI$69))</f>
        <v>0</v>
      </c>
      <c r="K45" s="6">
        <f t="shared" si="38"/>
        <v>42.57</v>
      </c>
      <c r="L45" s="14">
        <f t="shared" si="26"/>
        <v>0</v>
      </c>
      <c r="N45" s="22" cm="1">
        <f t="array" ref="N45">SUMPRODUCT(($A45=CH_Input!$A$64:$A$69)*(N$13=CH_Input!$B$63:$BI$63)*(CH_Input!$B$64:$BI$69))</f>
        <v>0</v>
      </c>
      <c r="O45" s="6">
        <f t="shared" si="39"/>
        <v>42.57</v>
      </c>
      <c r="P45" s="14">
        <f t="shared" si="27"/>
        <v>0</v>
      </c>
      <c r="R45" s="22" cm="1">
        <f t="array" ref="R45">SUMPRODUCT(($A45=CH_Input!$A$64:$A$69)*(R$13=CH_Input!$B$63:$BI$63)*(CH_Input!$B$64:$BI$69))</f>
        <v>0</v>
      </c>
      <c r="S45" s="6">
        <f t="shared" si="40"/>
        <v>42.57</v>
      </c>
      <c r="T45" s="14">
        <f t="shared" si="28"/>
        <v>0</v>
      </c>
      <c r="V45" s="22" cm="1">
        <f t="array" ref="V45">SUMPRODUCT(($A45=CH_Input!$A$64:$A$69)*(V$13=CH_Input!$B$63:$BI$63)*(CH_Input!$B$64:$BI$69))</f>
        <v>0</v>
      </c>
      <c r="W45" s="6">
        <f t="shared" si="41"/>
        <v>42.57</v>
      </c>
      <c r="X45" s="14">
        <f t="shared" si="29"/>
        <v>0</v>
      </c>
      <c r="Z45" s="22" cm="1">
        <f t="array" ref="Z45">SUMPRODUCT(($A45=CH_Input!$A$64:$A$69)*(Z$13=CH_Input!$B$63:$BI$63)*(CH_Input!$B$64:$BI$69))</f>
        <v>0</v>
      </c>
      <c r="AA45" s="6">
        <f t="shared" si="42"/>
        <v>42.57</v>
      </c>
      <c r="AB45" s="14">
        <f t="shared" si="30"/>
        <v>0</v>
      </c>
      <c r="AD45" s="22" cm="1">
        <f t="array" ref="AD45">SUMPRODUCT(($A45=CH_Input!$A$64:$A$69)*(AD$13=CH_Input!$B$63:$BI$63)*(CH_Input!$B$64:$BI$69))</f>
        <v>0</v>
      </c>
      <c r="AE45" s="6">
        <f t="shared" si="43"/>
        <v>42.57</v>
      </c>
      <c r="AF45" s="14">
        <f t="shared" si="31"/>
        <v>0</v>
      </c>
      <c r="AH45" s="22" cm="1">
        <f t="array" ref="AH45">SUMPRODUCT(($A45=CH_Input!$A$64:$A$69)*(AH$13=CH_Input!$B$63:$BI$63)*(CH_Input!$B$64:$BI$69))</f>
        <v>0</v>
      </c>
      <c r="AI45" s="6">
        <f t="shared" si="44"/>
        <v>42.57</v>
      </c>
      <c r="AJ45" s="14">
        <f t="shared" si="32"/>
        <v>0</v>
      </c>
      <c r="AL45" s="22" cm="1">
        <f t="array" ref="AL45">SUMPRODUCT(($A45=CH_Input!$A$64:$A$69)*(AL$13=CH_Input!$B$63:$BI$63)*(CH_Input!$B$64:$BI$69))</f>
        <v>0</v>
      </c>
      <c r="AM45" s="6">
        <f t="shared" si="45"/>
        <v>41.160000000000004</v>
      </c>
      <c r="AN45" s="14">
        <f t="shared" si="33"/>
        <v>0</v>
      </c>
      <c r="AP45" s="22" cm="1">
        <f t="array" ref="AP45">SUMPRODUCT(($A45=CH_Input!$A$64:$A$69)*(AP$13=CH_Input!$B$63:$BI$63)*(CH_Input!$B$64:$BI$69))</f>
        <v>0</v>
      </c>
      <c r="AQ45" s="6">
        <f t="shared" si="46"/>
        <v>41.160000000000004</v>
      </c>
      <c r="AR45" s="14">
        <f t="shared" si="34"/>
        <v>0</v>
      </c>
      <c r="AT45" s="22" cm="1">
        <f t="array" ref="AT45">SUMPRODUCT(($A45=CH_Input!$A$64:$A$69)*(AT$13=CH_Input!$B$63:$BI$63)*(CH_Input!$B$64:$BI$69))</f>
        <v>0</v>
      </c>
      <c r="AU45" s="6">
        <f t="shared" si="47"/>
        <v>41.160000000000004</v>
      </c>
      <c r="AV45" s="14">
        <f t="shared" si="35"/>
        <v>0</v>
      </c>
    </row>
    <row r="46" spans="1:48" ht="14.45" hidden="1" customHeight="1" x14ac:dyDescent="0.25">
      <c r="A46" t="str">
        <f>+CH_Input!A69</f>
        <v>Reserved</v>
      </c>
      <c r="B46" s="22" cm="1">
        <f t="array" ref="B46">SUMPRODUCT(($A46=CH_Input!$A$64:$A$69)*(B$13=CH_Input!$B$63:$BI$63)*(CH_Input!$B$64:$BI$69))</f>
        <v>0</v>
      </c>
      <c r="C46" s="6">
        <f t="shared" si="36"/>
        <v>42.57</v>
      </c>
      <c r="D46" s="14">
        <f t="shared" si="24"/>
        <v>0</v>
      </c>
      <c r="F46" s="22" cm="1">
        <f t="array" ref="F46">SUMPRODUCT(($A46=CH_Input!$A$64:$A$69)*(F$13=CH_Input!$B$63:$BI$63)*(CH_Input!$B$64:$BI$69))</f>
        <v>0</v>
      </c>
      <c r="G46" s="6">
        <f t="shared" si="37"/>
        <v>42.57</v>
      </c>
      <c r="H46" s="14">
        <f t="shared" si="25"/>
        <v>0</v>
      </c>
      <c r="J46" s="22" cm="1">
        <f t="array" ref="J46">SUMPRODUCT(($A46=CH_Input!$A$64:$A$69)*(J$13=CH_Input!$B$63:$BI$63)*(CH_Input!$B$64:$BI$69))</f>
        <v>0</v>
      </c>
      <c r="K46" s="6">
        <f t="shared" si="38"/>
        <v>42.57</v>
      </c>
      <c r="L46" s="14">
        <f t="shared" si="26"/>
        <v>0</v>
      </c>
      <c r="N46" s="22" cm="1">
        <f t="array" ref="N46">SUMPRODUCT(($A46=CH_Input!$A$64:$A$69)*(N$13=CH_Input!$B$63:$BI$63)*(CH_Input!$B$64:$BI$69))</f>
        <v>0</v>
      </c>
      <c r="O46" s="6">
        <f t="shared" si="39"/>
        <v>42.57</v>
      </c>
      <c r="P46" s="14">
        <f t="shared" si="27"/>
        <v>0</v>
      </c>
      <c r="R46" s="22" cm="1">
        <f t="array" ref="R46">SUMPRODUCT(($A46=CH_Input!$A$64:$A$69)*(R$13=CH_Input!$B$63:$BI$63)*(CH_Input!$B$64:$BI$69))</f>
        <v>0</v>
      </c>
      <c r="S46" s="6">
        <f t="shared" si="40"/>
        <v>42.57</v>
      </c>
      <c r="T46" s="14">
        <f t="shared" si="28"/>
        <v>0</v>
      </c>
      <c r="V46" s="22" cm="1">
        <f t="array" ref="V46">SUMPRODUCT(($A46=CH_Input!$A$64:$A$69)*(V$13=CH_Input!$B$63:$BI$63)*(CH_Input!$B$64:$BI$69))</f>
        <v>0</v>
      </c>
      <c r="W46" s="6">
        <f t="shared" si="41"/>
        <v>42.57</v>
      </c>
      <c r="X46" s="14">
        <f t="shared" si="29"/>
        <v>0</v>
      </c>
      <c r="Z46" s="22" cm="1">
        <f t="array" ref="Z46">SUMPRODUCT(($A46=CH_Input!$A$64:$A$69)*(Z$13=CH_Input!$B$63:$BI$63)*(CH_Input!$B$64:$BI$69))</f>
        <v>0</v>
      </c>
      <c r="AA46" s="6">
        <f t="shared" si="42"/>
        <v>42.57</v>
      </c>
      <c r="AB46" s="14">
        <f t="shared" si="30"/>
        <v>0</v>
      </c>
      <c r="AD46" s="22" cm="1">
        <f t="array" ref="AD46">SUMPRODUCT(($A46=CH_Input!$A$64:$A$69)*(AD$13=CH_Input!$B$63:$BI$63)*(CH_Input!$B$64:$BI$69))</f>
        <v>0</v>
      </c>
      <c r="AE46" s="6">
        <f t="shared" si="43"/>
        <v>42.57</v>
      </c>
      <c r="AF46" s="14">
        <f t="shared" si="31"/>
        <v>0</v>
      </c>
      <c r="AH46" s="22" cm="1">
        <f t="array" ref="AH46">SUMPRODUCT(($A46=CH_Input!$A$64:$A$69)*(AH$13=CH_Input!$B$63:$BI$63)*(CH_Input!$B$64:$BI$69))</f>
        <v>0</v>
      </c>
      <c r="AI46" s="6">
        <f t="shared" si="44"/>
        <v>42.57</v>
      </c>
      <c r="AJ46" s="14">
        <f t="shared" si="32"/>
        <v>0</v>
      </c>
      <c r="AL46" s="22" cm="1">
        <f t="array" ref="AL46">SUMPRODUCT(($A46=CH_Input!$A$64:$A$69)*(AL$13=CH_Input!$B$63:$BI$63)*(CH_Input!$B$64:$BI$69))</f>
        <v>0</v>
      </c>
      <c r="AM46" s="6">
        <f t="shared" si="45"/>
        <v>41.160000000000004</v>
      </c>
      <c r="AN46" s="14">
        <f t="shared" si="33"/>
        <v>0</v>
      </c>
      <c r="AP46" s="22" cm="1">
        <f t="array" ref="AP46">SUMPRODUCT(($A46=CH_Input!$A$64:$A$69)*(AP$13=CH_Input!$B$63:$BI$63)*(CH_Input!$B$64:$BI$69))</f>
        <v>0</v>
      </c>
      <c r="AQ46" s="6">
        <f t="shared" si="46"/>
        <v>41.160000000000004</v>
      </c>
      <c r="AR46" s="14">
        <f t="shared" si="34"/>
        <v>0</v>
      </c>
      <c r="AT46" s="22" cm="1">
        <f t="array" ref="AT46">SUMPRODUCT(($A46=CH_Input!$A$64:$A$69)*(AT$13=CH_Input!$B$63:$BI$63)*(CH_Input!$B$64:$BI$69))</f>
        <v>0</v>
      </c>
      <c r="AU46" s="6">
        <f t="shared" si="47"/>
        <v>41.160000000000004</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0.28000000000000003</v>
      </c>
      <c r="AP47" s="13"/>
      <c r="AR47" s="19">
        <f>SUM(AR41:AR46)</f>
        <v>0.28000000000000003</v>
      </c>
      <c r="AT47" s="13"/>
      <c r="AV47" s="19">
        <f>SUM(AV41:AV46)</f>
        <v>0.28000000000000003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42.86</v>
      </c>
      <c r="F49" s="20"/>
      <c r="G49" s="21"/>
      <c r="H49" s="24">
        <f>H22+H38+H41</f>
        <v>42.86</v>
      </c>
      <c r="J49" s="20"/>
      <c r="K49" s="21"/>
      <c r="L49" s="24">
        <f>L22+L38+L41</f>
        <v>42.86</v>
      </c>
      <c r="N49" s="20"/>
      <c r="O49" s="21"/>
      <c r="P49" s="24">
        <f>P22+P38+P41</f>
        <v>42.86</v>
      </c>
      <c r="R49" s="20"/>
      <c r="S49" s="21"/>
      <c r="T49" s="24">
        <f>T22+T38+T41</f>
        <v>42.86</v>
      </c>
      <c r="V49" s="20"/>
      <c r="W49" s="21"/>
      <c r="X49" s="24">
        <f>X22+X38+X41</f>
        <v>42.86</v>
      </c>
      <c r="Z49" s="20"/>
      <c r="AA49" s="21"/>
      <c r="AB49" s="24">
        <f>AB22+AB38+AB41</f>
        <v>42.86</v>
      </c>
      <c r="AD49" s="20"/>
      <c r="AE49" s="21"/>
      <c r="AF49" s="24">
        <f>AF22+AF38+AF41</f>
        <v>42.86</v>
      </c>
      <c r="AH49" s="20"/>
      <c r="AI49" s="21"/>
      <c r="AJ49" s="24">
        <f>AJ22+AJ38+AJ41</f>
        <v>42.86</v>
      </c>
      <c r="AL49" s="20"/>
      <c r="AM49" s="21"/>
      <c r="AN49" s="24">
        <f>AN22+AN38+AN41</f>
        <v>41.440000000000005</v>
      </c>
      <c r="AP49" s="20"/>
      <c r="AQ49" s="21"/>
      <c r="AR49" s="24">
        <f>AR22+AR38+AR41</f>
        <v>41.440000000000005</v>
      </c>
      <c r="AS49" s="95"/>
      <c r="AT49" s="20"/>
      <c r="AU49" s="21"/>
      <c r="AV49" s="24">
        <f>AV22+AV38+AV41</f>
        <v>41.440000000000005</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CH_Input!D12</f>
        <v>8</v>
      </c>
    </row>
    <row r="56" spans="1:48" x14ac:dyDescent="0.25">
      <c r="A56" s="10" t="s">
        <v>7</v>
      </c>
      <c r="B56" s="11" t="s">
        <v>10</v>
      </c>
    </row>
    <row r="57" spans="1:48" x14ac:dyDescent="0.25">
      <c r="A57" s="10" t="s">
        <v>60</v>
      </c>
      <c r="B57" s="11" t="s">
        <v>12</v>
      </c>
    </row>
    <row r="58" spans="1:48" x14ac:dyDescent="0.25">
      <c r="A58" s="10" t="s">
        <v>35</v>
      </c>
      <c r="B58" s="11" t="str">
        <f>VLOOKUP(B59,CH_Input!$A$73:$C$79,2,FALSE)</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INDEX(CH_Input!$B$29:$BI$29,MATCH('Residential Bills_Yr 5_avg_CH_'!$B$54,CH_Input!$A$29:$A$29,0),MATCH('Residential Bills_Yr 5_avg_CH_'!B$61,CH_Input!$B$28:$BI$28,0))</f>
        <v>29.89</v>
      </c>
      <c r="F62" s="13"/>
      <c r="H62" s="14">
        <f>INDEX(CH_Input!$B$29:$BI$29,MATCH('Residential Bills_Yr 5_avg_CH_'!$B$54,CH_Input!$A$29:$A$29,0),MATCH('Residential Bills_Yr 5_avg_CH_'!F$61,CH_Input!$B$28:$BI$28,0))</f>
        <v>29.89</v>
      </c>
      <c r="J62" s="13"/>
      <c r="L62" s="14">
        <f>INDEX(CH_Input!$B$29:$BI$29,MATCH('Residential Bills_Yr 5_avg_CH_'!$B$54,CH_Input!$A$29:$A$29,0),MATCH('Residential Bills_Yr 5_avg_CH_'!J$61,CH_Input!$B$28:$BI$28,0))</f>
        <v>29.89</v>
      </c>
      <c r="N62" s="13"/>
      <c r="P62" s="14">
        <f>INDEX(CH_Input!$B$29:$BI$29,MATCH('Residential Bills_Yr 5_avg_CH_'!$B$54,CH_Input!$A$29:$A$29,0),MATCH('Residential Bills_Yr 5_avg_CH_'!N$61,CH_Input!$B$28:$BI$28,0))</f>
        <v>29.89</v>
      </c>
      <c r="R62" s="13"/>
      <c r="T62" s="14">
        <f>INDEX(CH_Input!$B$29:$BI$29,MATCH('Residential Bills_Yr 5_avg_CH_'!$B$54,CH_Input!$A$29:$A$29,0),MATCH('Residential Bills_Yr 5_avg_CH_'!R$61,CH_Input!$B$28:$BI$28,0))</f>
        <v>29.89</v>
      </c>
      <c r="V62" s="13"/>
      <c r="X62" s="14">
        <f>INDEX(CH_Input!$B$29:$BI$29,MATCH('Residential Bills_Yr 5_avg_CH_'!$B$54,CH_Input!$A$29:$A$29,0),MATCH('Residential Bills_Yr 5_avg_CH_'!V$61,CH_Input!$B$28:$BI$28,0))</f>
        <v>29.89</v>
      </c>
      <c r="Z62" s="13"/>
      <c r="AB62" s="14">
        <f>INDEX(CH_Input!$B$29:$BI$29,MATCH('Residential Bills_Yr 5_avg_CH_'!$B$54,CH_Input!$A$29:$A$29,0),MATCH('Residential Bills_Yr 5_avg_CH_'!Z$61,CH_Input!$B$28:$BI$28,0))</f>
        <v>29.89</v>
      </c>
      <c r="AD62" s="13"/>
      <c r="AF62" s="14">
        <f>INDEX(CH_Input!$B$29:$BI$29,MATCH('Residential Bills_Yr 5_avg_CH_'!$B$54,CH_Input!$A$29:$A$29,0),MATCH('Residential Bills_Yr 5_avg_CH_'!AD$61,CH_Input!$B$28:$BI$28,0))</f>
        <v>29.89</v>
      </c>
      <c r="AH62" s="13"/>
      <c r="AJ62" s="14">
        <f>INDEX(CH_Input!$B$29:$BI$29,MATCH('Residential Bills_Yr 5_avg_CH_'!$B$54,CH_Input!$A$29:$A$29,0),MATCH('Residential Bills_Yr 5_avg_CH_'!AH$61,CH_Input!$B$28:$BI$28,0))</f>
        <v>29.89</v>
      </c>
      <c r="AL62" s="13"/>
      <c r="AN62" s="14">
        <f>INDEX(CH_Input!$B$29:$BI$29,MATCH('Residential Bills_Yr 5_avg_CH_'!$B$54,CH_Input!$A$29:$A$29,0),MATCH('Residential Bills_Yr 5_avg_CH_'!AL$61,CH_Input!$B$28:$BI$28,0))</f>
        <v>29.89</v>
      </c>
      <c r="AP62" s="13"/>
      <c r="AR62" s="14">
        <f>INDEX(CH_Input!$B$29:$BI$29,MATCH('Residential Bills_Yr 5_avg_CH_'!$B$54,CH_Input!$A$29:$A$29,0),MATCH('Residential Bills_Yr 5_avg_CH_'!AP$61,CH_Input!$B$28:$BI$28,0))</f>
        <v>29.89</v>
      </c>
      <c r="AS62" s="6"/>
      <c r="AT62" s="13"/>
      <c r="AV62" s="14">
        <f>INDEX(CH_Input!$B$29:$BI$29,MATCH('Residential Bills_Yr 5_avg_CH_'!$B$54,CH_Input!$A$29:$A$29,0),MATCH('Residential Bills_Yr 5_avg_CH_'!AT$61,CH_Input!$B$28:$BI$28,0))</f>
        <v>29.89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INDEX(CH_Input!$B$22:$BI$26,MATCH('Residential Bills_Yr 5_avg_CH_'!$A65,CH_Input!$A$22:$A$26,0),MATCH('Residential Bills_Yr 5_avg_CH_'!B$61,CH_Input!$B$21:$BI$21,0))</f>
        <v>0.67292635126594647</v>
      </c>
      <c r="C65" s="2">
        <f>IF($B$55&gt;CH_Input!F$109,CH_Input!F$109,'Residential Bills_Yr 5_avg_CH_'!$B$55)</f>
        <v>6</v>
      </c>
      <c r="D65" s="14">
        <f>ROUND(IFERROR(B65*C65," "),2)</f>
        <v>4.04</v>
      </c>
      <c r="F65" s="18">
        <f>INDEX(CH_Input!$B$22:$BI$26,MATCH('Residential Bills_Yr 5_avg_CH_'!$A65,CH_Input!$A$22:$A$26,0),MATCH('Residential Bills_Yr 5_avg_CH_'!F$61,CH_Input!$B$21:$BI$21,0))</f>
        <v>0.67292635126594647</v>
      </c>
      <c r="G65" s="2">
        <f>IF($B$55&gt;CH_Input!G$109,CH_Input!G$109,'Residential Bills_Yr 5_avg_CH_'!$B$55)</f>
        <v>6</v>
      </c>
      <c r="H65" s="14">
        <f>ROUND(IFERROR(F65*G65," "),2)</f>
        <v>4.04</v>
      </c>
      <c r="J65" s="18">
        <f>INDEX(CH_Input!$B$22:$BI$26,MATCH('Residential Bills_Yr 5_avg_CH_'!$A65,CH_Input!$A$22:$A$26,0),MATCH('Residential Bills_Yr 5_avg_CH_'!J$61,CH_Input!$B$21:$BI$21,0))</f>
        <v>0.67292635126594647</v>
      </c>
      <c r="K65" s="2">
        <f>IF($B$55&gt;CH_Input!H$109,CH_Input!H$109,'Residential Bills_Yr 5_avg_CH_'!$B$55)</f>
        <v>6</v>
      </c>
      <c r="L65" s="14">
        <f>ROUND(IFERROR(J65*K65," "),2)</f>
        <v>4.04</v>
      </c>
      <c r="N65" s="18">
        <f>INDEX(CH_Input!$B$22:$BI$26,MATCH('Residential Bills_Yr 5_avg_CH_'!$A65,CH_Input!$A$22:$A$26,0),MATCH('Residential Bills_Yr 5_avg_CH_'!N$61,CH_Input!$B$21:$BI$21,0))</f>
        <v>0.67292635126594647</v>
      </c>
      <c r="O65" s="2">
        <f>IF($B$55&gt;CH_Input!I$109,CH_Input!I$109,'Residential Bills_Yr 5_avg_CH_'!$B$55)</f>
        <v>6</v>
      </c>
      <c r="P65" s="14">
        <f>ROUND(IFERROR(N65*O65," "),2)</f>
        <v>4.04</v>
      </c>
      <c r="R65" s="18">
        <f>INDEX(CH_Input!$B$22:$BI$26,MATCH('Residential Bills_Yr 5_avg_CH_'!$A65,CH_Input!$A$22:$A$26,0),MATCH('Residential Bills_Yr 5_avg_CH_'!R$61,CH_Input!$B$21:$BI$21,0))</f>
        <v>0.67292635126594647</v>
      </c>
      <c r="S65" s="2">
        <f>IF($B$55&gt;CH_Input!J$109,CH_Input!J$109,'Residential Bills_Yr 5_avg_CH_'!$B$55)</f>
        <v>6</v>
      </c>
      <c r="T65" s="14">
        <f>ROUND(IFERROR(R65*S65," "),2)</f>
        <v>4.04</v>
      </c>
      <c r="V65" s="18">
        <f>INDEX(CH_Input!$B$22:$BI$26,MATCH('Residential Bills_Yr 5_avg_CH_'!$A65,CH_Input!$A$22:$A$26,0),MATCH('Residential Bills_Yr 5_avg_CH_'!V$61,CH_Input!$B$21:$BI$21,0))</f>
        <v>0.67292635126594647</v>
      </c>
      <c r="W65" s="2">
        <f>IF($B$55&gt;CH_Input!K$109,CH_Input!K$109,'Residential Bills_Yr 5_avg_CH_'!$B$55)</f>
        <v>6</v>
      </c>
      <c r="X65" s="14">
        <f>ROUND(IFERROR(V65*W65," "),2)</f>
        <v>4.04</v>
      </c>
      <c r="Z65" s="18">
        <f>INDEX(CH_Input!$B$22:$BI$26,MATCH('Residential Bills_Yr 5_avg_CH_'!$A65,CH_Input!$A$22:$A$26,0),MATCH('Residential Bills_Yr 5_avg_CH_'!Z$61,CH_Input!$B$21:$BI$21,0))</f>
        <v>0.67292635126594647</v>
      </c>
      <c r="AA65" s="2">
        <f>IF($B$55&gt;CH_Input!L$109,CH_Input!L$109,'Residential Bills_Yr 5_avg_CH_'!$B$55)</f>
        <v>6</v>
      </c>
      <c r="AB65" s="14">
        <f>ROUND(IFERROR(Z65*AA65," "),2)</f>
        <v>4.04</v>
      </c>
      <c r="AD65" s="18">
        <f>INDEX(CH_Input!$B$22:$BI$26,MATCH('Residential Bills_Yr 5_avg_CH_'!$A65,CH_Input!$A$22:$A$26,0),MATCH('Residential Bills_Yr 5_avg_CH_'!AD$61,CH_Input!$B$21:$BI$21,0))</f>
        <v>0.67292635126594647</v>
      </c>
      <c r="AE65" s="2">
        <f>IF($B$55&gt;CH_Input!M$109,CH_Input!M$109,'Residential Bills_Yr 5_avg_CH_'!$B$55)</f>
        <v>6</v>
      </c>
      <c r="AF65" s="14">
        <f>ROUND(IFERROR(AD65*AE65," "),2)</f>
        <v>4.04</v>
      </c>
      <c r="AH65" s="18">
        <f>INDEX(CH_Input!$B$22:$BI$26,MATCH('Residential Bills_Yr 5_avg_CH_'!$A65,CH_Input!$A$22:$A$26,0),MATCH('Residential Bills_Yr 5_avg_CH_'!AH$61,CH_Input!$B$21:$BI$21,0))</f>
        <v>0.67292635126594647</v>
      </c>
      <c r="AI65" s="2">
        <f>IF($B$55&gt;CH_Input!N$109,CH_Input!N$109,'Residential Bills_Yr 5_avg_CH_'!$B$55)</f>
        <v>6</v>
      </c>
      <c r="AJ65" s="14">
        <f>ROUND(IFERROR(AH65*AI65," "),2)</f>
        <v>4.04</v>
      </c>
      <c r="AL65" s="18">
        <f>INDEX(CH_Input!$B$22:$BI$26,MATCH('Residential Bills_Yr 5_avg_CH_'!$A65,CH_Input!$A$22:$A$26,0),MATCH('Residential Bills_Yr 5_avg_CH_'!AL$61,CH_Input!$B$21:$BI$21,0))</f>
        <v>0.67292635126594647</v>
      </c>
      <c r="AM65" s="2">
        <f>IF($B$55&gt;CH_Input!O$109,CH_Input!O$109,'Residential Bills_Yr 5_avg_CH_'!$B$55)</f>
        <v>6</v>
      </c>
      <c r="AN65" s="14">
        <f>ROUND(IFERROR(AL65*AM65," "),2)</f>
        <v>4.04</v>
      </c>
      <c r="AP65" s="18">
        <f>INDEX(CH_Input!$B$22:$BI$26,MATCH('Residential Bills_Yr 5_avg_CH_'!$A65,CH_Input!$A$22:$A$26,0),MATCH('Residential Bills_Yr 5_avg_CH_'!AP$61,CH_Input!$B$21:$BI$21,0))</f>
        <v>0.67292635126594647</v>
      </c>
      <c r="AQ65" s="2">
        <f>IF($B$55&gt;CH_Input!P$109,CH_Input!P$109,'Residential Bills_Yr 5_avg_CH_'!$B$55)</f>
        <v>6</v>
      </c>
      <c r="AR65" s="14">
        <f>ROUND(IFERROR(AP65*AQ65," "),2)</f>
        <v>4.04</v>
      </c>
      <c r="AS65" s="6"/>
      <c r="AT65" s="18">
        <f>INDEX(CH_Input!$B$22:$BI$26,MATCH('Residential Bills_Yr 5_avg_CH_'!$A65,CH_Input!$A$22:$A$26,0),MATCH('Residential Bills_Yr 5_avg_CH_'!AT$61,CH_Input!$B$21:$BI$21,0))</f>
        <v>0.67292635126594647</v>
      </c>
      <c r="AU65" s="2">
        <f>IF($B$55&gt;CH_Input!Q$109,CH_Input!Q$109,'Residential Bills_Yr 5_avg_CH_'!$B$55)</f>
        <v>6</v>
      </c>
      <c r="AV65" s="14">
        <f>ROUND(IFERROR(AT65*AU65," "),2)</f>
        <v>4.04</v>
      </c>
    </row>
    <row r="66" spans="1:48" x14ac:dyDescent="0.25">
      <c r="A66" t="str">
        <f>A18</f>
        <v>Tier 2</v>
      </c>
      <c r="B66" s="18">
        <f>INDEX(CH_Input!$B$22:$BI$26,MATCH('Residential Bills_Yr 5_avg_CH_'!$A66,CH_Input!$A$22:$A$26,0),MATCH('Residential Bills_Yr 5_avg_CH_'!B$61,CH_Input!$B$21:$BI$21,0))</f>
        <v>2.6913263512659462</v>
      </c>
      <c r="C66" s="2">
        <f>IF(($B$55-C65)&gt;CH_Input!F$110,CH_Input!F$110,($B$55-C65))</f>
        <v>2</v>
      </c>
      <c r="D66" s="14">
        <f>ROUND(IFERROR(B66*C66," "),2)</f>
        <v>5.38</v>
      </c>
      <c r="F66" s="18">
        <f>INDEX(CH_Input!$B$22:$BI$26,MATCH('Residential Bills_Yr 5_avg_CH_'!$A66,CH_Input!$A$22:$A$26,0),MATCH('Residential Bills_Yr 5_avg_CH_'!F$61,CH_Input!$B$21:$BI$21,0))</f>
        <v>2.6913263512659462</v>
      </c>
      <c r="G66" s="2">
        <f>IF(($B$55-G65)&gt;CH_Input!G$110,CH_Input!G$110,($B$55-G65))</f>
        <v>2</v>
      </c>
      <c r="H66" s="14">
        <f>ROUND(IFERROR(F66*G66," "),2)</f>
        <v>5.38</v>
      </c>
      <c r="J66" s="18">
        <f>INDEX(CH_Input!$B$22:$BI$26,MATCH('Residential Bills_Yr 5_avg_CH_'!$A66,CH_Input!$A$22:$A$26,0),MATCH('Residential Bills_Yr 5_avg_CH_'!J$61,CH_Input!$B$21:$BI$21,0))</f>
        <v>2.6913263512659462</v>
      </c>
      <c r="K66" s="2">
        <f>IF(($B$55-K65)&gt;CH_Input!H$110,CH_Input!H$110,($B$55-K65))</f>
        <v>2</v>
      </c>
      <c r="L66" s="14">
        <f>ROUND(IFERROR(J66*K66," "),2)</f>
        <v>5.38</v>
      </c>
      <c r="N66" s="18">
        <f>INDEX(CH_Input!$B$22:$BI$26,MATCH('Residential Bills_Yr 5_avg_CH_'!$A66,CH_Input!$A$22:$A$26,0),MATCH('Residential Bills_Yr 5_avg_CH_'!N$61,CH_Input!$B$21:$BI$21,0))</f>
        <v>2.6913263512659462</v>
      </c>
      <c r="O66" s="2">
        <f>IF(($B$55-O65)&gt;CH_Input!I$110,CH_Input!I$110,($B$55-O65))</f>
        <v>2</v>
      </c>
      <c r="P66" s="14">
        <f>ROUND(IFERROR(N66*O66," "),2)</f>
        <v>5.38</v>
      </c>
      <c r="R66" s="18">
        <f>INDEX(CH_Input!$B$22:$BI$26,MATCH('Residential Bills_Yr 5_avg_CH_'!$A66,CH_Input!$A$22:$A$26,0),MATCH('Residential Bills_Yr 5_avg_CH_'!R$61,CH_Input!$B$21:$BI$21,0))</f>
        <v>2.6913263512659462</v>
      </c>
      <c r="S66" s="2">
        <f>IF(($B$55-S65)&gt;CH_Input!J$110,CH_Input!J$110,($B$55-S65))</f>
        <v>2</v>
      </c>
      <c r="T66" s="14">
        <f>ROUND(IFERROR(R66*S66," "),2)</f>
        <v>5.38</v>
      </c>
      <c r="V66" s="18">
        <f>INDEX(CH_Input!$B$22:$BI$26,MATCH('Residential Bills_Yr 5_avg_CH_'!$A66,CH_Input!$A$22:$A$26,0),MATCH('Residential Bills_Yr 5_avg_CH_'!V$61,CH_Input!$B$21:$BI$21,0))</f>
        <v>2.6913263512659462</v>
      </c>
      <c r="W66" s="2">
        <f>IF(($B$55-W65)&gt;CH_Input!K$110,CH_Input!K$110,($B$55-S65))</f>
        <v>2</v>
      </c>
      <c r="X66" s="14">
        <f>ROUND(IFERROR(V66*W66," "),2)</f>
        <v>5.38</v>
      </c>
      <c r="Z66" s="18">
        <f>INDEX(CH_Input!$B$22:$BI$26,MATCH('Residential Bills_Yr 5_avg_CH_'!$A66,CH_Input!$A$22:$A$26,0),MATCH('Residential Bills_Yr 5_avg_CH_'!Z$61,CH_Input!$B$21:$BI$21,0))</f>
        <v>2.6913263512659462</v>
      </c>
      <c r="AA66" s="2">
        <f>IF(($B$55-AA65)&gt;CH_Input!L$110,CH_Input!L$110,($B$55-AA65))</f>
        <v>2</v>
      </c>
      <c r="AB66" s="14">
        <f>ROUND(IFERROR(Z66*AA66," "),2)</f>
        <v>5.38</v>
      </c>
      <c r="AD66" s="18">
        <f>INDEX(CH_Input!$B$22:$BI$26,MATCH('Residential Bills_Yr 5_avg_CH_'!$A66,CH_Input!$A$22:$A$26,0),MATCH('Residential Bills_Yr 5_avg_CH_'!AD$61,CH_Input!$B$21:$BI$21,0))</f>
        <v>2.6913263512659462</v>
      </c>
      <c r="AE66" s="2">
        <f>IF(($B$55-AE65)&gt;CH_Input!M$110,CH_Input!M$110,($B$55-AE65))</f>
        <v>2</v>
      </c>
      <c r="AF66" s="14">
        <f>ROUND(IFERROR(AD66*AE66," "),2)</f>
        <v>5.38</v>
      </c>
      <c r="AH66" s="18">
        <f>INDEX(CH_Input!$B$22:$BI$26,MATCH('Residential Bills_Yr 5_avg_CH_'!$A66,CH_Input!$A$22:$A$26,0),MATCH('Residential Bills_Yr 5_avg_CH_'!AH$61,CH_Input!$B$21:$BI$21,0))</f>
        <v>2.6913263512659462</v>
      </c>
      <c r="AI66" s="2">
        <f>IF(($B$55-AI65)&gt;CH_Input!N$110,CH_Input!N$110,($B$55-AI65))</f>
        <v>2</v>
      </c>
      <c r="AJ66" s="14">
        <f>ROUND(IFERROR(AH66*AI66," "),2)</f>
        <v>5.38</v>
      </c>
      <c r="AL66" s="18">
        <f>INDEX(CH_Input!$B$22:$BI$26,MATCH('Residential Bills_Yr 5_avg_CH_'!$A66,CH_Input!$A$22:$A$26,0),MATCH('Residential Bills_Yr 5_avg_CH_'!AL$61,CH_Input!$B$21:$BI$21,0))</f>
        <v>2.6913263512659462</v>
      </c>
      <c r="AM66" s="2">
        <f>IF(($B$55-AM65)&gt;CH_Input!O$110,CH_Input!O$110,($B$55-AM65))</f>
        <v>2</v>
      </c>
      <c r="AN66" s="14">
        <f>ROUND(IFERROR(AL66*AM66," "),2)</f>
        <v>5.38</v>
      </c>
      <c r="AP66" s="18">
        <f>INDEX(CH_Input!$B$22:$BI$26,MATCH('Residential Bills_Yr 5_avg_CH_'!$A66,CH_Input!$A$22:$A$26,0),MATCH('Residential Bills_Yr 5_avg_CH_'!AP$61,CH_Input!$B$21:$BI$21,0))</f>
        <v>2.6913263512659462</v>
      </c>
      <c r="AQ66" s="2">
        <f>IF(($B$55-AQ65)&gt;CH_Input!P$110,CH_Input!P$110,($B$55-AQ65))</f>
        <v>2</v>
      </c>
      <c r="AR66" s="14">
        <f>ROUND(IFERROR(AP66*AQ66," "),2)</f>
        <v>5.38</v>
      </c>
      <c r="AS66" s="6"/>
      <c r="AT66" s="18">
        <f>INDEX(CH_Input!$B$22:$BI$26,MATCH('Residential Bills_Yr 5_avg_CH_'!$A66,CH_Input!$A$22:$A$26,0),MATCH('Residential Bills_Yr 5_avg_CH_'!AT$61,CH_Input!$B$21:$BI$21,0))</f>
        <v>2.6913263512659462</v>
      </c>
      <c r="AU66" s="2">
        <f>IF(($B$55-AU65)&gt;CH_Input!Q$110,CH_Input!Q$110,($B$55-AU65))</f>
        <v>2</v>
      </c>
      <c r="AV66" s="14">
        <f>ROUND(IFERROR(AT66*AU66," "),2)</f>
        <v>5.38</v>
      </c>
    </row>
    <row r="67" spans="1:48" x14ac:dyDescent="0.25">
      <c r="A67" t="str">
        <f>A19</f>
        <v>Tier 3</v>
      </c>
      <c r="B67" s="18">
        <f>INDEX(CH_Input!$B$22:$BI$26,MATCH('Residential Bills_Yr 5_avg_CH_'!$A67,CH_Input!$A$22:$A$26,0),MATCH('Residential Bills_Yr 5_avg_CH_'!B$61,CH_Input!$B$21:$BI$21,0))</f>
        <v>5.3825263512659465</v>
      </c>
      <c r="C67" s="2">
        <f>IF(OR(CH_Input!F$107="Tier 4",CH_Input!F$107="Tier 5"),IF(('Residential Bills_Yr 5_avg_CH_'!$B$55-'Residential Bills_Yr 5_avg_CH_'!C65-'Residential Bills_Yr 5_avg_CH_'!C66)&gt;CH_Input!F83,CH_Input!F83,('Residential Bills_Yr 5_avg_CH_'!$B$55-'Residential Bills_Yr 5_avg_CH_'!C65-'Residential Bills_Yr 5_avg_CH_'!C66)),('Residential Bills_Yr 5_avg_CH_'!$B$55-'Residential Bills_Yr 5_avg_CH_'!C65-'Residential Bills_Yr 5_avg_CH_'!C66))</f>
        <v>0</v>
      </c>
      <c r="D67" s="14">
        <f>ROUND(IFERROR(B67*C67," "),2)</f>
        <v>0</v>
      </c>
      <c r="F67" s="18">
        <f>INDEX(CH_Input!$B$22:$BI$26,MATCH('Residential Bills_Yr 5_avg_CH_'!$A67,CH_Input!$A$22:$A$26,0),MATCH('Residential Bills_Yr 5_avg_CH_'!F$61,CH_Input!$B$21:$BI$21,0))</f>
        <v>5.3825263512659465</v>
      </c>
      <c r="G67" s="2">
        <f>IF(OR(CH_Input!G$107="Tier 4",CH_Input!G$107="Tier 5"),IF(('Residential Bills_Yr 5_avg_CH_'!$B$55-'Residential Bills_Yr 5_avg_CH_'!G65-'Residential Bills_Yr 5_avg_CH_'!G66)&gt;CH_Input!G83,CH_Input!G83,('Residential Bills_Yr 5_avg_CH_'!$B$55-'Residential Bills_Yr 5_avg_CH_'!G65-'Residential Bills_Yr 5_avg_CH_'!G66)),('Residential Bills_Yr 5_avg_CH_'!$B$55-'Residential Bills_Yr 5_avg_CH_'!G65-'Residential Bills_Yr 5_avg_CH_'!G66))</f>
        <v>0</v>
      </c>
      <c r="H67" s="14">
        <f>ROUND(IFERROR(F67*G67," "),2)</f>
        <v>0</v>
      </c>
      <c r="J67" s="18">
        <f>INDEX(CH_Input!$B$22:$BI$26,MATCH('Residential Bills_Yr 5_avg_CH_'!$A67,CH_Input!$A$22:$A$26,0),MATCH('Residential Bills_Yr 5_avg_CH_'!J$61,CH_Input!$B$21:$BI$21,0))</f>
        <v>5.3825263512659465</v>
      </c>
      <c r="K67" s="2">
        <f>IF(OR(CH_Input!H$107="Tier 4",CH_Input!H$107="Tier 5"),IF(('Residential Bills_Yr 5_avg_CH_'!$B$55-'Residential Bills_Yr 5_avg_CH_'!K65-'Residential Bills_Yr 5_avg_CH_'!K66)&gt;CH_Input!H83,CH_Input!H83,('Residential Bills_Yr 5_avg_CH_'!$B$55-'Residential Bills_Yr 5_avg_CH_'!K65-'Residential Bills_Yr 5_avg_CH_'!K66)),('Residential Bills_Yr 5_avg_CH_'!$B$55-'Residential Bills_Yr 5_avg_CH_'!K65-'Residential Bills_Yr 5_avg_CH_'!K66))</f>
        <v>0</v>
      </c>
      <c r="L67" s="14">
        <f>ROUND(IFERROR(J67*K67," "),2)</f>
        <v>0</v>
      </c>
      <c r="N67" s="18">
        <f>INDEX(CH_Input!$B$22:$BI$26,MATCH('Residential Bills_Yr 5_avg_CH_'!$A67,CH_Input!$A$22:$A$26,0),MATCH('Residential Bills_Yr 5_avg_CH_'!N$61,CH_Input!$B$21:$BI$21,0))</f>
        <v>5.3825263512659465</v>
      </c>
      <c r="O67" s="2">
        <f>IF(OR(CH_Input!I$107="Tier 4",CH_Input!I$107="Tier 5"),IF(('Residential Bills_Yr 5_avg_CH_'!$B$55-'Residential Bills_Yr 5_avg_CH_'!O65-'Residential Bills_Yr 5_avg_CH_'!O66)&gt;CH_Input!I83,CH_Input!I83,('Residential Bills_Yr 5_avg_CH_'!$B$55-'Residential Bills_Yr 5_avg_CH_'!O65-'Residential Bills_Yr 5_avg_CH_'!O66)),('Residential Bills_Yr 5_avg_CH_'!$B$55-'Residential Bills_Yr 5_avg_CH_'!O65-'Residential Bills_Yr 5_avg_CH_'!O66))</f>
        <v>0</v>
      </c>
      <c r="P67" s="14">
        <f>ROUND(IFERROR(N67*O67," "),2)</f>
        <v>0</v>
      </c>
      <c r="R67" s="18">
        <f>INDEX(CH_Input!$B$22:$BI$26,MATCH('Residential Bills_Yr 5_avg_CH_'!$A67,CH_Input!$A$22:$A$26,0),MATCH('Residential Bills_Yr 5_avg_CH_'!R$61,CH_Input!$B$21:$BI$21,0))</f>
        <v>5.3825263512659465</v>
      </c>
      <c r="S67" s="2">
        <f>IF(OR(CH_Input!J$107="Tier 4",CH_Input!J$107="Tier 5"),IF(('Residential Bills_Yr 5_avg_CH_'!$B$55-'Residential Bills_Yr 5_avg_CH_'!S65-'Residential Bills_Yr 5_avg_CH_'!S66)&gt;CH_Input!J83,CH_Input!J83,('Residential Bills_Yr 5_avg_CH_'!$B$55-'Residential Bills_Yr 5_avg_CH_'!S65-'Residential Bills_Yr 5_avg_CH_'!S66)),('Residential Bills_Yr 5_avg_CH_'!$B$55-'Residential Bills_Yr 5_avg_CH_'!S65-'Residential Bills_Yr 5_avg_CH_'!S66))</f>
        <v>0</v>
      </c>
      <c r="T67" s="14">
        <f>ROUND(IFERROR(R67*S67," "),2)</f>
        <v>0</v>
      </c>
      <c r="V67" s="18">
        <f>INDEX(CH_Input!$B$22:$BI$26,MATCH('Residential Bills_Yr 5_avg_CH_'!$A67,CH_Input!$A$22:$A$26,0),MATCH('Residential Bills_Yr 5_avg_CH_'!V$61,CH_Input!$B$21:$BI$21,0))</f>
        <v>5.3825263512659465</v>
      </c>
      <c r="W67" s="2">
        <f>IF(OR(CH_Input!K$107="Tier 4",CH_Input!K$107="Tier 5"),IF(('Residential Bills_Yr 5_avg_CH_'!$B$55-'Residential Bills_Yr 5_avg_CH_'!W65-'Residential Bills_Yr 5_avg_CH_'!W66)&gt;CH_Input!K83,CH_Input!K83,('Residential Bills_Yr 5_avg_CH_'!$B$55-'Residential Bills_Yr 5_avg_CH_'!W65-'Residential Bills_Yr 5_avg_CH_'!W66)),('Residential Bills_Yr 5_avg_CH_'!$B$55-'Residential Bills_Yr 5_avg_CH_'!W65-'Residential Bills_Yr 5_avg_CH_'!W66))</f>
        <v>0</v>
      </c>
      <c r="X67" s="14">
        <f>ROUND(IFERROR(V67*W67," "),2)</f>
        <v>0</v>
      </c>
      <c r="Z67" s="18">
        <f>INDEX(CH_Input!$B$22:$BI$26,MATCH('Residential Bills_Yr 5_avg_CH_'!$A67,CH_Input!$A$22:$A$26,0),MATCH('Residential Bills_Yr 5_avg_CH_'!Z$61,CH_Input!$B$21:$BI$21,0))</f>
        <v>5.3825263512659465</v>
      </c>
      <c r="AA67" s="2">
        <f>IF(OR(CH_Input!L$107="Tier 4",CH_Input!L$107="Tier 5"),IF(('Residential Bills_Yr 5_avg_CH_'!$B$55-'Residential Bills_Yr 5_avg_CH_'!AA65-'Residential Bills_Yr 5_avg_CH_'!AA66)&gt;CH_Input!L83,CH_Input!L83,('Residential Bills_Yr 5_avg_CH_'!$B$55-'Residential Bills_Yr 5_avg_CH_'!AA65-'Residential Bills_Yr 5_avg_CH_'!AA66)),('Residential Bills_Yr 5_avg_CH_'!$B$55-'Residential Bills_Yr 5_avg_CH_'!AA65-'Residential Bills_Yr 5_avg_CH_'!AA66))</f>
        <v>0</v>
      </c>
      <c r="AB67" s="14">
        <f>ROUND(IFERROR(Z67*AA67," "),2)</f>
        <v>0</v>
      </c>
      <c r="AD67" s="18">
        <f>INDEX(CH_Input!$B$22:$BI$26,MATCH('Residential Bills_Yr 5_avg_CH_'!$A67,CH_Input!$A$22:$A$26,0),MATCH('Residential Bills_Yr 5_avg_CH_'!AD$61,CH_Input!$B$21:$BI$21,0))</f>
        <v>5.3825263512659465</v>
      </c>
      <c r="AE67" s="2">
        <f>IF(OR(CH_Input!M$107="Tier 4",CH_Input!M$107="Tier 5"),IF(('Residential Bills_Yr 5_avg_CH_'!$B$55-'Residential Bills_Yr 5_avg_CH_'!AE65-'Residential Bills_Yr 5_avg_CH_'!AE66)&gt;CH_Input!M83,CH_Input!M83,('Residential Bills_Yr 5_avg_CH_'!$B$55-'Residential Bills_Yr 5_avg_CH_'!AE65-'Residential Bills_Yr 5_avg_CH_'!AE66)),('Residential Bills_Yr 5_avg_CH_'!$B$55-'Residential Bills_Yr 5_avg_CH_'!AE65-'Residential Bills_Yr 5_avg_CH_'!AE66))</f>
        <v>0</v>
      </c>
      <c r="AF67" s="14">
        <f>ROUND(IFERROR(AD67*AE67," "),2)</f>
        <v>0</v>
      </c>
      <c r="AH67" s="18">
        <f>INDEX(CH_Input!$B$22:$BI$26,MATCH('Residential Bills_Yr 5_avg_CH_'!$A67,CH_Input!$A$22:$A$26,0),MATCH('Residential Bills_Yr 5_avg_CH_'!AH$61,CH_Input!$B$21:$BI$21,0))</f>
        <v>5.3825263512659465</v>
      </c>
      <c r="AI67" s="2">
        <f>IF(OR(CH_Input!N$107="Tier 4",CH_Input!N$107="Tier 5"),IF(('Residential Bills_Yr 5_avg_CH_'!$B$55-'Residential Bills_Yr 5_avg_CH_'!AI65-'Residential Bills_Yr 5_avg_CH_'!AI66)&gt;CH_Input!N83,CH_Input!N83,('Residential Bills_Yr 5_avg_CH_'!$B$55-'Residential Bills_Yr 5_avg_CH_'!AI65-'Residential Bills_Yr 5_avg_CH_'!AI66)),('Residential Bills_Yr 5_avg_CH_'!$B$55-'Residential Bills_Yr 5_avg_CH_'!AI65-'Residential Bills_Yr 5_avg_CH_'!AI66))</f>
        <v>0</v>
      </c>
      <c r="AJ67" s="14">
        <f>ROUND(IFERROR(AH67*AI67," "),2)</f>
        <v>0</v>
      </c>
      <c r="AL67" s="18">
        <f>INDEX(CH_Input!$B$22:$BI$26,MATCH('Residential Bills_Yr 5_avg_CH_'!$A67,CH_Input!$A$22:$A$26,0),MATCH('Residential Bills_Yr 5_avg_CH_'!AL$61,CH_Input!$B$21:$BI$21,0))</f>
        <v>5.3825263512659465</v>
      </c>
      <c r="AM67" s="2">
        <f>IF(OR(CH_Input!O$107="Tier 4",CH_Input!O$107="Tier 5"),IF(('Residential Bills_Yr 5_avg_CH_'!$B$55-'Residential Bills_Yr 5_avg_CH_'!AM65-'Residential Bills_Yr 5_avg_CH_'!AM66)&gt;CH_Input!O83,CH_Input!O83,('Residential Bills_Yr 5_avg_CH_'!$B$55-'Residential Bills_Yr 5_avg_CH_'!AM65-'Residential Bills_Yr 5_avg_CH_'!AM66)),('Residential Bills_Yr 5_avg_CH_'!$B$55-'Residential Bills_Yr 5_avg_CH_'!AM65-'Residential Bills_Yr 5_avg_CH_'!AM66))</f>
        <v>0</v>
      </c>
      <c r="AN67" s="14">
        <f>ROUND(IFERROR(AL67*AM67," "),2)</f>
        <v>0</v>
      </c>
      <c r="AP67" s="18">
        <f>INDEX(CH_Input!$B$22:$BI$26,MATCH('Residential Bills_Yr 5_avg_CH_'!$A67,CH_Input!$A$22:$A$26,0),MATCH('Residential Bills_Yr 5_avg_CH_'!AP$61,CH_Input!$B$21:$BI$21,0))</f>
        <v>5.3825263512659465</v>
      </c>
      <c r="AQ67" s="2">
        <f>IF(OR(CH_Input!P$107="Tier 4",CH_Input!P$107="Tier 5"),IF(('Residential Bills_Yr 5_avg_CH_'!$B$55-'Residential Bills_Yr 5_avg_CH_'!AQ65-'Residential Bills_Yr 5_avg_CH_'!AQ66)&gt;CH_Input!P83,CH_Input!P83,('Residential Bills_Yr 5_avg_CH_'!$B$55-'Residential Bills_Yr 5_avg_CH_'!AQ65-'Residential Bills_Yr 5_avg_CH_'!AQ66)),('Residential Bills_Yr 5_avg_CH_'!$B$55-'Residential Bills_Yr 5_avg_CH_'!AQ65-'Residential Bills_Yr 5_avg_CH_'!AQ66))</f>
        <v>0</v>
      </c>
      <c r="AR67" s="14">
        <f>ROUND(IFERROR(AP67*AQ67," "),2)</f>
        <v>0</v>
      </c>
      <c r="AS67" s="6"/>
      <c r="AT67" s="18">
        <f>INDEX(CH_Input!$B$22:$BI$26,MATCH('Residential Bills_Yr 5_avg_CH_'!$A67,CH_Input!$A$22:$A$26,0),MATCH('Residential Bills_Yr 5_avg_CH_'!AT$61,CH_Input!$B$21:$BI$21,0))</f>
        <v>5.3825263512659465</v>
      </c>
      <c r="AU67" s="2">
        <f>IF(OR(CH_Input!Q$107="Tier 4",CH_Input!Q$107="Tier 5"),IF(('Residential Bills_Yr 5_avg_CH_'!$B$55-'Residential Bills_Yr 5_avg_CH_'!AU65-'Residential Bills_Yr 5_avg_CH_'!AU66)&gt;CH_Input!Q83,CH_Input!Q83,('Residential Bills_Yr 5_avg_CH_'!$B$55-'Residential Bills_Yr 5_avg_CH_'!AU65-'Residential Bills_Yr 5_avg_CH_'!AU66)),('Residential Bills_Yr 5_avg_CH_'!$B$55-'Residential Bills_Yr 5_avg_CH_'!AU65-'Residential Bills_Yr 5_avg_CH_'!AU66))</f>
        <v>0</v>
      </c>
      <c r="AV67" s="14">
        <f>ROUND(IFERROR(AT67*AU67," "),2)</f>
        <v>0</v>
      </c>
    </row>
    <row r="68" spans="1:48" ht="14.45" hidden="1" customHeight="1" x14ac:dyDescent="0.25">
      <c r="A68" t="str">
        <f>A20</f>
        <v>Tier 4</v>
      </c>
      <c r="B68" s="18">
        <f>INDEX(CH_Input!$B$22:$BI$26,MATCH('Residential Bills_Yr 5_avg_CH_'!$A68,CH_Input!$A$22:$A$26,0),MATCH('Residential Bills_Yr 5_avg_CH_'!B$61,CH_Input!$B$21:$BI$21,0))</f>
        <v>10.765126351265947</v>
      </c>
      <c r="C68" s="2">
        <f>IF(CH_Input!F$107="Tier 4",($B$55-C65-C66-C67),IF(CH_Input!F$107="Tier 5",IF(('Residential Bills_Yr 5_avg_CH_'!$B$55-'Residential Bills_Yr 5_avg_CH_'!C65-'Residential Bills_Yr 5_avg_CH_'!C66-'Residential Bills_Yr 5_avg_CH_'!C67)&gt;CH_Input!F127,CH_Input!F127,('Residential Bills_Yr 5_avg_CH_'!$B$55-'Residential Bills_Yr 5_avg_CH_'!C65-'Residential Bills_Yr 5_avg_CH_'!C66-'Residential Bills_Yr 5_avg_CH_'!C67))," "))</f>
        <v>0</v>
      </c>
      <c r="D68" s="14">
        <f t="shared" ref="D68:D69" si="48">IFERROR(B68*C68," ")</f>
        <v>0</v>
      </c>
      <c r="F68" s="18">
        <f>INDEX(CH_Input!$B$22:$BI$26,MATCH('Residential Bills_Yr 5_avg_CH_'!$A68,CH_Input!$A$22:$A$26,0),MATCH('Residential Bills_Yr 5_avg_CH_'!F$61,CH_Input!$B$21:$BI$21,0))</f>
        <v>10.765126351265947</v>
      </c>
      <c r="G68" s="2">
        <f>IF(CH_Input!G$107="Tier 4",($B$55-G65-G66-G67),IF(CH_Input!G$107="Tier 5",IF(('Residential Bills_Yr 5_avg_CH_'!$B$55-'Residential Bills_Yr 5_avg_CH_'!G65-'Residential Bills_Yr 5_avg_CH_'!G66-'Residential Bills_Yr 5_avg_CH_'!G67)&gt;CH_Input!G127,CH_Input!G127,('Residential Bills_Yr 5_avg_CH_'!$B$55-'Residential Bills_Yr 5_avg_CH_'!G65-'Residential Bills_Yr 5_avg_CH_'!G66-'Residential Bills_Yr 5_avg_CH_'!G67))," "))</f>
        <v>0</v>
      </c>
      <c r="H68" s="14">
        <f t="shared" ref="H68:H69" si="49">IFERROR(F68*G68," ")</f>
        <v>0</v>
      </c>
      <c r="J68" s="18">
        <f>INDEX(CH_Input!$B$22:$BI$26,MATCH('Residential Bills_Yr 5_avg_CH_'!$A68,CH_Input!$A$22:$A$26,0),MATCH('Residential Bills_Yr 5_avg_CH_'!J$61,CH_Input!$B$21:$BI$21,0))</f>
        <v>10.765126351265947</v>
      </c>
      <c r="K68" s="2">
        <f>IF(CH_Input!H$107="Tier 4",($B$55-K65-K66-K67),IF(CH_Input!H$107="Tier 5",IF(('Residential Bills_Yr 5_avg_CH_'!$B$55-'Residential Bills_Yr 5_avg_CH_'!K65-'Residential Bills_Yr 5_avg_CH_'!K66-'Residential Bills_Yr 5_avg_CH_'!K67)&gt;CH_Input!H127,CH_Input!H127,('Residential Bills_Yr 5_avg_CH_'!$B$55-'Residential Bills_Yr 5_avg_CH_'!K65-'Residential Bills_Yr 5_avg_CH_'!K66-'Residential Bills_Yr 5_avg_CH_'!K67))," "))</f>
        <v>0</v>
      </c>
      <c r="L68" s="14">
        <f t="shared" ref="L68:L69" si="50">IFERROR(J68*K68," ")</f>
        <v>0</v>
      </c>
      <c r="N68" s="18">
        <f>INDEX(CH_Input!$B$22:$BI$26,MATCH('Residential Bills_Yr 5_avg_CH_'!$A68,CH_Input!$A$22:$A$26,0),MATCH('Residential Bills_Yr 5_avg_CH_'!N$61,CH_Input!$B$21:$BI$21,0))</f>
        <v>10.765126351265947</v>
      </c>
      <c r="O68" s="2">
        <f>IF(CH_Input!I$107="Tier 4",($B$55-O65-O66-O67),IF(CH_Input!I$107="Tier 5",IF(('Residential Bills_Yr 5_avg_CH_'!$B$55-'Residential Bills_Yr 5_avg_CH_'!O65-'Residential Bills_Yr 5_avg_CH_'!O66-'Residential Bills_Yr 5_avg_CH_'!O67)&gt;CH_Input!I127,CH_Input!I127,('Residential Bills_Yr 5_avg_CH_'!$B$55-'Residential Bills_Yr 5_avg_CH_'!O65-'Residential Bills_Yr 5_avg_CH_'!O66-'Residential Bills_Yr 5_avg_CH_'!O67))," "))</f>
        <v>0</v>
      </c>
      <c r="P68" s="14">
        <f t="shared" ref="P68:P69" si="51">IFERROR(N68*O68," ")</f>
        <v>0</v>
      </c>
      <c r="R68" s="18">
        <f>INDEX(CH_Input!$B$22:$BI$26,MATCH('Residential Bills_Yr 5_avg_CH_'!$A68,CH_Input!$A$22:$A$26,0),MATCH('Residential Bills_Yr 5_avg_CH_'!R$61,CH_Input!$B$21:$BI$21,0))</f>
        <v>10.765126351265947</v>
      </c>
      <c r="S68" s="2">
        <f>IF(CH_Input!J$107="Tier 4",($B$55-S65-S66-S67),IF(CH_Input!J$107="Tier 5",IF(('Residential Bills_Yr 5_avg_CH_'!$B$55-'Residential Bills_Yr 5_avg_CH_'!S65-'Residential Bills_Yr 5_avg_CH_'!S66-'Residential Bills_Yr 5_avg_CH_'!S67)&gt;CH_Input!J127,CH_Input!J127,('Residential Bills_Yr 5_avg_CH_'!$B$55-'Residential Bills_Yr 5_avg_CH_'!S65-'Residential Bills_Yr 5_avg_CH_'!S66-'Residential Bills_Yr 5_avg_CH_'!S67))," "))</f>
        <v>0</v>
      </c>
      <c r="T68" s="14">
        <f t="shared" ref="T68:T69" si="52">IFERROR(R68*S68," ")</f>
        <v>0</v>
      </c>
      <c r="V68" s="18">
        <f>INDEX(CH_Input!$B$22:$BI$26,MATCH('Residential Bills_Yr 5_avg_CH_'!$A68,CH_Input!$A$22:$A$26,0),MATCH('Residential Bills_Yr 5_avg_CH_'!V$61,CH_Input!$B$21:$BI$21,0))</f>
        <v>10.765126351265947</v>
      </c>
      <c r="W68" s="2">
        <f>IF(CH_Input!K$107="Tier 4",($B$55-W65-W66-W67),IF(CH_Input!K$107="Tier 5",IF(('Residential Bills_Yr 5_avg_CH_'!$B$55-'Residential Bills_Yr 5_avg_CH_'!W65-'Residential Bills_Yr 5_avg_CH_'!W66-'Residential Bills_Yr 5_avg_CH_'!W67)&gt;CH_Input!K127,CH_Input!K127,('Residential Bills_Yr 5_avg_CH_'!$B$55-'Residential Bills_Yr 5_avg_CH_'!W65-'Residential Bills_Yr 5_avg_CH_'!W66-'Residential Bills_Yr 5_avg_CH_'!W67))," "))</f>
        <v>0</v>
      </c>
      <c r="X68" s="14">
        <f t="shared" ref="X68:X69" si="53">IFERROR(V68*W68," ")</f>
        <v>0</v>
      </c>
      <c r="Z68" s="18">
        <f>INDEX(CH_Input!$B$22:$BI$26,MATCH('Residential Bills_Yr 5_avg_CH_'!$A68,CH_Input!$A$22:$A$26,0),MATCH('Residential Bills_Yr 5_avg_CH_'!Z$61,CH_Input!$B$21:$BI$21,0))</f>
        <v>10.765126351265947</v>
      </c>
      <c r="AA68" s="2">
        <f>IF(CH_Input!L$107="Tier 4",($B$55-AA65-AA66-AA67),IF(CH_Input!L$107="Tier 5",IF(('Residential Bills_Yr 5_avg_CH_'!$B$55-'Residential Bills_Yr 5_avg_CH_'!AA65-'Residential Bills_Yr 5_avg_CH_'!AA66-'Residential Bills_Yr 5_avg_CH_'!AA67)&gt;CH_Input!L127,CH_Input!L127,('Residential Bills_Yr 5_avg_CH_'!$B$55-'Residential Bills_Yr 5_avg_CH_'!AA65-'Residential Bills_Yr 5_avg_CH_'!AA66-'Residential Bills_Yr 5_avg_CH_'!AA67))," "))</f>
        <v>0</v>
      </c>
      <c r="AB68" s="14">
        <f t="shared" ref="AB68:AB69" si="54">IFERROR(Z68*AA68," ")</f>
        <v>0</v>
      </c>
      <c r="AD68" s="18">
        <f>INDEX(CH_Input!$B$22:$BI$26,MATCH('Residential Bills_Yr 5_avg_CH_'!$A68,CH_Input!$A$22:$A$26,0),MATCH('Residential Bills_Yr 5_avg_CH_'!AD$61,CH_Input!$B$21:$BI$21,0))</f>
        <v>10.765126351265947</v>
      </c>
      <c r="AE68" s="2">
        <f>IF(CH_Input!M$107="Tier 4",($B$55-AE65-AE66-AE67),IF(CH_Input!M$107="Tier 5",IF(('Residential Bills_Yr 5_avg_CH_'!$B$55-'Residential Bills_Yr 5_avg_CH_'!AE65-'Residential Bills_Yr 5_avg_CH_'!AE66-'Residential Bills_Yr 5_avg_CH_'!AE67)&gt;CH_Input!M127,CH_Input!M127,('Residential Bills_Yr 5_avg_CH_'!$B$55-'Residential Bills_Yr 5_avg_CH_'!AE65-'Residential Bills_Yr 5_avg_CH_'!AE66-'Residential Bills_Yr 5_avg_CH_'!AE67))," "))</f>
        <v>0</v>
      </c>
      <c r="AF68" s="14">
        <f t="shared" ref="AF68:AF69" si="55">IFERROR(AD68*AE68," ")</f>
        <v>0</v>
      </c>
      <c r="AH68" s="18">
        <f>INDEX(CH_Input!$B$22:$BI$26,MATCH('Residential Bills_Yr 5_avg_CH_'!$A68,CH_Input!$A$22:$A$26,0),MATCH('Residential Bills_Yr 5_avg_CH_'!AH$61,CH_Input!$B$21:$BI$21,0))</f>
        <v>10.765126351265947</v>
      </c>
      <c r="AI68" s="2">
        <f>IF(CH_Input!N$107="Tier 4",($B$55-AI65-AI66-AI67),IF(CH_Input!N$107="Tier 5",IF(('Residential Bills_Yr 5_avg_CH_'!$B$55-'Residential Bills_Yr 5_avg_CH_'!AI65-'Residential Bills_Yr 5_avg_CH_'!AI66-'Residential Bills_Yr 5_avg_CH_'!AI67)&gt;CH_Input!N127,CH_Input!N127,('Residential Bills_Yr 5_avg_CH_'!$B$55-'Residential Bills_Yr 5_avg_CH_'!AI65-'Residential Bills_Yr 5_avg_CH_'!AI66-'Residential Bills_Yr 5_avg_CH_'!AI67))," "))</f>
        <v>0</v>
      </c>
      <c r="AJ68" s="14">
        <f t="shared" ref="AJ68:AJ69" si="56">IFERROR(AH68*AI68," ")</f>
        <v>0</v>
      </c>
      <c r="AL68" s="18">
        <f>INDEX(CH_Input!$B$22:$BI$26,MATCH('Residential Bills_Yr 5_avg_CH_'!$A68,CH_Input!$A$22:$A$26,0),MATCH('Residential Bills_Yr 5_avg_CH_'!AL$61,CH_Input!$B$21:$BI$21,0))</f>
        <v>10.765126351265947</v>
      </c>
      <c r="AM68" s="2">
        <f>IF(CH_Input!O$107="Tier 4",($B$55-AM65-AM66-AM67),IF(CH_Input!O$107="Tier 5",IF(('Residential Bills_Yr 5_avg_CH_'!$B$55-'Residential Bills_Yr 5_avg_CH_'!AM65-'Residential Bills_Yr 5_avg_CH_'!AM66-'Residential Bills_Yr 5_avg_CH_'!AM67)&gt;CH_Input!O127,CH_Input!O127,('Residential Bills_Yr 5_avg_CH_'!$B$55-'Residential Bills_Yr 5_avg_CH_'!AM65-'Residential Bills_Yr 5_avg_CH_'!AM66-'Residential Bills_Yr 5_avg_CH_'!AM67))," "))</f>
        <v>0</v>
      </c>
      <c r="AN68" s="14">
        <f t="shared" ref="AN68:AN69" si="57">IFERROR(AL68*AM68," ")</f>
        <v>0</v>
      </c>
      <c r="AP68" s="18">
        <f>INDEX(CH_Input!$B$22:$BI$26,MATCH('Residential Bills_Yr 5_avg_CH_'!$A68,CH_Input!$A$22:$A$26,0),MATCH('Residential Bills_Yr 5_avg_CH_'!AP$61,CH_Input!$B$21:$BI$21,0))</f>
        <v>10.765126351265947</v>
      </c>
      <c r="AQ68" s="2">
        <f>IF(CH_Input!P$107="Tier 4",($B$55-AQ65-AQ66-AQ67),IF(CH_Input!P$107="Tier 5",IF(('Residential Bills_Yr 5_avg_CH_'!$B$55-'Residential Bills_Yr 5_avg_CH_'!AQ65-'Residential Bills_Yr 5_avg_CH_'!AQ66-'Residential Bills_Yr 5_avg_CH_'!AQ67)&gt;CH_Input!P127,CH_Input!P127,('Residential Bills_Yr 5_avg_CH_'!$B$55-'Residential Bills_Yr 5_avg_CH_'!AQ65-'Residential Bills_Yr 5_avg_CH_'!AQ66-'Residential Bills_Yr 5_avg_CH_'!AQ67))," "))</f>
        <v>0</v>
      </c>
      <c r="AR68" s="14">
        <f t="shared" ref="AR68:AR69" si="58">IFERROR(AP68*AQ68," ")</f>
        <v>0</v>
      </c>
      <c r="AS68" s="6"/>
      <c r="AT68" s="18">
        <f>INDEX(CH_Input!$B$22:$BI$26,MATCH('Residential Bills_Yr 5_avg_CH_'!$A68,CH_Input!$A$22:$A$26,0),MATCH('Residential Bills_Yr 5_avg_CH_'!AT$61,CH_Input!$B$21:$BI$21,0))</f>
        <v>10.765126351265947</v>
      </c>
      <c r="AU68" s="2">
        <f>IF(CH_Input!Q$107="Tier 4",($B$55-AU65-AU66-AU67),IF(CH_Input!Q$107="Tier 5",IF(('Residential Bills_Yr 5_avg_CH_'!$B$55-'Residential Bills_Yr 5_avg_CH_'!AU65-'Residential Bills_Yr 5_avg_CH_'!AU66-'Residential Bills_Yr 5_avg_CH_'!AU67)&gt;CH_Input!Q127,CH_Input!Q127,('Residential Bills_Yr 5_avg_CH_'!$B$55-'Residential Bills_Yr 5_avg_CH_'!AU65-'Residential Bills_Yr 5_avg_CH_'!AU66-'Residential Bills_Yr 5_avg_CH_'!AU67))," "))</f>
        <v>0</v>
      </c>
      <c r="AV68" s="14">
        <f t="shared" ref="AV68:AV69" si="59">IFERROR(AT68*AU68," ")</f>
        <v>0</v>
      </c>
    </row>
    <row r="69" spans="1:48" ht="14.45" hidden="1" customHeight="1" x14ac:dyDescent="0.25">
      <c r="A69" t="str">
        <f>A21</f>
        <v>Tier 5</v>
      </c>
      <c r="B69" s="18">
        <f>INDEX(CH_Input!$B$22:$BI$26,MATCH('Residential Bills_Yr 5_avg_CH_'!$A69,CH_Input!$A$22:$A$26,0),MATCH('Residential Bills_Yr 5_avg_CH_'!B$61,CH_Input!$B$21:$BI$21,0))</f>
        <v>0</v>
      </c>
      <c r="C69" s="2" t="str">
        <f>IF(CH_Input!F$107="Tier 5",('Residential Bills_Yr 5_avg_CH_'!$B$55-'Residential Bills_Yr 5_avg_CH_'!C65-'Residential Bills_Yr 5_avg_CH_'!C66-'Residential Bills_Yr 5_avg_CH_'!C67-'Residential Bills_Yr 5_avg_CH_'!C68)," ")</f>
        <v xml:space="preserve"> </v>
      </c>
      <c r="D69" s="14" t="str">
        <f t="shared" si="48"/>
        <v xml:space="preserve"> </v>
      </c>
      <c r="F69" s="18">
        <f>INDEX(CH_Input!$B$22:$BI$26,MATCH('Residential Bills_Yr 5_avg_CH_'!$A69,CH_Input!$A$22:$A$26,0),MATCH('Residential Bills_Yr 5_avg_CH_'!F$61,CH_Input!$B$21:$BI$21,0))</f>
        <v>0</v>
      </c>
      <c r="G69" s="2" t="str">
        <f>IF(CH_Input!G$107="Tier 5",('Residential Bills_Yr 5_avg_CH_'!$B$55-'Residential Bills_Yr 5_avg_CH_'!G65-'Residential Bills_Yr 5_avg_CH_'!G66-'Residential Bills_Yr 5_avg_CH_'!G67-'Residential Bills_Yr 5_avg_CH_'!G68)," ")</f>
        <v xml:space="preserve"> </v>
      </c>
      <c r="H69" s="14" t="str">
        <f t="shared" si="49"/>
        <v xml:space="preserve"> </v>
      </c>
      <c r="J69" s="18">
        <f>INDEX(CH_Input!$B$22:$BI$26,MATCH('Residential Bills_Yr 5_avg_CH_'!$A69,CH_Input!$A$22:$A$26,0),MATCH('Residential Bills_Yr 5_avg_CH_'!J$61,CH_Input!$B$21:$BI$21,0))</f>
        <v>0</v>
      </c>
      <c r="K69" s="2" t="str">
        <f>IF(CH_Input!H$107="Tier 5",('Residential Bills_Yr 5_avg_CH_'!$B$55-'Residential Bills_Yr 5_avg_CH_'!K$17-'Residential Bills_Yr 5_avg_CH_'!K$18-'Residential Bills_Yr 5_avg_CH_'!K$19-'Residential Bills_Yr 5_avg_CH_'!K$20)," ")</f>
        <v xml:space="preserve"> </v>
      </c>
      <c r="L69" s="14" t="str">
        <f t="shared" si="50"/>
        <v xml:space="preserve"> </v>
      </c>
      <c r="N69" s="18">
        <f>INDEX(CH_Input!$B$22:$BI$26,MATCH('Residential Bills_Yr 5_avg_CH_'!$A69,CH_Input!$A$22:$A$26,0),MATCH('Residential Bills_Yr 5_avg_CH_'!N$61,CH_Input!$B$21:$BI$21,0))</f>
        <v>0</v>
      </c>
      <c r="O69" s="2" t="str">
        <f>IF(CH_Input!I$107="Tier 5",('Residential Bills_Yr 5_avg_CH_'!$B$55-'Residential Bills_Yr 5_avg_CH_'!O$17-'Residential Bills_Yr 5_avg_CH_'!O$18-'Residential Bills_Yr 5_avg_CH_'!O$19-'Residential Bills_Yr 5_avg_CH_'!O$20)," ")</f>
        <v xml:space="preserve"> </v>
      </c>
      <c r="P69" s="14" t="str">
        <f t="shared" si="51"/>
        <v xml:space="preserve"> </v>
      </c>
      <c r="R69" s="18">
        <f>INDEX(CH_Input!$B$22:$BI$26,MATCH('Residential Bills_Yr 5_avg_CH_'!$A69,CH_Input!$A$22:$A$26,0),MATCH('Residential Bills_Yr 5_avg_CH_'!R$61,CH_Input!$B$21:$BI$21,0))</f>
        <v>0</v>
      </c>
      <c r="S69" s="2" t="str">
        <f>IF(CH_Input!J$107="Tier 5",('Residential Bills_Yr 5_avg_CH_'!$B$55-'Residential Bills_Yr 5_avg_CH_'!S$17-'Residential Bills_Yr 5_avg_CH_'!S$18-'Residential Bills_Yr 5_avg_CH_'!S$19-'Residential Bills_Yr 5_avg_CH_'!S$20)," ")</f>
        <v xml:space="preserve"> </v>
      </c>
      <c r="T69" s="14" t="str">
        <f t="shared" si="52"/>
        <v xml:space="preserve"> </v>
      </c>
      <c r="V69" s="18">
        <f>INDEX(CH_Input!$B$22:$BI$26,MATCH('Residential Bills_Yr 5_avg_CH_'!$A69,CH_Input!$A$22:$A$26,0),MATCH('Residential Bills_Yr 5_avg_CH_'!V$61,CH_Input!$B$21:$BI$21,0))</f>
        <v>0</v>
      </c>
      <c r="W69" s="2" t="str">
        <f>IF(CH_Input!K$107="Tier 5",('Residential Bills_Yr 5_avg_CH_'!$B$55-'Residential Bills_Yr 5_avg_CH_'!W$17-'Residential Bills_Yr 5_avg_CH_'!W$18-'Residential Bills_Yr 5_avg_CH_'!W$19-'Residential Bills_Yr 5_avg_CH_'!W$20)," ")</f>
        <v xml:space="preserve"> </v>
      </c>
      <c r="X69" s="14" t="str">
        <f t="shared" si="53"/>
        <v xml:space="preserve"> </v>
      </c>
      <c r="Z69" s="18">
        <f>INDEX(CH_Input!$B$22:$BI$26,MATCH('Residential Bills_Yr 5_avg_CH_'!$A69,CH_Input!$A$22:$A$26,0),MATCH('Residential Bills_Yr 5_avg_CH_'!Z$61,CH_Input!$B$21:$BI$21,0))</f>
        <v>0</v>
      </c>
      <c r="AA69" s="2" t="str">
        <f>IF(CH_Input!L$107="Tier 5",('Residential Bills_Yr 5_avg_CH_'!$B$55-'Residential Bills_Yr 5_avg_CH_'!AA$17-'Residential Bills_Yr 5_avg_CH_'!AA$18-'Residential Bills_Yr 5_avg_CH_'!AA$19-'Residential Bills_Yr 5_avg_CH_'!AA$20)," ")</f>
        <v xml:space="preserve"> </v>
      </c>
      <c r="AB69" s="14" t="str">
        <f t="shared" si="54"/>
        <v xml:space="preserve"> </v>
      </c>
      <c r="AD69" s="18">
        <f>INDEX(CH_Input!$B$22:$BI$26,MATCH('Residential Bills_Yr 5_avg_CH_'!$A69,CH_Input!$A$22:$A$26,0),MATCH('Residential Bills_Yr 5_avg_CH_'!AD$61,CH_Input!$B$21:$BI$21,0))</f>
        <v>0</v>
      </c>
      <c r="AE69" s="2" t="str">
        <f>IF(CH_Input!M$107="Tier 5",('Residential Bills_Yr 5_avg_CH_'!$B$55-'Residential Bills_Yr 5_avg_CH_'!AE$17-'Residential Bills_Yr 5_avg_CH_'!AE$18-'Residential Bills_Yr 5_avg_CH_'!AE$19-'Residential Bills_Yr 5_avg_CH_'!AE$20)," ")</f>
        <v xml:space="preserve"> </v>
      </c>
      <c r="AF69" s="14" t="str">
        <f t="shared" si="55"/>
        <v xml:space="preserve"> </v>
      </c>
      <c r="AH69" s="18">
        <f>INDEX(CH_Input!$B$22:$BI$26,MATCH('Residential Bills_Yr 5_avg_CH_'!$A69,CH_Input!$A$22:$A$26,0),MATCH('Residential Bills_Yr 5_avg_CH_'!AH$61,CH_Input!$B$21:$BI$21,0))</f>
        <v>0</v>
      </c>
      <c r="AI69" s="2" t="str">
        <f>IF(CH_Input!N$107="Tier 5",('Residential Bills_Yr 5_avg_CH_'!$B$55-'Residential Bills_Yr 5_avg_CH_'!AI$17-'Residential Bills_Yr 5_avg_CH_'!AI$18-'Residential Bills_Yr 5_avg_CH_'!AI$19-'Residential Bills_Yr 5_avg_CH_'!AI$20)," ")</f>
        <v xml:space="preserve"> </v>
      </c>
      <c r="AJ69" s="14" t="str">
        <f t="shared" si="56"/>
        <v xml:space="preserve"> </v>
      </c>
      <c r="AL69" s="18">
        <f>INDEX(CH_Input!$B$22:$BI$26,MATCH('Residential Bills_Yr 5_avg_CH_'!$A69,CH_Input!$A$22:$A$26,0),MATCH('Residential Bills_Yr 5_avg_CH_'!AL$61,CH_Input!$B$21:$BI$21,0))</f>
        <v>0</v>
      </c>
      <c r="AM69" s="2" t="str">
        <f>IF(CH_Input!O$107="Tier 5",('Residential Bills_Yr 5_avg_CH_'!$B$55-'Residential Bills_Yr 5_avg_CH_'!AM$17-'Residential Bills_Yr 5_avg_CH_'!AM$18-'Residential Bills_Yr 5_avg_CH_'!AM$19-'Residential Bills_Yr 5_avg_CH_'!AM$20)," ")</f>
        <v xml:space="preserve"> </v>
      </c>
      <c r="AN69" s="14" t="str">
        <f t="shared" si="57"/>
        <v xml:space="preserve"> </v>
      </c>
      <c r="AP69" s="18">
        <f>INDEX(CH_Input!$B$22:$BI$26,MATCH('Residential Bills_Yr 5_avg_CH_'!$A69,CH_Input!$A$22:$A$26,0),MATCH('Residential Bills_Yr 5_avg_CH_'!AP$61,CH_Input!$B$21:$BI$21,0))</f>
        <v>0</v>
      </c>
      <c r="AQ69" s="2" t="str">
        <f>IF(CH_Input!P$107="Tier 5",('Residential Bills_Yr 5_avg_CH_'!$B$55-'Residential Bills_Yr 5_avg_CH_'!AQ$17-'Residential Bills_Yr 5_avg_CH_'!AQ$18-'Residential Bills_Yr 5_avg_CH_'!AQ$19-'Residential Bills_Yr 5_avg_CH_'!AQ$20)," ")</f>
        <v xml:space="preserve"> </v>
      </c>
      <c r="AR69" s="14" t="str">
        <f t="shared" si="58"/>
        <v xml:space="preserve"> </v>
      </c>
      <c r="AS69" s="6"/>
      <c r="AT69" s="18">
        <f>INDEX(CH_Input!$B$22:$BI$26,MATCH('Residential Bills_Yr 5_avg_CH_'!$A69,CH_Input!$A$22:$A$26,0),MATCH('Residential Bills_Yr 5_avg_CH_'!AT$61,CH_Input!$B$21:$BI$21,0))</f>
        <v>0</v>
      </c>
      <c r="AU69" s="2" t="str">
        <f>IF(CH_Input!Q$107="Tier 5",('Residential Bills_Yr 5_avg_CH_'!$B$55-'Residential Bills_Yr 5_avg_CH_'!AU$17-'Residential Bills_Yr 5_avg_CH_'!AU$18-'Residential Bills_Yr 5_avg_CH_'!AU$19-'Residential Bills_Yr 5_avg_CH_'!AU$20)," ")</f>
        <v xml:space="preserve"> </v>
      </c>
      <c r="AV69" s="14" t="str">
        <f t="shared" si="59"/>
        <v xml:space="preserve"> </v>
      </c>
    </row>
    <row r="70" spans="1:48" x14ac:dyDescent="0.25">
      <c r="A70" t="s">
        <v>25</v>
      </c>
      <c r="B70" s="13"/>
      <c r="C70" s="2">
        <f>SUM(C65:C69)</f>
        <v>8</v>
      </c>
      <c r="D70" s="19">
        <f>SUM(D65:D69)+D62</f>
        <v>39.31</v>
      </c>
      <c r="F70" s="13"/>
      <c r="G70" s="2">
        <f>SUM(G65:G69)</f>
        <v>8</v>
      </c>
      <c r="H70" s="19">
        <f>SUM(H65:H69)+H62</f>
        <v>39.31</v>
      </c>
      <c r="J70" s="13"/>
      <c r="K70" s="2">
        <f>SUM(K65:K69)</f>
        <v>8</v>
      </c>
      <c r="L70" s="19">
        <f>SUM(L65:L69)+L62</f>
        <v>39.31</v>
      </c>
      <c r="N70" s="13"/>
      <c r="O70" s="2">
        <f>SUM(O65:O69)</f>
        <v>8</v>
      </c>
      <c r="P70" s="19">
        <f>SUM(P65:P69)+P62</f>
        <v>39.31</v>
      </c>
      <c r="R70" s="13"/>
      <c r="S70" s="2">
        <f>SUM(S65:S69)</f>
        <v>8</v>
      </c>
      <c r="T70" s="19">
        <f>SUM(T65:T69)+T62</f>
        <v>39.31</v>
      </c>
      <c r="V70" s="13"/>
      <c r="W70" s="2">
        <f>SUM(W65:W69)</f>
        <v>8</v>
      </c>
      <c r="X70" s="19">
        <f>SUM(X65:X69)+X62</f>
        <v>39.31</v>
      </c>
      <c r="Z70" s="13"/>
      <c r="AA70" s="2">
        <f>SUM(AA65:AA69)</f>
        <v>8</v>
      </c>
      <c r="AB70" s="19">
        <f>SUM(AB65:AB69)+AB62</f>
        <v>39.31</v>
      </c>
      <c r="AD70" s="13"/>
      <c r="AE70" s="2">
        <f>SUM(AE65:AE69)</f>
        <v>8</v>
      </c>
      <c r="AF70" s="19">
        <f>SUM(AF65:AF69)+AF62</f>
        <v>39.31</v>
      </c>
      <c r="AH70" s="13"/>
      <c r="AI70" s="2">
        <f>SUM(AI65:AI69)</f>
        <v>8</v>
      </c>
      <c r="AJ70" s="19">
        <f>SUM(AJ65:AJ69)+AJ62</f>
        <v>39.31</v>
      </c>
      <c r="AL70" s="13"/>
      <c r="AM70" s="2">
        <f>SUM(AM65:AM69)</f>
        <v>8</v>
      </c>
      <c r="AN70" s="19">
        <f>SUM(AN65:AN69)+AN62</f>
        <v>39.31</v>
      </c>
      <c r="AP70" s="13"/>
      <c r="AQ70" s="2">
        <f>SUM(AQ65:AQ69)</f>
        <v>8</v>
      </c>
      <c r="AR70" s="19">
        <f>SUM(AR65:AR69)+AR62</f>
        <v>39.31</v>
      </c>
      <c r="AS70" s="43"/>
      <c r="AT70" s="13"/>
      <c r="AU70" s="2">
        <f>SUM(AU65:AU69)</f>
        <v>8</v>
      </c>
      <c r="AV70" s="19">
        <f>SUM(AV65:AV69)+AV62</f>
        <v>39.31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INDEX(CH_Input!$C$49:$BJ$61,MATCH($A73,CH_Input!$A$49:$A$61,0),MATCH(B$61,CH_Input!$C$48:$BJ$48,0))</f>
        <v>-14.945</v>
      </c>
      <c r="C73" s="23" t="str">
        <f>IF(VLOOKUP($A73,CH_Input!$A$49:$B$61,2,FALSE)="Percentage",D$70,IF(VLOOKUP($A73,CH_Input!$A$49:$B$61,2,FALSE)="Fixed","Fixed",(C$70)))</f>
        <v>Fixed</v>
      </c>
      <c r="D73" s="14">
        <f t="shared" ref="D73:D85" si="60">ROUND(IF(C73="Fixed",B73,(B73*C73)),2)</f>
        <v>-14.95</v>
      </c>
      <c r="F73" s="93">
        <f>INDEX(CH_Input!$C$49:$BJ$61,MATCH($A73,CH_Input!$A$49:$A$61,0),MATCH(F$61,CH_Input!$C$48:$BJ$48,0))</f>
        <v>-14.945</v>
      </c>
      <c r="G73" s="23" t="str">
        <f>IF(VLOOKUP($A73,CH_Input!$A$49:$B$61,2,FALSE)="Percentage",H$70,IF(VLOOKUP($A73,CH_Input!$A$49:$B$61,2,FALSE)="Fixed","Fixed",(G$70)))</f>
        <v>Fixed</v>
      </c>
      <c r="H73" s="14">
        <f t="shared" ref="H73:H85" si="61">ROUND(IF(G73="Fixed",F73,(F73*G73)),2)</f>
        <v>-14.95</v>
      </c>
      <c r="J73" s="93">
        <f>INDEX(CH_Input!$C$49:$BJ$61,MATCH($A73,CH_Input!$A$49:$A$61,0),MATCH(J$61,CH_Input!$C$48:$BJ$48,0))</f>
        <v>-14.945</v>
      </c>
      <c r="K73" s="23" t="str">
        <f>IF(VLOOKUP($A73,CH_Input!$A$49:$B$61,2,FALSE)="Percentage",L$70,IF(VLOOKUP($A73,CH_Input!$A$49:$B$61,2,FALSE)="Fixed","Fixed",(K$70)))</f>
        <v>Fixed</v>
      </c>
      <c r="L73" s="14">
        <f t="shared" ref="L73:L85" si="62">ROUND(IF(K73="Fixed",J73,(J73*K73)),2)</f>
        <v>-14.95</v>
      </c>
      <c r="N73" s="93">
        <f>INDEX(CH_Input!$C$49:$BJ$61,MATCH($A73,CH_Input!$A$49:$A$61,0),MATCH(N$61,CH_Input!$C$48:$BJ$48,0))</f>
        <v>-14.945</v>
      </c>
      <c r="O73" s="23" t="str">
        <f>IF(VLOOKUP($A73,CH_Input!$A$49:$B$61,2,FALSE)="Percentage",P$70,IF(VLOOKUP($A73,CH_Input!$A$49:$B$61,2,FALSE)="Fixed","Fixed",(O$70)))</f>
        <v>Fixed</v>
      </c>
      <c r="P73" s="14">
        <f t="shared" ref="P73:P85" si="63">ROUND(IF(O73="Fixed",N73,(N73*O73)),2)</f>
        <v>-14.95</v>
      </c>
      <c r="R73" s="93">
        <f>INDEX(CH_Input!$C$49:$BJ$61,MATCH($A73,CH_Input!$A$49:$A$61,0),MATCH(R$61,CH_Input!$C$48:$BJ$48,0))</f>
        <v>-14.945</v>
      </c>
      <c r="S73" s="23" t="str">
        <f>IF(VLOOKUP($A73,CH_Input!$A$49:$B$61,2,FALSE)="Percentage",T$70,IF(VLOOKUP($A73,CH_Input!$A$49:$B$61,2,FALSE)="Fixed","Fixed",(S$70)))</f>
        <v>Fixed</v>
      </c>
      <c r="T73" s="14">
        <f t="shared" ref="T73:T85" si="64">ROUND(IF(S73="Fixed",R73,(R73*S73)),2)</f>
        <v>-14.95</v>
      </c>
      <c r="V73" s="93">
        <f>INDEX(CH_Input!$C$49:$BJ$61,MATCH($A73,CH_Input!$A$49:$A$61,0),MATCH(V$61,CH_Input!$C$48:$BJ$48,0))</f>
        <v>-14.945</v>
      </c>
      <c r="W73" s="23" t="str">
        <f>IF(VLOOKUP($A73,CH_Input!$A$49:$B$61,2,FALSE)="Percentage",X$70,IF(VLOOKUP($A73,CH_Input!$A$49:$B$61,2,FALSE)="Fixed","Fixed",(W$70)))</f>
        <v>Fixed</v>
      </c>
      <c r="X73" s="14">
        <f t="shared" ref="X73:X85" si="65">ROUND(IF(W73="Fixed",V73,(V73*W73)),2)</f>
        <v>-14.95</v>
      </c>
      <c r="Z73" s="93">
        <f>INDEX(CH_Input!$C$49:$BJ$61,MATCH($A73,CH_Input!$A$49:$A$61,0),MATCH(Z$61,CH_Input!$C$48:$BJ$48,0))</f>
        <v>-14.945</v>
      </c>
      <c r="AA73" s="23" t="str">
        <f>IF(VLOOKUP($A73,CH_Input!$A$49:$B$61,2,FALSE)="Percentage",AB$70,IF(VLOOKUP($A73,CH_Input!$A$49:$B$61,2,FALSE)="Fixed","Fixed",(AA$70)))</f>
        <v>Fixed</v>
      </c>
      <c r="AB73" s="14">
        <f t="shared" ref="AB73:AB85" si="66">ROUND(IF(AA73="Fixed",Z73,(Z73*AA73)),2)</f>
        <v>-14.95</v>
      </c>
      <c r="AD73" s="93">
        <f>INDEX(CH_Input!$C$49:$BJ$61,MATCH($A73,CH_Input!$A$49:$A$61,0),MATCH(AD$61,CH_Input!$C$48:$BJ$48,0))</f>
        <v>-14.945</v>
      </c>
      <c r="AE73" s="23" t="str">
        <f>IF(VLOOKUP($A73,CH_Input!$A$49:$B$61,2,FALSE)="Percentage",AF$70,IF(VLOOKUP($A73,CH_Input!$A$49:$B$61,2,FALSE)="Fixed","Fixed",(AE$70)))</f>
        <v>Fixed</v>
      </c>
      <c r="AF73" s="14">
        <f t="shared" ref="AF73:AF85" si="67">ROUND(IF(AE73="Fixed",AD73,(AD73*AE73)),2)</f>
        <v>-14.95</v>
      </c>
      <c r="AH73" s="93">
        <f>INDEX(CH_Input!$C$49:$BJ$61,MATCH($A73,CH_Input!$A$49:$A$61,0),MATCH(AH$61,CH_Input!$C$48:$BJ$48,0))</f>
        <v>-14.945</v>
      </c>
      <c r="AI73" s="23" t="str">
        <f>IF(VLOOKUP($A73,CH_Input!$A$49:$B$61,2,FALSE)="Percentage",AJ$70,IF(VLOOKUP($A73,CH_Input!$A$49:$B$61,2,FALSE)="Fixed","Fixed",(AI$70)))</f>
        <v>Fixed</v>
      </c>
      <c r="AJ73" s="14">
        <f t="shared" ref="AJ73:AJ85" si="68">ROUND(IF(AI73="Fixed",AH73,(AH73*AI73)),2)</f>
        <v>-14.95</v>
      </c>
      <c r="AL73" s="93">
        <f>INDEX(CH_Input!$C$49:$BJ$61,MATCH($A73,CH_Input!$A$49:$A$61,0),MATCH(AL$61,CH_Input!$C$48:$BJ$48,0))</f>
        <v>-14.945</v>
      </c>
      <c r="AM73" s="23" t="str">
        <f>IF(VLOOKUP($A73,CH_Input!$A$49:$B$61,2,FALSE)="Percentage",AN$70,IF(VLOOKUP($A73,CH_Input!$A$49:$B$61,2,FALSE)="Fixed","Fixed",(AM$70)))</f>
        <v>Fixed</v>
      </c>
      <c r="AN73" s="14">
        <f t="shared" ref="AN73:AN85" si="69">ROUND(IF(AM73="Fixed",AL73,(AL73*AM73)),2)</f>
        <v>-14.95</v>
      </c>
      <c r="AP73" s="93">
        <f>INDEX(CH_Input!$C$49:$BJ$61,MATCH($A73,CH_Input!$A$49:$A$61,0),MATCH(AP$61,CH_Input!$C$48:$BJ$48,0))</f>
        <v>-14.945</v>
      </c>
      <c r="AQ73" s="23" t="str">
        <f>IF(VLOOKUP($A73,CH_Input!$A$49:$B$61,2,FALSE)="Percentage",AR$70,IF(VLOOKUP($A73,CH_Input!$A$49:$B$61,2,FALSE)="Fixed","Fixed",(AQ$70)))</f>
        <v>Fixed</v>
      </c>
      <c r="AR73" s="14">
        <f t="shared" ref="AR73:AR85" si="70">ROUND(IF(AQ73="Fixed",AP73,(AP73*AQ73)),2)</f>
        <v>-14.95</v>
      </c>
      <c r="AS73" s="6"/>
      <c r="AT73" s="93">
        <f>INDEX(CH_Input!$C$49:$BJ$61,MATCH($A73,CH_Input!$A$49:$A$61,0),MATCH(AT$61,CH_Input!$C$48:$BJ$48,0))</f>
        <v>-14.945</v>
      </c>
      <c r="AU73" s="23" t="str">
        <f>IF(VLOOKUP($A73,CH_Input!$A$49:$B$61,2,FALSE)="Percentage",AV$70,IF(VLOOKUP($A73,CH_Input!$A$49:$B$61,2,FALSE)="Fixed","Fixed",(AU$70)))</f>
        <v>Fixed</v>
      </c>
      <c r="AV73" s="14">
        <f t="shared" ref="AV73:AV85" si="71">ROUND(IF(AU73="Fixed",AT73,(AT73*AU73)),2)</f>
        <v>-14.95</v>
      </c>
    </row>
    <row r="74" spans="1:48" x14ac:dyDescent="0.25">
      <c r="A74" s="28" t="str">
        <f>CH_Input!$A50</f>
        <v>RSF Surcharge</v>
      </c>
      <c r="B74" s="93">
        <f>INDEX(CH_Input!$C$49:$BJ$61,MATCH($A74,CH_Input!$A$49:$A$61,0),MATCH(B$61,CH_Input!$C$48:$BJ$48,0))</f>
        <v>0</v>
      </c>
      <c r="C74" s="23">
        <f>IF(VLOOKUP($A74,CH_Input!$A$49:$B$61,2,FALSE)="Percentage",D$70,IF(VLOOKUP($A74,CH_Input!$A$49:$B$61,2,FALSE)="Fixed","Fixed",(C$70)))</f>
        <v>39.31</v>
      </c>
      <c r="D74" s="14">
        <f t="shared" si="60"/>
        <v>0</v>
      </c>
      <c r="F74" s="93">
        <f>INDEX(CH_Input!$C$49:$BJ$61,MATCH($A74,CH_Input!$A$49:$A$61,0),MATCH(F$61,CH_Input!$C$48:$BJ$48,0))</f>
        <v>0</v>
      </c>
      <c r="G74" s="23">
        <f>IF(VLOOKUP($A74,CH_Input!$A$49:$B$61,2,FALSE)="Percentage",H$70,IF(VLOOKUP($A74,CH_Input!$A$49:$B$61,2,FALSE)="Fixed","Fixed",(G$70)))</f>
        <v>39.31</v>
      </c>
      <c r="H74" s="14">
        <f t="shared" si="61"/>
        <v>0</v>
      </c>
      <c r="J74" s="93">
        <f>INDEX(CH_Input!$C$49:$BJ$61,MATCH($A74,CH_Input!$A$49:$A$61,0),MATCH(J$61,CH_Input!$C$48:$BJ$48,0))</f>
        <v>0</v>
      </c>
      <c r="K74" s="23">
        <f>IF(VLOOKUP($A74,CH_Input!$A$49:$B$61,2,FALSE)="Percentage",L$70,IF(VLOOKUP($A74,CH_Input!$A$49:$B$61,2,FALSE)="Fixed","Fixed",(K$70)))</f>
        <v>39.31</v>
      </c>
      <c r="L74" s="14">
        <f t="shared" si="62"/>
        <v>0</v>
      </c>
      <c r="N74" s="93">
        <f>INDEX(CH_Input!$C$49:$BJ$61,MATCH($A74,CH_Input!$A$49:$A$61,0),MATCH(N$61,CH_Input!$C$48:$BJ$48,0))</f>
        <v>0</v>
      </c>
      <c r="O74" s="23">
        <f>IF(VLOOKUP($A74,CH_Input!$A$49:$B$61,2,FALSE)="Percentage",P$70,IF(VLOOKUP($A74,CH_Input!$A$49:$B$61,2,FALSE)="Fixed","Fixed",(O$70)))</f>
        <v>39.31</v>
      </c>
      <c r="P74" s="14">
        <f t="shared" si="63"/>
        <v>0</v>
      </c>
      <c r="R74" s="93">
        <f>INDEX(CH_Input!$C$49:$BJ$61,MATCH($A74,CH_Input!$A$49:$A$61,0),MATCH(R$61,CH_Input!$C$48:$BJ$48,0))</f>
        <v>0</v>
      </c>
      <c r="S74" s="23">
        <f>IF(VLOOKUP($A74,CH_Input!$A$49:$B$61,2,FALSE)="Percentage",T$70,IF(VLOOKUP($A74,CH_Input!$A$49:$B$61,2,FALSE)="Fixed","Fixed",(S$70)))</f>
        <v>39.31</v>
      </c>
      <c r="T74" s="14">
        <f t="shared" si="64"/>
        <v>0</v>
      </c>
      <c r="V74" s="93">
        <f>INDEX(CH_Input!$C$49:$BJ$61,MATCH($A74,CH_Input!$A$49:$A$61,0),MATCH(V$61,CH_Input!$C$48:$BJ$48,0))</f>
        <v>0</v>
      </c>
      <c r="W74" s="23">
        <f>IF(VLOOKUP($A74,CH_Input!$A$49:$B$61,2,FALSE)="Percentage",X$70,IF(VLOOKUP($A74,CH_Input!$A$49:$B$61,2,FALSE)="Fixed","Fixed",(W$70)))</f>
        <v>39.31</v>
      </c>
      <c r="X74" s="14">
        <f t="shared" si="65"/>
        <v>0</v>
      </c>
      <c r="Z74" s="93">
        <f>INDEX(CH_Input!$C$49:$BJ$61,MATCH($A74,CH_Input!$A$49:$A$61,0),MATCH(Z$61,CH_Input!$C$48:$BJ$48,0))</f>
        <v>0</v>
      </c>
      <c r="AA74" s="23">
        <f>IF(VLOOKUP($A74,CH_Input!$A$49:$B$61,2,FALSE)="Percentage",AB$70,IF(VLOOKUP($A74,CH_Input!$A$49:$B$61,2,FALSE)="Fixed","Fixed",(AA$70)))</f>
        <v>39.31</v>
      </c>
      <c r="AB74" s="14">
        <f t="shared" si="66"/>
        <v>0</v>
      </c>
      <c r="AD74" s="93">
        <f>INDEX(CH_Input!$C$49:$BJ$61,MATCH($A74,CH_Input!$A$49:$A$61,0),MATCH(AD$61,CH_Input!$C$48:$BJ$48,0))</f>
        <v>0</v>
      </c>
      <c r="AE74" s="23">
        <f>IF(VLOOKUP($A74,CH_Input!$A$49:$B$61,2,FALSE)="Percentage",AF$70,IF(VLOOKUP($A74,CH_Input!$A$49:$B$61,2,FALSE)="Fixed","Fixed",(AE$70)))</f>
        <v>39.31</v>
      </c>
      <c r="AF74" s="14">
        <f t="shared" si="67"/>
        <v>0</v>
      </c>
      <c r="AH74" s="93">
        <f>INDEX(CH_Input!$C$49:$BJ$61,MATCH($A74,CH_Input!$A$49:$A$61,0),MATCH(AH$61,CH_Input!$C$48:$BJ$48,0))</f>
        <v>0</v>
      </c>
      <c r="AI74" s="23">
        <f>IF(VLOOKUP($A74,CH_Input!$A$49:$B$61,2,FALSE)="Percentage",AJ$70,IF(VLOOKUP($A74,CH_Input!$A$49:$B$61,2,FALSE)="Fixed","Fixed",(AI$70)))</f>
        <v>39.31</v>
      </c>
      <c r="AJ74" s="14">
        <f t="shared" si="68"/>
        <v>0</v>
      </c>
      <c r="AL74" s="93">
        <f>INDEX(CH_Input!$C$49:$BJ$61,MATCH($A74,CH_Input!$A$49:$A$61,0),MATCH(AL$61,CH_Input!$C$48:$BJ$48,0))</f>
        <v>0</v>
      </c>
      <c r="AM74" s="23">
        <f>IF(VLOOKUP($A74,CH_Input!$A$49:$B$61,2,FALSE)="Percentage",AN$70,IF(VLOOKUP($A74,CH_Input!$A$49:$B$61,2,FALSE)="Fixed","Fixed",(AM$70)))</f>
        <v>39.31</v>
      </c>
      <c r="AN74" s="14">
        <f t="shared" si="69"/>
        <v>0</v>
      </c>
      <c r="AP74" s="93">
        <f>INDEX(CH_Input!$C$49:$BJ$61,MATCH($A74,CH_Input!$A$49:$A$61,0),MATCH(AP$61,CH_Input!$C$48:$BJ$48,0))</f>
        <v>0</v>
      </c>
      <c r="AQ74" s="23">
        <f>IF(VLOOKUP($A74,CH_Input!$A$49:$B$61,2,FALSE)="Percentage",AR$70,IF(VLOOKUP($A74,CH_Input!$A$49:$B$61,2,FALSE)="Fixed","Fixed",(AQ$70)))</f>
        <v>39.31</v>
      </c>
      <c r="AR74" s="14">
        <f t="shared" si="70"/>
        <v>0</v>
      </c>
      <c r="AS74" s="6"/>
      <c r="AT74" s="93">
        <f>INDEX(CH_Input!$C$49:$BJ$61,MATCH($A74,CH_Input!$A$49:$A$61,0),MATCH(AT$61,CH_Input!$C$48:$BJ$48,0))</f>
        <v>0</v>
      </c>
      <c r="AU74" s="23">
        <f>IF(VLOOKUP($A74,CH_Input!$A$49:$B$61,2,FALSE)="Percentage",AV$70,IF(VLOOKUP($A74,CH_Input!$A$49:$B$61,2,FALSE)="Fixed","Fixed",(AU$70)))</f>
        <v>39.31</v>
      </c>
      <c r="AV74" s="14">
        <f t="shared" si="71"/>
        <v>0</v>
      </c>
    </row>
    <row r="75" spans="1:48" x14ac:dyDescent="0.25">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25">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25">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25">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0.17599999999999999</v>
      </c>
      <c r="G78" s="23">
        <f>IF(VLOOKUP($A78,CH_Input!$A$49:$B$61,2,FALSE)="Percentage",H$70,IF(VLOOKUP($A78,CH_Input!$A$49:$B$61,2,FALSE)="Fixed","Fixed",(G$70)))</f>
        <v>8</v>
      </c>
      <c r="H78" s="14">
        <f t="shared" si="61"/>
        <v>1.41</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v>
      </c>
      <c r="AM78" s="23">
        <f>IF(VLOOKUP($A78,CH_Input!$A$49:$B$61,2,FALSE)="Percentage",AN$70,IF(VLOOKUP($A78,CH_Input!$A$49:$B$61,2,FALSE)="Fixed","Fixed",(AM$70)))</f>
        <v>8</v>
      </c>
      <c r="AN78" s="14">
        <f t="shared" si="69"/>
        <v>0</v>
      </c>
      <c r="AP78" s="93">
        <f>INDEX(CH_Input!$C$49:$BJ$61,MATCH($A78,CH_Input!$A$49:$A$61,0),MATCH(AP$61,CH_Input!$C$48:$BJ$48,0))</f>
        <v>0</v>
      </c>
      <c r="AQ78" s="23">
        <f>IF(VLOOKUP($A78,CH_Input!$A$49:$B$61,2,FALSE)="Percentage",AR$70,IF(VLOOKUP($A78,CH_Input!$A$49:$B$61,2,FALSE)="Fixed","Fixed",(AQ$70)))</f>
        <v>8</v>
      </c>
      <c r="AR78" s="14">
        <f t="shared" si="70"/>
        <v>0</v>
      </c>
      <c r="AS78" s="6"/>
      <c r="AT78" s="93">
        <f>INDEX(CH_Input!$C$49:$BJ$61,MATCH($A78,CH_Input!$A$49:$A$61,0),MATCH(AT$61,CH_Input!$C$48:$BJ$48,0))</f>
        <v>0</v>
      </c>
      <c r="AU78" s="23">
        <f>IF(VLOOKUP($A78,CH_Input!$A$49:$B$61,2,FALSE)="Percentage",AV$70,IF(VLOOKUP($A78,CH_Input!$A$49:$B$61,2,FALSE)="Fixed","Fixed",(AU$70)))</f>
        <v>8</v>
      </c>
      <c r="AV78" s="14">
        <f t="shared" si="71"/>
        <v>0</v>
      </c>
    </row>
    <row r="79" spans="1:48" x14ac:dyDescent="0.25">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25">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25">
      <c r="A81" s="28" t="str">
        <f>CH_Input!$A57</f>
        <v>M-WRAM</v>
      </c>
      <c r="B81" s="93">
        <f>INDEX(CH_Input!$C$49:$BJ$61,MATCH($A81,CH_Input!$A$49:$A$61,0),MATCH(B$61,CH_Input!$C$48:$BJ$48,0))</f>
        <v>0</v>
      </c>
      <c r="C81" s="23">
        <f>IF(VLOOKUP($A81,CH_Input!$A$49:$B$61,2,FALSE)="Percentage",D$70,IF(VLOOKUP($A81,CH_Input!$A$49:$B$61,2,FALSE)="Fixed","Fixed",(C$70)))</f>
        <v>8</v>
      </c>
      <c r="D81" s="14">
        <f t="shared" si="60"/>
        <v>0</v>
      </c>
      <c r="F81" s="93">
        <f>INDEX(CH_Input!$C$49:$BJ$61,MATCH($A81,CH_Input!$A$49:$A$61,0),MATCH(F$61,CH_Input!$C$48:$BJ$48,0))</f>
        <v>0</v>
      </c>
      <c r="G81" s="23">
        <f>IF(VLOOKUP($A81,CH_Input!$A$49:$B$61,2,FALSE)="Percentage",H$70,IF(VLOOKUP($A81,CH_Input!$A$49:$B$61,2,FALSE)="Fixed","Fixed",(G$70)))</f>
        <v>8</v>
      </c>
      <c r="H81" s="14">
        <f t="shared" si="61"/>
        <v>0</v>
      </c>
      <c r="J81" s="93">
        <f>INDEX(CH_Input!$C$49:$BJ$61,MATCH($A81,CH_Input!$A$49:$A$61,0),MATCH(J$61,CH_Input!$C$48:$BJ$48,0))</f>
        <v>0</v>
      </c>
      <c r="K81" s="23">
        <f>IF(VLOOKUP($A81,CH_Input!$A$49:$B$61,2,FALSE)="Percentage",L$70,IF(VLOOKUP($A81,CH_Input!$A$49:$B$61,2,FALSE)="Fixed","Fixed",(K$70)))</f>
        <v>8</v>
      </c>
      <c r="L81" s="14">
        <f t="shared" si="62"/>
        <v>0</v>
      </c>
      <c r="N81" s="93">
        <f>INDEX(CH_Input!$C$49:$BJ$61,MATCH($A81,CH_Input!$A$49:$A$61,0),MATCH(N$61,CH_Input!$C$48:$BJ$48,0))</f>
        <v>0</v>
      </c>
      <c r="O81" s="23">
        <f>IF(VLOOKUP($A81,CH_Input!$A$49:$B$61,2,FALSE)="Percentage",P$70,IF(VLOOKUP($A81,CH_Input!$A$49:$B$61,2,FALSE)="Fixed","Fixed",(O$70)))</f>
        <v>8</v>
      </c>
      <c r="P81" s="14">
        <f t="shared" si="63"/>
        <v>0</v>
      </c>
      <c r="R81" s="93">
        <f>INDEX(CH_Input!$C$49:$BJ$61,MATCH($A81,CH_Input!$A$49:$A$61,0),MATCH(R$61,CH_Input!$C$48:$BJ$48,0))</f>
        <v>0</v>
      </c>
      <c r="S81" s="23">
        <f>IF(VLOOKUP($A81,CH_Input!$A$49:$B$61,2,FALSE)="Percentage",T$70,IF(VLOOKUP($A81,CH_Input!$A$49:$B$61,2,FALSE)="Fixed","Fixed",(S$70)))</f>
        <v>8</v>
      </c>
      <c r="T81" s="14">
        <f t="shared" si="64"/>
        <v>0</v>
      </c>
      <c r="V81" s="93">
        <f>INDEX(CH_Input!$C$49:$BJ$61,MATCH($A81,CH_Input!$A$49:$A$61,0),MATCH(V$61,CH_Input!$C$48:$BJ$48,0))</f>
        <v>0</v>
      </c>
      <c r="W81" s="23">
        <f>IF(VLOOKUP($A81,CH_Input!$A$49:$B$61,2,FALSE)="Percentage",X$70,IF(VLOOKUP($A81,CH_Input!$A$49:$B$61,2,FALSE)="Fixed","Fixed",(W$70)))</f>
        <v>8</v>
      </c>
      <c r="X81" s="14">
        <f t="shared" si="65"/>
        <v>0</v>
      </c>
      <c r="Z81" s="93">
        <f>INDEX(CH_Input!$C$49:$BJ$61,MATCH($A81,CH_Input!$A$49:$A$61,0),MATCH(Z$61,CH_Input!$C$48:$BJ$48,0))</f>
        <v>0</v>
      </c>
      <c r="AA81" s="23">
        <f>IF(VLOOKUP($A81,CH_Input!$A$49:$B$61,2,FALSE)="Percentage",AB$70,IF(VLOOKUP($A81,CH_Input!$A$49:$B$61,2,FALSE)="Fixed","Fixed",(AA$70)))</f>
        <v>8</v>
      </c>
      <c r="AB81" s="14">
        <f t="shared" si="66"/>
        <v>0</v>
      </c>
      <c r="AD81" s="93">
        <f>INDEX(CH_Input!$C$49:$BJ$61,MATCH($A81,CH_Input!$A$49:$A$61,0),MATCH(AD$61,CH_Input!$C$48:$BJ$48,0))</f>
        <v>0</v>
      </c>
      <c r="AE81" s="23">
        <f>IF(VLOOKUP($A81,CH_Input!$A$49:$B$61,2,FALSE)="Percentage",AF$70,IF(VLOOKUP($A81,CH_Input!$A$49:$B$61,2,FALSE)="Fixed","Fixed",(AE$70)))</f>
        <v>8</v>
      </c>
      <c r="AF81" s="14">
        <f t="shared" si="67"/>
        <v>0</v>
      </c>
      <c r="AH81" s="93">
        <f>INDEX(CH_Input!$C$49:$BJ$61,MATCH($A81,CH_Input!$A$49:$A$61,0),MATCH(AH$61,CH_Input!$C$48:$BJ$48,0))</f>
        <v>0</v>
      </c>
      <c r="AI81" s="23">
        <f>IF(VLOOKUP($A81,CH_Input!$A$49:$B$61,2,FALSE)="Percentage",AJ$70,IF(VLOOKUP($A81,CH_Input!$A$49:$B$61,2,FALSE)="Fixed","Fixed",(AI$70)))</f>
        <v>8</v>
      </c>
      <c r="AJ81" s="14">
        <f t="shared" si="68"/>
        <v>0</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25">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25">
      <c r="A83" s="28" t="str">
        <f>CH_Input!$A59</f>
        <v>DRMA</v>
      </c>
      <c r="B83" s="93">
        <f>INDEX(CH_Input!$C$49:$BJ$61,MATCH($A83,CH_Input!$A$49:$A$61,0),MATCH(B$61,CH_Input!$C$48:$BJ$48,0))</f>
        <v>0</v>
      </c>
      <c r="C83" s="23">
        <f>IF(VLOOKUP($A83,CH_Input!$A$49:$B$61,2,FALSE)="Percentage",D$70,IF(VLOOKUP($A83,CH_Input!$A$49:$B$61,2,FALSE)="Fixed","Fixed",(C$70)))</f>
        <v>8</v>
      </c>
      <c r="D83" s="14">
        <f t="shared" si="60"/>
        <v>0</v>
      </c>
      <c r="F83" s="93">
        <f>INDEX(CH_Input!$C$49:$BJ$61,MATCH($A83,CH_Input!$A$49:$A$61,0),MATCH(F$61,CH_Input!$C$48:$BJ$48,0))</f>
        <v>0</v>
      </c>
      <c r="G83" s="23">
        <f>IF(VLOOKUP($A83,CH_Input!$A$49:$B$61,2,FALSE)="Percentage",H$70,IF(VLOOKUP($A83,CH_Input!$A$49:$B$61,2,FALSE)="Fixed","Fixed",(G$70)))</f>
        <v>8</v>
      </c>
      <c r="H83" s="14">
        <f t="shared" si="61"/>
        <v>0</v>
      </c>
      <c r="J83" s="93">
        <f>INDEX(CH_Input!$C$49:$BJ$61,MATCH($A83,CH_Input!$A$49:$A$61,0),MATCH(J$61,CH_Input!$C$48:$BJ$48,0))</f>
        <v>0</v>
      </c>
      <c r="K83" s="23">
        <f>IF(VLOOKUP($A83,CH_Input!$A$49:$B$61,2,FALSE)="Percentage",L$70,IF(VLOOKUP($A83,CH_Input!$A$49:$B$61,2,FALSE)="Fixed","Fixed",(K$70)))</f>
        <v>8</v>
      </c>
      <c r="L83" s="14">
        <f t="shared" si="62"/>
        <v>0</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25">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25">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25">
      <c r="A86" t="s">
        <v>25</v>
      </c>
      <c r="B86" s="13"/>
      <c r="D86" s="19">
        <f>SUM(D73:D85)</f>
        <v>-13.54</v>
      </c>
      <c r="F86" s="13"/>
      <c r="H86" s="19">
        <f>SUM(H73:H85)</f>
        <v>-13.54</v>
      </c>
      <c r="J86" s="13"/>
      <c r="L86" s="19">
        <f>SUM(L73:L85)</f>
        <v>-13.54</v>
      </c>
      <c r="N86" s="13"/>
      <c r="P86" s="19">
        <f>SUM(P73:P85)</f>
        <v>-13.54</v>
      </c>
      <c r="R86" s="13"/>
      <c r="T86" s="19">
        <f>SUM(T73:T85)</f>
        <v>-13.54</v>
      </c>
      <c r="V86" s="13"/>
      <c r="X86" s="19">
        <f>SUM(X73:X85)</f>
        <v>-13.54</v>
      </c>
      <c r="Z86" s="13"/>
      <c r="AB86" s="19">
        <f>SUM(AB73:AB85)</f>
        <v>-13.54</v>
      </c>
      <c r="AD86" s="13"/>
      <c r="AF86" s="19">
        <f>SUM(AF73:AF85)</f>
        <v>-13.54</v>
      </c>
      <c r="AH86" s="13"/>
      <c r="AJ86" s="19">
        <f>SUM(AJ73:AJ85)</f>
        <v>-13.54</v>
      </c>
      <c r="AL86" s="13"/>
      <c r="AN86" s="19">
        <f>SUM(AN73:AN85)</f>
        <v>-14.95</v>
      </c>
      <c r="AP86" s="13"/>
      <c r="AR86" s="19">
        <f>SUM(AR73:AR85)</f>
        <v>-14.95</v>
      </c>
      <c r="AS86" s="13"/>
      <c r="AT86" s="13"/>
      <c r="AU86" s="43"/>
      <c r="AV86" s="19">
        <f>SUM(AV73:AV85)</f>
        <v>-14.95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25.770000000000003</v>
      </c>
      <c r="D89" s="14">
        <f>ROUND(B89*C89,2)</f>
        <v>0.18</v>
      </c>
      <c r="F89" s="22" cm="1">
        <f t="array" ref="F89">SUMPRODUCT(($A89=CH_Input!$A$64:$A$69)*(F$13=CH_Input!$B$63:$BI$63)*(CH_Input!$B$64:$BI$69))</f>
        <v>6.7999999999999996E-3</v>
      </c>
      <c r="G89" s="6">
        <f>H86+H70</f>
        <v>25.770000000000003</v>
      </c>
      <c r="H89" s="14">
        <f>ROUND(F89*G89,2)</f>
        <v>0.18</v>
      </c>
      <c r="J89" s="22" cm="1">
        <f t="array" ref="J89">SUMPRODUCT(($A89=CH_Input!$A$64:$A$69)*(J$13=CH_Input!$B$63:$BI$63)*(CH_Input!$B$64:$BI$69))</f>
        <v>6.7999999999999996E-3</v>
      </c>
      <c r="K89" s="6">
        <f>L86+L70</f>
        <v>25.770000000000003</v>
      </c>
      <c r="L89" s="14">
        <f>ROUND(J89*K89,2)</f>
        <v>0.18</v>
      </c>
      <c r="N89" s="22" cm="1">
        <f t="array" ref="N89">SUMPRODUCT(($A89=CH_Input!$A$64:$A$69)*(N$13=CH_Input!$B$63:$BI$63)*(CH_Input!$B$64:$BI$69))</f>
        <v>6.7999999999999996E-3</v>
      </c>
      <c r="O89" s="6">
        <f>P86+P70</f>
        <v>25.770000000000003</v>
      </c>
      <c r="P89" s="14">
        <f>ROUND(N89*O89,2)</f>
        <v>0.18</v>
      </c>
      <c r="R89" s="22" cm="1">
        <f t="array" ref="R89">SUMPRODUCT(($A89=CH_Input!$A$64:$A$69)*(R$13=CH_Input!$B$63:$BI$63)*(CH_Input!$B$64:$BI$69))</f>
        <v>6.7999999999999996E-3</v>
      </c>
      <c r="S89" s="6">
        <f>T86+T70</f>
        <v>25.770000000000003</v>
      </c>
      <c r="T89" s="14">
        <f>ROUND(R89*S89,2)</f>
        <v>0.18</v>
      </c>
      <c r="V89" s="22" cm="1">
        <f t="array" ref="V89">SUMPRODUCT(($A89=CH_Input!$A$64:$A$69)*(V$13=CH_Input!$B$63:$BI$63)*(CH_Input!$B$64:$BI$69))</f>
        <v>6.7999999999999996E-3</v>
      </c>
      <c r="W89" s="6">
        <f>X86+X70</f>
        <v>25.770000000000003</v>
      </c>
      <c r="X89" s="14">
        <f>ROUND(V89*W89,2)</f>
        <v>0.18</v>
      </c>
      <c r="Z89" s="22" cm="1">
        <f t="array" ref="Z89">SUMPRODUCT(($A89=CH_Input!$A$64:$A$69)*(Z$13=CH_Input!$B$63:$BI$63)*(CH_Input!$B$64:$BI$69))</f>
        <v>6.7999999999999996E-3</v>
      </c>
      <c r="AA89" s="6">
        <f>AB86+AB70</f>
        <v>25.770000000000003</v>
      </c>
      <c r="AB89" s="14">
        <f>ROUND(Z89*AA89,2)</f>
        <v>0.18</v>
      </c>
      <c r="AD89" s="22" cm="1">
        <f t="array" ref="AD89">SUMPRODUCT(($A89=CH_Input!$A$64:$A$69)*(AD$13=CH_Input!$B$63:$BI$63)*(CH_Input!$B$64:$BI$69))</f>
        <v>6.7999999999999996E-3</v>
      </c>
      <c r="AE89" s="6">
        <f>AF86+AF70</f>
        <v>25.770000000000003</v>
      </c>
      <c r="AF89" s="14">
        <f>ROUND(AD89*AE89,2)</f>
        <v>0.18</v>
      </c>
      <c r="AH89" s="22" cm="1">
        <f t="array" ref="AH89">SUMPRODUCT(($A89=CH_Input!$A$64:$A$69)*(AH$13=CH_Input!$B$63:$BI$63)*(CH_Input!$B$64:$BI$69))</f>
        <v>6.7999999999999996E-3</v>
      </c>
      <c r="AI89" s="6">
        <f>AJ86+AJ70</f>
        <v>25.770000000000003</v>
      </c>
      <c r="AJ89" s="14">
        <f>ROUND(AH89*AI89,2)</f>
        <v>0.18</v>
      </c>
      <c r="AL89" s="22" cm="1">
        <f t="array" ref="AL89">SUMPRODUCT(($A89=CH_Input!$A$64:$A$69)*(AL$13=CH_Input!$B$63:$BI$63)*(CH_Input!$B$64:$BI$69))</f>
        <v>6.7999999999999996E-3</v>
      </c>
      <c r="AM89" s="6">
        <f>AN86+AN70</f>
        <v>24.360000000000003</v>
      </c>
      <c r="AN89" s="14">
        <f>ROUND(AL89*AM89,2)</f>
        <v>0.17</v>
      </c>
      <c r="AP89" s="22" cm="1">
        <f t="array" ref="AP89">SUMPRODUCT(($A89=CH_Input!$A$64:$A$69)*(AP$13=CH_Input!$B$63:$BI$63)*(CH_Input!$B$64:$BI$69))</f>
        <v>6.7999999999999996E-3</v>
      </c>
      <c r="AQ89" s="6">
        <f>AR86+AR70</f>
        <v>24.360000000000003</v>
      </c>
      <c r="AR89" s="14">
        <f>ROUND(AP89*AQ89,2)</f>
        <v>0.17</v>
      </c>
      <c r="AS89" s="6"/>
      <c r="AT89" s="22" cm="1">
        <f t="array" ref="AT89">SUMPRODUCT(($A89=CH_Input!$A$64:$A$69)*(AT$13=CH_Input!$B$63:$BI$63)*(CH_Input!$B$64:$BI$69))</f>
        <v>6.7999999999999996E-3</v>
      </c>
      <c r="AU89" s="6">
        <f>AV86+AV70</f>
        <v>24.360000000000003</v>
      </c>
      <c r="AV89" s="14">
        <f>ROUND(AT89*AU89,2)</f>
        <v>0.17</v>
      </c>
    </row>
    <row r="90" spans="1:48" ht="14.45" hidden="1" customHeight="1" x14ac:dyDescent="0.25">
      <c r="A90">
        <f>+CH_Input!A109</f>
        <v>0</v>
      </c>
      <c r="B90" s="22" cm="1">
        <f t="array" ref="B90">SUMPRODUCT(($A90=CH_Input!$A$64:$A$69)*(B$13=CH_Input!$B$63:$BI$63)*(CH_Input!$B$64:$BI$69))</f>
        <v>0</v>
      </c>
      <c r="C90" s="6">
        <f>C89</f>
        <v>25.770000000000003</v>
      </c>
      <c r="D90" s="14">
        <f t="shared" ref="D90:D94" si="72">ROUND(B90*C90,2)</f>
        <v>0</v>
      </c>
      <c r="F90" s="22" cm="1">
        <f t="array" ref="F90">SUMPRODUCT(($A90=CH_Input!$A$64:$A$69)*(F$13=CH_Input!$B$63:$BI$63)*(CH_Input!$B$64:$BI$69))</f>
        <v>0</v>
      </c>
      <c r="G90" s="6">
        <f>G89</f>
        <v>25.770000000000003</v>
      </c>
      <c r="H90" s="14">
        <f t="shared" ref="H90:H94" si="73">ROUND(F90*G90,2)</f>
        <v>0</v>
      </c>
      <c r="J90" s="22" cm="1">
        <f t="array" ref="J90">SUMPRODUCT(($A90=CH_Input!$A$64:$A$69)*(J$13=CH_Input!$B$63:$BI$63)*(CH_Input!$B$64:$BI$69))</f>
        <v>0</v>
      </c>
      <c r="K90" s="6">
        <f>K89</f>
        <v>25.770000000000003</v>
      </c>
      <c r="L90" s="14">
        <f t="shared" ref="L90:L94" si="74">ROUND(J90*K90,2)</f>
        <v>0</v>
      </c>
      <c r="N90" s="22" cm="1">
        <f t="array" ref="N90">SUMPRODUCT(($A90=CH_Input!$A$64:$A$69)*(N$13=CH_Input!$B$63:$BI$63)*(CH_Input!$B$64:$BI$69))</f>
        <v>0</v>
      </c>
      <c r="O90" s="6">
        <f>O89</f>
        <v>25.770000000000003</v>
      </c>
      <c r="P90" s="14">
        <f t="shared" ref="P90:P94" si="75">ROUND(N90*O90,2)</f>
        <v>0</v>
      </c>
      <c r="R90" s="22" cm="1">
        <f t="array" ref="R90">SUMPRODUCT(($A90=CH_Input!$A$64:$A$69)*(R$13=CH_Input!$B$63:$BI$63)*(CH_Input!$B$64:$BI$69))</f>
        <v>0</v>
      </c>
      <c r="S90" s="6">
        <f>S89</f>
        <v>25.770000000000003</v>
      </c>
      <c r="T90" s="14">
        <f t="shared" ref="T90:T94" si="76">ROUND(R90*S90,2)</f>
        <v>0</v>
      </c>
      <c r="V90" s="22" cm="1">
        <f t="array" ref="V90">SUMPRODUCT(($A90=CH_Input!$A$64:$A$69)*(V$13=CH_Input!$B$63:$BI$63)*(CH_Input!$B$64:$BI$69))</f>
        <v>0</v>
      </c>
      <c r="W90" s="6">
        <f>W89</f>
        <v>25.770000000000003</v>
      </c>
      <c r="X90" s="14">
        <f t="shared" ref="X90:X94" si="77">ROUND(V90*W90,2)</f>
        <v>0</v>
      </c>
      <c r="Z90" s="22" cm="1">
        <f t="array" ref="Z90">SUMPRODUCT(($A90=CH_Input!$A$64:$A$69)*(Z$13=CH_Input!$B$63:$BI$63)*(CH_Input!$B$64:$BI$69))</f>
        <v>0</v>
      </c>
      <c r="AA90" s="6">
        <f>AA89</f>
        <v>25.770000000000003</v>
      </c>
      <c r="AB90" s="14">
        <f t="shared" ref="AB90:AB94" si="78">ROUND(Z90*AA90,2)</f>
        <v>0</v>
      </c>
      <c r="AD90" s="22" cm="1">
        <f t="array" ref="AD90">SUMPRODUCT(($A90=CH_Input!$A$64:$A$69)*(AD$13=CH_Input!$B$63:$BI$63)*(CH_Input!$B$64:$BI$69))</f>
        <v>0</v>
      </c>
      <c r="AE90" s="6">
        <f>AE89</f>
        <v>25.770000000000003</v>
      </c>
      <c r="AF90" s="14">
        <f t="shared" ref="AF90:AF94" si="79">ROUND(AD90*AE90,2)</f>
        <v>0</v>
      </c>
      <c r="AH90" s="22" cm="1">
        <f t="array" ref="AH90">SUMPRODUCT(($A90=CH_Input!$A$64:$A$69)*(AH$13=CH_Input!$B$63:$BI$63)*(CH_Input!$B$64:$BI$69))</f>
        <v>0</v>
      </c>
      <c r="AI90" s="6">
        <f>AI89</f>
        <v>25.770000000000003</v>
      </c>
      <c r="AJ90" s="14">
        <f t="shared" ref="AJ90:AJ94" si="80">ROUND(AH90*AI90,2)</f>
        <v>0</v>
      </c>
      <c r="AL90" s="22" cm="1">
        <f t="array" ref="AL90">SUMPRODUCT(($A90=CH_Input!$A$64:$A$69)*(AL$13=CH_Input!$B$63:$BI$63)*(CH_Input!$B$64:$BI$69))</f>
        <v>0</v>
      </c>
      <c r="AM90" s="6">
        <f>AM89</f>
        <v>24.360000000000003</v>
      </c>
      <c r="AN90" s="14">
        <f t="shared" ref="AN90:AN94" si="81">ROUND(AL90*AM90,2)</f>
        <v>0</v>
      </c>
      <c r="AP90" s="22" cm="1">
        <f t="array" ref="AP90">SUMPRODUCT(($A90=CH_Input!$A$64:$A$69)*(AP$13=CH_Input!$B$63:$BI$63)*(CH_Input!$B$64:$BI$69))</f>
        <v>0</v>
      </c>
      <c r="AQ90" s="6">
        <f>AQ89</f>
        <v>24.360000000000003</v>
      </c>
      <c r="AR90" s="14">
        <f t="shared" ref="AR90:AR94" si="82">ROUND(AP90*AQ90,2)</f>
        <v>0</v>
      </c>
      <c r="AT90" s="22" cm="1">
        <f t="array" ref="AT90">SUMPRODUCT(($A90=CH_Input!$A$64:$A$69)*(AT$13=CH_Input!$B$63:$BI$63)*(CH_Input!$B$64:$BI$69))</f>
        <v>0</v>
      </c>
      <c r="AU90" s="6">
        <f>AU89</f>
        <v>24.360000000000003</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25.770000000000003</v>
      </c>
      <c r="D91" s="14">
        <f t="shared" si="72"/>
        <v>0</v>
      </c>
      <c r="F91" s="22" cm="1">
        <f t="array" ref="F91">SUMPRODUCT(($A91=CH_Input!$A$64:$A$69)*(F$13=CH_Input!$B$63:$BI$63)*(CH_Input!$B$64:$BI$69))</f>
        <v>0</v>
      </c>
      <c r="G91" s="6">
        <f t="shared" ref="G91:G94" si="85">G90</f>
        <v>25.770000000000003</v>
      </c>
      <c r="H91" s="14">
        <f t="shared" si="73"/>
        <v>0</v>
      </c>
      <c r="J91" s="22" cm="1">
        <f t="array" ref="J91">SUMPRODUCT(($A91=CH_Input!$A$64:$A$69)*(J$13=CH_Input!$B$63:$BI$63)*(CH_Input!$B$64:$BI$69))</f>
        <v>0</v>
      </c>
      <c r="K91" s="6">
        <f t="shared" ref="K91:K94" si="86">K90</f>
        <v>25.770000000000003</v>
      </c>
      <c r="L91" s="14">
        <f t="shared" si="74"/>
        <v>0</v>
      </c>
      <c r="N91" s="22" cm="1">
        <f t="array" ref="N91">SUMPRODUCT(($A91=CH_Input!$A$64:$A$69)*(N$13=CH_Input!$B$63:$BI$63)*(CH_Input!$B$64:$BI$69))</f>
        <v>0</v>
      </c>
      <c r="O91" s="6">
        <f t="shared" ref="O91:O94" si="87">O90</f>
        <v>25.770000000000003</v>
      </c>
      <c r="P91" s="14">
        <f t="shared" si="75"/>
        <v>0</v>
      </c>
      <c r="R91" s="22" cm="1">
        <f t="array" ref="R91">SUMPRODUCT(($A91=CH_Input!$A$64:$A$69)*(R$13=CH_Input!$B$63:$BI$63)*(CH_Input!$B$64:$BI$69))</f>
        <v>0</v>
      </c>
      <c r="S91" s="6">
        <f t="shared" ref="S91:S94" si="88">S90</f>
        <v>25.770000000000003</v>
      </c>
      <c r="T91" s="14">
        <f t="shared" si="76"/>
        <v>0</v>
      </c>
      <c r="V91" s="22" cm="1">
        <f t="array" ref="V91">SUMPRODUCT(($A91=CH_Input!$A$64:$A$69)*(V$13=CH_Input!$B$63:$BI$63)*(CH_Input!$B$64:$BI$69))</f>
        <v>0</v>
      </c>
      <c r="W91" s="6">
        <f t="shared" ref="W91:W94" si="89">W90</f>
        <v>25.770000000000003</v>
      </c>
      <c r="X91" s="14">
        <f t="shared" si="77"/>
        <v>0</v>
      </c>
      <c r="Z91" s="22" cm="1">
        <f t="array" ref="Z91">SUMPRODUCT(($A91=CH_Input!$A$64:$A$69)*(Z$13=CH_Input!$B$63:$BI$63)*(CH_Input!$B$64:$BI$69))</f>
        <v>0</v>
      </c>
      <c r="AA91" s="6">
        <f t="shared" ref="AA91:AA94" si="90">AA90</f>
        <v>25.770000000000003</v>
      </c>
      <c r="AB91" s="14">
        <f t="shared" si="78"/>
        <v>0</v>
      </c>
      <c r="AD91" s="22" cm="1">
        <f t="array" ref="AD91">SUMPRODUCT(($A91=CH_Input!$A$64:$A$69)*(AD$13=CH_Input!$B$63:$BI$63)*(CH_Input!$B$64:$BI$69))</f>
        <v>0</v>
      </c>
      <c r="AE91" s="6">
        <f t="shared" ref="AE91:AE94" si="91">AE90</f>
        <v>25.770000000000003</v>
      </c>
      <c r="AF91" s="14">
        <f t="shared" si="79"/>
        <v>0</v>
      </c>
      <c r="AH91" s="22" cm="1">
        <f t="array" ref="AH91">SUMPRODUCT(($A91=CH_Input!$A$64:$A$69)*(AH$13=CH_Input!$B$63:$BI$63)*(CH_Input!$B$64:$BI$69))</f>
        <v>0</v>
      </c>
      <c r="AI91" s="6">
        <f t="shared" ref="AI91:AI94" si="92">AI90</f>
        <v>25.770000000000003</v>
      </c>
      <c r="AJ91" s="14">
        <f t="shared" si="80"/>
        <v>0</v>
      </c>
      <c r="AL91" s="22" cm="1">
        <f t="array" ref="AL91">SUMPRODUCT(($A91=CH_Input!$A$64:$A$69)*(AL$13=CH_Input!$B$63:$BI$63)*(CH_Input!$B$64:$BI$69))</f>
        <v>0</v>
      </c>
      <c r="AM91" s="6">
        <f t="shared" ref="AM91:AM94" si="93">AM90</f>
        <v>24.360000000000003</v>
      </c>
      <c r="AN91" s="14">
        <f t="shared" si="81"/>
        <v>0</v>
      </c>
      <c r="AP91" s="22" cm="1">
        <f t="array" ref="AP91">SUMPRODUCT(($A91=CH_Input!$A$64:$A$69)*(AP$13=CH_Input!$B$63:$BI$63)*(CH_Input!$B$64:$BI$69))</f>
        <v>0</v>
      </c>
      <c r="AQ91" s="6">
        <f t="shared" ref="AQ91:AQ94" si="94">AQ90</f>
        <v>24.360000000000003</v>
      </c>
      <c r="AR91" s="14">
        <f t="shared" si="82"/>
        <v>0</v>
      </c>
      <c r="AT91" s="22" cm="1">
        <f t="array" ref="AT91">SUMPRODUCT(($A91=CH_Input!$A$64:$A$69)*(AT$13=CH_Input!$B$63:$BI$63)*(CH_Input!$B$64:$BI$69))</f>
        <v>0</v>
      </c>
      <c r="AU91" s="6">
        <f t="shared" ref="AU91:AU94" si="95">AU90</f>
        <v>24.360000000000003</v>
      </c>
      <c r="AV91" s="14">
        <f t="shared" si="83"/>
        <v>0</v>
      </c>
    </row>
    <row r="92" spans="1:48" ht="14.45" hidden="1" customHeight="1" x14ac:dyDescent="0.25">
      <c r="A92">
        <f>+CH_Input!A111</f>
        <v>0</v>
      </c>
      <c r="B92" s="22" cm="1">
        <f t="array" ref="B92">SUMPRODUCT(($A92=CH_Input!$A$64:$A$69)*(B$13=CH_Input!$B$63:$BI$63)*(CH_Input!$B$64:$BI$69))</f>
        <v>0</v>
      </c>
      <c r="C92" s="6">
        <f t="shared" si="84"/>
        <v>25.770000000000003</v>
      </c>
      <c r="D92" s="14">
        <f t="shared" si="72"/>
        <v>0</v>
      </c>
      <c r="F92" s="22" cm="1">
        <f t="array" ref="F92">SUMPRODUCT(($A92=CH_Input!$A$64:$A$69)*(F$13=CH_Input!$B$63:$BI$63)*(CH_Input!$B$64:$BI$69))</f>
        <v>0</v>
      </c>
      <c r="G92" s="6">
        <f t="shared" si="85"/>
        <v>25.770000000000003</v>
      </c>
      <c r="H92" s="14">
        <f t="shared" si="73"/>
        <v>0</v>
      </c>
      <c r="J92" s="22" cm="1">
        <f t="array" ref="J92">SUMPRODUCT(($A92=CH_Input!$A$64:$A$69)*(J$13=CH_Input!$B$63:$BI$63)*(CH_Input!$B$64:$BI$69))</f>
        <v>0</v>
      </c>
      <c r="K92" s="6">
        <f t="shared" si="86"/>
        <v>25.770000000000003</v>
      </c>
      <c r="L92" s="14">
        <f t="shared" si="74"/>
        <v>0</v>
      </c>
      <c r="N92" s="22" cm="1">
        <f t="array" ref="N92">SUMPRODUCT(($A92=CH_Input!$A$64:$A$69)*(N$13=CH_Input!$B$63:$BI$63)*(CH_Input!$B$64:$BI$69))</f>
        <v>0</v>
      </c>
      <c r="O92" s="6">
        <f t="shared" si="87"/>
        <v>25.770000000000003</v>
      </c>
      <c r="P92" s="14">
        <f t="shared" si="75"/>
        <v>0</v>
      </c>
      <c r="R92" s="22" cm="1">
        <f t="array" ref="R92">SUMPRODUCT(($A92=CH_Input!$A$64:$A$69)*(R$13=CH_Input!$B$63:$BI$63)*(CH_Input!$B$64:$BI$69))</f>
        <v>0</v>
      </c>
      <c r="S92" s="6">
        <f t="shared" si="88"/>
        <v>25.770000000000003</v>
      </c>
      <c r="T92" s="14">
        <f t="shared" si="76"/>
        <v>0</v>
      </c>
      <c r="V92" s="22" cm="1">
        <f t="array" ref="V92">SUMPRODUCT(($A92=CH_Input!$A$64:$A$69)*(V$13=CH_Input!$B$63:$BI$63)*(CH_Input!$B$64:$BI$69))</f>
        <v>0</v>
      </c>
      <c r="W92" s="6">
        <f t="shared" si="89"/>
        <v>25.770000000000003</v>
      </c>
      <c r="X92" s="14">
        <f t="shared" si="77"/>
        <v>0</v>
      </c>
      <c r="Z92" s="22" cm="1">
        <f t="array" ref="Z92">SUMPRODUCT(($A92=CH_Input!$A$64:$A$69)*(Z$13=CH_Input!$B$63:$BI$63)*(CH_Input!$B$64:$BI$69))</f>
        <v>0</v>
      </c>
      <c r="AA92" s="6">
        <f t="shared" si="90"/>
        <v>25.770000000000003</v>
      </c>
      <c r="AB92" s="14">
        <f t="shared" si="78"/>
        <v>0</v>
      </c>
      <c r="AD92" s="22" cm="1">
        <f t="array" ref="AD92">SUMPRODUCT(($A92=CH_Input!$A$64:$A$69)*(AD$13=CH_Input!$B$63:$BI$63)*(CH_Input!$B$64:$BI$69))</f>
        <v>0</v>
      </c>
      <c r="AE92" s="6">
        <f t="shared" si="91"/>
        <v>25.770000000000003</v>
      </c>
      <c r="AF92" s="14">
        <f t="shared" si="79"/>
        <v>0</v>
      </c>
      <c r="AH92" s="22" cm="1">
        <f t="array" ref="AH92">SUMPRODUCT(($A92=CH_Input!$A$64:$A$69)*(AH$13=CH_Input!$B$63:$BI$63)*(CH_Input!$B$64:$BI$69))</f>
        <v>0</v>
      </c>
      <c r="AI92" s="6">
        <f t="shared" si="92"/>
        <v>25.770000000000003</v>
      </c>
      <c r="AJ92" s="14">
        <f t="shared" si="80"/>
        <v>0</v>
      </c>
      <c r="AL92" s="22" cm="1">
        <f t="array" ref="AL92">SUMPRODUCT(($A92=CH_Input!$A$64:$A$69)*(AL$13=CH_Input!$B$63:$BI$63)*(CH_Input!$B$64:$BI$69))</f>
        <v>0</v>
      </c>
      <c r="AM92" s="6">
        <f t="shared" si="93"/>
        <v>24.360000000000003</v>
      </c>
      <c r="AN92" s="14">
        <f t="shared" si="81"/>
        <v>0</v>
      </c>
      <c r="AP92" s="22" cm="1">
        <f t="array" ref="AP92">SUMPRODUCT(($A92=CH_Input!$A$64:$A$69)*(AP$13=CH_Input!$B$63:$BI$63)*(CH_Input!$B$64:$BI$69))</f>
        <v>0</v>
      </c>
      <c r="AQ92" s="6">
        <f t="shared" si="94"/>
        <v>24.360000000000003</v>
      </c>
      <c r="AR92" s="14">
        <f t="shared" si="82"/>
        <v>0</v>
      </c>
      <c r="AT92" s="22" cm="1">
        <f t="array" ref="AT92">SUMPRODUCT(($A92=CH_Input!$A$64:$A$69)*(AT$13=CH_Input!$B$63:$BI$63)*(CH_Input!$B$64:$BI$69))</f>
        <v>0</v>
      </c>
      <c r="AU92" s="6">
        <f t="shared" si="95"/>
        <v>24.360000000000003</v>
      </c>
      <c r="AV92" s="14">
        <f t="shared" si="83"/>
        <v>0</v>
      </c>
    </row>
    <row r="93" spans="1:48" ht="14.45" hidden="1" customHeight="1" x14ac:dyDescent="0.25">
      <c r="A93">
        <f>+CH_Input!A112</f>
        <v>0</v>
      </c>
      <c r="B93" s="22" cm="1">
        <f t="array" ref="B93">SUMPRODUCT(($A93=CH_Input!$A$64:$A$69)*(B$13=CH_Input!$B$63:$BI$63)*(CH_Input!$B$64:$BI$69))</f>
        <v>0</v>
      </c>
      <c r="C93" s="6">
        <f t="shared" si="84"/>
        <v>25.770000000000003</v>
      </c>
      <c r="D93" s="14">
        <f t="shared" si="72"/>
        <v>0</v>
      </c>
      <c r="F93" s="22" cm="1">
        <f t="array" ref="F93">SUMPRODUCT(($A93=CH_Input!$A$64:$A$69)*(F$13=CH_Input!$B$63:$BI$63)*(CH_Input!$B$64:$BI$69))</f>
        <v>0</v>
      </c>
      <c r="G93" s="6">
        <f t="shared" si="85"/>
        <v>25.770000000000003</v>
      </c>
      <c r="H93" s="14">
        <f t="shared" si="73"/>
        <v>0</v>
      </c>
      <c r="J93" s="22" cm="1">
        <f t="array" ref="J93">SUMPRODUCT(($A93=CH_Input!$A$64:$A$69)*(J$13=CH_Input!$B$63:$BI$63)*(CH_Input!$B$64:$BI$69))</f>
        <v>0</v>
      </c>
      <c r="K93" s="6">
        <f t="shared" si="86"/>
        <v>25.770000000000003</v>
      </c>
      <c r="L93" s="14">
        <f t="shared" si="74"/>
        <v>0</v>
      </c>
      <c r="N93" s="22" cm="1">
        <f t="array" ref="N93">SUMPRODUCT(($A93=CH_Input!$A$64:$A$69)*(N$13=CH_Input!$B$63:$BI$63)*(CH_Input!$B$64:$BI$69))</f>
        <v>0</v>
      </c>
      <c r="O93" s="6">
        <f t="shared" si="87"/>
        <v>25.770000000000003</v>
      </c>
      <c r="P93" s="14">
        <f t="shared" si="75"/>
        <v>0</v>
      </c>
      <c r="R93" s="22" cm="1">
        <f t="array" ref="R93">SUMPRODUCT(($A93=CH_Input!$A$64:$A$69)*(R$13=CH_Input!$B$63:$BI$63)*(CH_Input!$B$64:$BI$69))</f>
        <v>0</v>
      </c>
      <c r="S93" s="6">
        <f t="shared" si="88"/>
        <v>25.770000000000003</v>
      </c>
      <c r="T93" s="14">
        <f t="shared" si="76"/>
        <v>0</v>
      </c>
      <c r="V93" s="22" cm="1">
        <f t="array" ref="V93">SUMPRODUCT(($A93=CH_Input!$A$64:$A$69)*(V$13=CH_Input!$B$63:$BI$63)*(CH_Input!$B$64:$BI$69))</f>
        <v>0</v>
      </c>
      <c r="W93" s="6">
        <f t="shared" si="89"/>
        <v>25.770000000000003</v>
      </c>
      <c r="X93" s="14">
        <f t="shared" si="77"/>
        <v>0</v>
      </c>
      <c r="Z93" s="22" cm="1">
        <f t="array" ref="Z93">SUMPRODUCT(($A93=CH_Input!$A$64:$A$69)*(Z$13=CH_Input!$B$63:$BI$63)*(CH_Input!$B$64:$BI$69))</f>
        <v>0</v>
      </c>
      <c r="AA93" s="6">
        <f t="shared" si="90"/>
        <v>25.770000000000003</v>
      </c>
      <c r="AB93" s="14">
        <f t="shared" si="78"/>
        <v>0</v>
      </c>
      <c r="AD93" s="22" cm="1">
        <f t="array" ref="AD93">SUMPRODUCT(($A93=CH_Input!$A$64:$A$69)*(AD$13=CH_Input!$B$63:$BI$63)*(CH_Input!$B$64:$BI$69))</f>
        <v>0</v>
      </c>
      <c r="AE93" s="6">
        <f t="shared" si="91"/>
        <v>25.770000000000003</v>
      </c>
      <c r="AF93" s="14">
        <f t="shared" si="79"/>
        <v>0</v>
      </c>
      <c r="AH93" s="22" cm="1">
        <f t="array" ref="AH93">SUMPRODUCT(($A93=CH_Input!$A$64:$A$69)*(AH$13=CH_Input!$B$63:$BI$63)*(CH_Input!$B$64:$BI$69))</f>
        <v>0</v>
      </c>
      <c r="AI93" s="6">
        <f t="shared" si="92"/>
        <v>25.770000000000003</v>
      </c>
      <c r="AJ93" s="14">
        <f t="shared" si="80"/>
        <v>0</v>
      </c>
      <c r="AL93" s="22" cm="1">
        <f t="array" ref="AL93">SUMPRODUCT(($A93=CH_Input!$A$64:$A$69)*(AL$13=CH_Input!$B$63:$BI$63)*(CH_Input!$B$64:$BI$69))</f>
        <v>0</v>
      </c>
      <c r="AM93" s="6">
        <f t="shared" si="93"/>
        <v>24.360000000000003</v>
      </c>
      <c r="AN93" s="14">
        <f t="shared" si="81"/>
        <v>0</v>
      </c>
      <c r="AP93" s="22" cm="1">
        <f t="array" ref="AP93">SUMPRODUCT(($A93=CH_Input!$A$64:$A$69)*(AP$13=CH_Input!$B$63:$BI$63)*(CH_Input!$B$64:$BI$69))</f>
        <v>0</v>
      </c>
      <c r="AQ93" s="6">
        <f t="shared" si="94"/>
        <v>24.360000000000003</v>
      </c>
      <c r="AR93" s="14">
        <f t="shared" si="82"/>
        <v>0</v>
      </c>
      <c r="AT93" s="22" cm="1">
        <f t="array" ref="AT93">SUMPRODUCT(($A93=CH_Input!$A$64:$A$69)*(AT$13=CH_Input!$B$63:$BI$63)*(CH_Input!$B$64:$BI$69))</f>
        <v>0</v>
      </c>
      <c r="AU93" s="6">
        <f t="shared" si="95"/>
        <v>24.360000000000003</v>
      </c>
      <c r="AV93" s="14">
        <f t="shared" si="83"/>
        <v>0</v>
      </c>
    </row>
    <row r="94" spans="1:48" ht="14.45" hidden="1" customHeight="1" x14ac:dyDescent="0.25">
      <c r="A94">
        <f>+CH_Input!A113</f>
        <v>0</v>
      </c>
      <c r="B94" s="22" cm="1">
        <f t="array" ref="B94">SUMPRODUCT(($A94=CH_Input!$A$64:$A$69)*(B$13=CH_Input!$B$63:$BI$63)*(CH_Input!$B$64:$BI$69))</f>
        <v>0</v>
      </c>
      <c r="C94" s="6">
        <f t="shared" si="84"/>
        <v>25.770000000000003</v>
      </c>
      <c r="D94" s="14">
        <f t="shared" si="72"/>
        <v>0</v>
      </c>
      <c r="F94" s="22" cm="1">
        <f t="array" ref="F94">SUMPRODUCT(($A94=CH_Input!$A$64:$A$69)*(F$13=CH_Input!$B$63:$BI$63)*(CH_Input!$B$64:$BI$69))</f>
        <v>0</v>
      </c>
      <c r="G94" s="6">
        <f t="shared" si="85"/>
        <v>25.770000000000003</v>
      </c>
      <c r="H94" s="14">
        <f t="shared" si="73"/>
        <v>0</v>
      </c>
      <c r="J94" s="22" cm="1">
        <f t="array" ref="J94">SUMPRODUCT(($A94=CH_Input!$A$64:$A$69)*(J$13=CH_Input!$B$63:$BI$63)*(CH_Input!$B$64:$BI$69))</f>
        <v>0</v>
      </c>
      <c r="K94" s="6">
        <f t="shared" si="86"/>
        <v>25.770000000000003</v>
      </c>
      <c r="L94" s="14">
        <f t="shared" si="74"/>
        <v>0</v>
      </c>
      <c r="N94" s="22" cm="1">
        <f t="array" ref="N94">SUMPRODUCT(($A94=CH_Input!$A$64:$A$69)*(N$13=CH_Input!$B$63:$BI$63)*(CH_Input!$B$64:$BI$69))</f>
        <v>0</v>
      </c>
      <c r="O94" s="6">
        <f t="shared" si="87"/>
        <v>25.770000000000003</v>
      </c>
      <c r="P94" s="14">
        <f t="shared" si="75"/>
        <v>0</v>
      </c>
      <c r="R94" s="22" cm="1">
        <f t="array" ref="R94">SUMPRODUCT(($A94=CH_Input!$A$64:$A$69)*(R$13=CH_Input!$B$63:$BI$63)*(CH_Input!$B$64:$BI$69))</f>
        <v>0</v>
      </c>
      <c r="S94" s="6">
        <f t="shared" si="88"/>
        <v>25.770000000000003</v>
      </c>
      <c r="T94" s="14">
        <f t="shared" si="76"/>
        <v>0</v>
      </c>
      <c r="V94" s="22" cm="1">
        <f t="array" ref="V94">SUMPRODUCT(($A94=CH_Input!$A$64:$A$69)*(V$13=CH_Input!$B$63:$BI$63)*(CH_Input!$B$64:$BI$69))</f>
        <v>0</v>
      </c>
      <c r="W94" s="6">
        <f t="shared" si="89"/>
        <v>25.770000000000003</v>
      </c>
      <c r="X94" s="14">
        <f t="shared" si="77"/>
        <v>0</v>
      </c>
      <c r="Z94" s="22" cm="1">
        <f t="array" ref="Z94">SUMPRODUCT(($A94=CH_Input!$A$64:$A$69)*(Z$13=CH_Input!$B$63:$BI$63)*(CH_Input!$B$64:$BI$69))</f>
        <v>0</v>
      </c>
      <c r="AA94" s="6">
        <f t="shared" si="90"/>
        <v>25.770000000000003</v>
      </c>
      <c r="AB94" s="14">
        <f t="shared" si="78"/>
        <v>0</v>
      </c>
      <c r="AD94" s="22" cm="1">
        <f t="array" ref="AD94">SUMPRODUCT(($A94=CH_Input!$A$64:$A$69)*(AD$13=CH_Input!$B$63:$BI$63)*(CH_Input!$B$64:$BI$69))</f>
        <v>0</v>
      </c>
      <c r="AE94" s="6">
        <f t="shared" si="91"/>
        <v>25.770000000000003</v>
      </c>
      <c r="AF94" s="14">
        <f t="shared" si="79"/>
        <v>0</v>
      </c>
      <c r="AH94" s="22" cm="1">
        <f t="array" ref="AH94">SUMPRODUCT(($A94=CH_Input!$A$64:$A$69)*(AH$13=CH_Input!$B$63:$BI$63)*(CH_Input!$B$64:$BI$69))</f>
        <v>0</v>
      </c>
      <c r="AI94" s="6">
        <f t="shared" si="92"/>
        <v>25.770000000000003</v>
      </c>
      <c r="AJ94" s="14">
        <f t="shared" si="80"/>
        <v>0</v>
      </c>
      <c r="AL94" s="22" cm="1">
        <f t="array" ref="AL94">SUMPRODUCT(($A94=CH_Input!$A$64:$A$69)*(AL$13=CH_Input!$B$63:$BI$63)*(CH_Input!$B$64:$BI$69))</f>
        <v>0</v>
      </c>
      <c r="AM94" s="6">
        <f t="shared" si="93"/>
        <v>24.360000000000003</v>
      </c>
      <c r="AN94" s="14">
        <f t="shared" si="81"/>
        <v>0</v>
      </c>
      <c r="AP94" s="22" cm="1">
        <f t="array" ref="AP94">SUMPRODUCT(($A94=CH_Input!$A$64:$A$69)*(AP$13=CH_Input!$B$63:$BI$63)*(CH_Input!$B$64:$BI$69))</f>
        <v>0</v>
      </c>
      <c r="AQ94" s="6">
        <f t="shared" si="94"/>
        <v>24.360000000000003</v>
      </c>
      <c r="AR94" s="14">
        <f t="shared" si="82"/>
        <v>0</v>
      </c>
      <c r="AT94" s="22" cm="1">
        <f t="array" ref="AT94">SUMPRODUCT(($A94=CH_Input!$A$64:$A$69)*(AT$13=CH_Input!$B$63:$BI$63)*(CH_Input!$B$64:$BI$69))</f>
        <v>0</v>
      </c>
      <c r="AU94" s="6">
        <f t="shared" si="95"/>
        <v>24.360000000000003</v>
      </c>
      <c r="AV94" s="14">
        <f t="shared" si="83"/>
        <v>0</v>
      </c>
    </row>
    <row r="95" spans="1:48" x14ac:dyDescent="0.25">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25.950000000000003</v>
      </c>
      <c r="F97" s="20"/>
      <c r="G97" s="21"/>
      <c r="H97" s="24">
        <f>H70+H86+H89</f>
        <v>25.950000000000003</v>
      </c>
      <c r="J97" s="20"/>
      <c r="K97" s="21"/>
      <c r="L97" s="24">
        <f>L70+L86+L89</f>
        <v>25.950000000000003</v>
      </c>
      <c r="N97" s="20"/>
      <c r="O97" s="21"/>
      <c r="P97" s="24">
        <f>P70+P86+P89</f>
        <v>25.950000000000003</v>
      </c>
      <c r="R97" s="20"/>
      <c r="S97" s="21"/>
      <c r="T97" s="24">
        <f>T70+T86+T89</f>
        <v>25.950000000000003</v>
      </c>
      <c r="V97" s="20"/>
      <c r="W97" s="21"/>
      <c r="X97" s="24">
        <f>X70+X86+X89</f>
        <v>25.950000000000003</v>
      </c>
      <c r="Z97" s="20"/>
      <c r="AA97" s="21"/>
      <c r="AB97" s="24">
        <f>AB70+AB86+AB89</f>
        <v>25.950000000000003</v>
      </c>
      <c r="AD97" s="20"/>
      <c r="AE97" s="21"/>
      <c r="AF97" s="24">
        <f>AF70+AF86+AF89</f>
        <v>25.950000000000003</v>
      </c>
      <c r="AH97" s="20"/>
      <c r="AI97" s="21"/>
      <c r="AJ97" s="24">
        <f>AJ70+AJ86+AJ89</f>
        <v>25.950000000000003</v>
      </c>
      <c r="AL97" s="20"/>
      <c r="AM97" s="21"/>
      <c r="AN97" s="24">
        <f>AN70+AN86+AN89</f>
        <v>24.530000000000005</v>
      </c>
      <c r="AP97" s="20"/>
      <c r="AQ97" s="21"/>
      <c r="AR97" s="24">
        <f>AR70+AR86+AR89</f>
        <v>24.530000000000005</v>
      </c>
      <c r="AS97" s="95"/>
      <c r="AT97" s="20"/>
      <c r="AU97" s="21"/>
      <c r="AV97" s="24">
        <f>AV70+AV86+AV89</f>
        <v>24.530000000000005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OR(CH_Input!$B33="Fixed",CH_Input!$B33="Volumetric")</xm:f>
            <x14:dxf>
              <numFmt numFmtId="172" formatCode="&quot;$&quot;#,##0.000"/>
            </x14:dxf>
          </x14:cfRule>
          <x14:cfRule type="expression" priority="4" id="{9D30530D-4C60-407B-A58B-908C585B01C2}">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OR(CH_Input!$B49="Fixed",CH_Input!$B49="Volumetric")</xm:f>
            <x14:dxf>
              <numFmt numFmtId="172" formatCode="&quot;$&quot;#,##0.000"/>
            </x14:dxf>
          </x14:cfRule>
          <x14:cfRule type="expression" priority="2" id="{FF1ABCEA-0B48-4235-9541-2300ABE9F90F}">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CH_Input!$A$73:$A$79</xm:f>
          </x14:formula1>
          <xm:sqref>B60 B12</xm:sqref>
        </x14:dataValidation>
        <x14:dataValidation type="list" allowBlank="1" showInputMessage="1" showErrorMessage="1" xr:uid="{29EAA4A0-E954-4417-882A-99EEF3AAE926}">
          <x14:formula1>
            <xm:f>CH_Input!$A$29:$A$29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15" zoomScale="115" zoomScaleNormal="115" workbookViewId="0">
      <pane xSplit="1" topLeftCell="B1" activePane="topRight" state="frozen"/>
      <selection activeCell="C5" sqref="C5"/>
      <selection pane="topRight" activeCell="A33" sqref="A33:A3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INDEX(CH_Input!$B$29:$AK$29,MATCH('Residential Bills_Yr 1_6 Units'!$B$6,CH_Input!$A$29:$A$29,0),MATCH('Residential Bills_Yr 1_6 Units'!B$13,CH_Input!$B$28:$AK$28,0))</f>
        <v>15.75</v>
      </c>
      <c r="F14" s="13"/>
      <c r="H14" s="14">
        <f>INDEX(CH_Input!$B$29:$AK$29,MATCH('Residential Bills_Yr 1_6 Units'!$B$6,CH_Input!$A$29:$A$29,0),MATCH('Residential Bills_Yr 1_6 Units'!F$13,CH_Input!$B$28:$AK$28,0))</f>
        <v>15.75</v>
      </c>
      <c r="J14" s="13"/>
      <c r="L14" s="14">
        <f>INDEX(CH_Input!$B$29:$AK$29,MATCH('Residential Bills_Yr 1_6 Units'!$B$6,CH_Input!$A$29:$A$29,0),MATCH('Residential Bills_Yr 1_6 Units'!J$13,CH_Input!$B$28:$AK$28,0))</f>
        <v>15.75</v>
      </c>
      <c r="N14" s="13"/>
      <c r="P14" s="14">
        <f>INDEX(CH_Input!$B$29:$AK$29,MATCH('Residential Bills_Yr 1_6 Units'!$B$6,CH_Input!$A$29:$A$29,0),MATCH('Residential Bills_Yr 1_6 Units'!N$13,CH_Input!$B$28:$AK$28,0))</f>
        <v>15.75</v>
      </c>
      <c r="R14" s="13"/>
      <c r="T14" s="14">
        <f>INDEX(CH_Input!$B$29:$AK$29,MATCH('Residential Bills_Yr 1_6 Units'!$B$6,CH_Input!$A$29:$A$29,0),MATCH('Residential Bills_Yr 1_6 Units'!R$13,CH_Input!$B$28:$AK$28,0))</f>
        <v>16.38</v>
      </c>
      <c r="V14" s="13"/>
      <c r="X14" s="14">
        <f>INDEX(CH_Input!$B$29:$AK$29,MATCH('Residential Bills_Yr 1_6 Units'!$B$6,CH_Input!$A$29:$A$29,0),MATCH('Residential Bills_Yr 1_6 Units'!V$13,CH_Input!$B$28:$AK$28,0))</f>
        <v>16.38</v>
      </c>
      <c r="Z14" s="13"/>
      <c r="AB14" s="14">
        <f>INDEX(CH_Input!$B$29:$AK$29,MATCH('Residential Bills_Yr 1_6 Units'!$B$6,CH_Input!$A$29:$A$29,0),MATCH('Residential Bills_Yr 1_6 Units'!Z$13,CH_Input!$B$28:$AK$28,0))</f>
        <v>16.38</v>
      </c>
      <c r="AD14" s="13"/>
      <c r="AF14" s="14">
        <f>INDEX(CH_Input!$B$29:$AK$29,MATCH('Residential Bills_Yr 1_6 Units'!$B$6,CH_Input!$A$29:$A$29,0),MATCH('Residential Bills_Yr 1_6 Units'!AD$13,CH_Input!$B$28:$AK$28,0))</f>
        <v>16.66</v>
      </c>
      <c r="AH14" s="13"/>
      <c r="AJ14" s="14">
        <f>INDEX(CH_Input!$B$29:$AK$29,MATCH('Residential Bills_Yr 1_6 Units'!$B$6,CH_Input!$A$29:$A$29,0),MATCH('Residential Bills_Yr 1_6 Units'!AH$13,CH_Input!$B$28:$AK$28,0))</f>
        <v>16.66</v>
      </c>
      <c r="AL14" s="13"/>
      <c r="AN14" s="14">
        <f>INDEX(CH_Input!$B$29:$AK$29,MATCH('Residential Bills_Yr 1_6 Units'!$B$6,CH_Input!$A$29:$A$29,0),MATCH('Residential Bills_Yr 1_6 Units'!AL$13,CH_Input!$B$28:$AK$28,0))</f>
        <v>16.66</v>
      </c>
      <c r="AP14" s="13"/>
      <c r="AR14" s="14">
        <f>INDEX(CH_Input!$B$29:$AK$29,MATCH('Residential Bills_Yr 1_6 Units'!$B$6,CH_Input!$A$29:$A$29,0),MATCH('Residential Bills_Yr 1_6 Units'!AP$13,CH_Input!$B$28:$AK$28,0))</f>
        <v>16.66</v>
      </c>
      <c r="AS14" s="6"/>
      <c r="AT14" s="13"/>
      <c r="AV14" s="14">
        <f>INDEX(CH_Input!$B$29:$AK$29,MATCH('Residential Bills_Yr 1_6 Units'!$B$6,CH_Input!$A$29:$A$29,0),MATCH('Residential Bills_Yr 1_6 Units'!AT$13,CH_Input!$B$28:$AK$28,0))</f>
        <v>16.66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1_6 Units'!$A17,CH_Input!$A$22:$A$26,0),MATCH('Residential Bills_Yr 1_6 Units'!B$13,CH_Input!$B$21:$AK$21,0))</f>
        <v>1.5282</v>
      </c>
      <c r="C17" s="2">
        <f>IF($B$7&gt;CH_Input!F81,CH_Input!F81,'Residential Bills_Yr 1_6 Units'!$B$7)</f>
        <v>6</v>
      </c>
      <c r="D17" s="14">
        <f>ROUND(IFERROR(B17*C17," "),2)</f>
        <v>9.17</v>
      </c>
      <c r="F17" s="18">
        <f>INDEX(CH_Input!$B$22:$AK$26,MATCH('Residential Bills_Yr 1_6 Units'!$A17,CH_Input!$A$22:$A$26,0),MATCH('Residential Bills_Yr 1_6 Units'!F$13,CH_Input!$B$21:$AK$21,0))</f>
        <v>1.5282</v>
      </c>
      <c r="G17" s="2">
        <f>IF($B$7&gt;CH_Input!G81,CH_Input!G81,'Residential Bills_Yr 1_6 Units'!$B$7)</f>
        <v>6</v>
      </c>
      <c r="H17" s="14">
        <f>ROUND(IFERROR(F17*G17," "),2)</f>
        <v>9.17</v>
      </c>
      <c r="J17" s="18">
        <f>INDEX(CH_Input!$B$22:$AK$26,MATCH('Residential Bills_Yr 1_6 Units'!$A17,CH_Input!$A$22:$A$26,0),MATCH('Residential Bills_Yr 1_6 Units'!J$13,CH_Input!$B$21:$AK$21,0))</f>
        <v>1.5282</v>
      </c>
      <c r="K17" s="2">
        <f>IF($B$7&gt;CH_Input!H81,CH_Input!H81,'Residential Bills_Yr 1_6 Units'!$B$7)</f>
        <v>6</v>
      </c>
      <c r="L17" s="14">
        <f>ROUND(IFERROR(J17*K17," "),2)</f>
        <v>9.17</v>
      </c>
      <c r="N17" s="18">
        <f>INDEX(CH_Input!$B$22:$AK$26,MATCH('Residential Bills_Yr 1_6 Units'!$A17,CH_Input!$A$22:$A$26,0),MATCH('Residential Bills_Yr 1_6 Units'!N$13,CH_Input!$B$21:$AK$21,0))</f>
        <v>1.5282</v>
      </c>
      <c r="O17" s="2">
        <f>IF($B$7&gt;CH_Input!I81,CH_Input!I81,'Residential Bills_Yr 1_6 Units'!$B$7)</f>
        <v>6</v>
      </c>
      <c r="P17" s="14">
        <f>ROUND(IFERROR(N17*O17," "),2)</f>
        <v>9.17</v>
      </c>
      <c r="R17" s="18">
        <f>INDEX(CH_Input!$B$22:$AK$26,MATCH('Residential Bills_Yr 1_6 Units'!$A17,CH_Input!$A$22:$A$26,0),MATCH('Residential Bills_Yr 1_6 Units'!R$13,CH_Input!$B$21:$AK$21,0))</f>
        <v>1.5892999999999999</v>
      </c>
      <c r="S17" s="2">
        <f>IF($B$7&gt;CH_Input!J81,CH_Input!J81,'Residential Bills_Yr 1_6 Units'!$B$7)</f>
        <v>6</v>
      </c>
      <c r="T17" s="14">
        <f>ROUND(IFERROR(R17*S17," "),2)</f>
        <v>9.5399999999999991</v>
      </c>
      <c r="V17" s="18">
        <f>INDEX(CH_Input!$B$22:$AK$26,MATCH('Residential Bills_Yr 1_6 Units'!$A17,CH_Input!$A$22:$A$26,0),MATCH('Residential Bills_Yr 1_6 Units'!V$13,CH_Input!$B$21:$AK$21,0))</f>
        <v>1.5892999999999999</v>
      </c>
      <c r="W17" s="2">
        <f>IF($B$7&gt;CH_Input!K81,CH_Input!K81,'Residential Bills_Yr 1_6 Units'!$B$7)</f>
        <v>6</v>
      </c>
      <c r="X17" s="14">
        <f>ROUND(IFERROR(V17*W17," "),2)</f>
        <v>9.5399999999999991</v>
      </c>
      <c r="Z17" s="18">
        <f>INDEX(CH_Input!$B$22:$AK$26,MATCH('Residential Bills_Yr 1_6 Units'!$A17,CH_Input!$A$22:$A$26,0),MATCH('Residential Bills_Yr 1_6 Units'!Z$13,CH_Input!$B$21:$AK$21,0))</f>
        <v>1.5892999999999999</v>
      </c>
      <c r="AA17" s="2">
        <f>IF($B$7&gt;CH_Input!L81,CH_Input!L81,'Residential Bills_Yr 1_6 Units'!$B$7)</f>
        <v>6</v>
      </c>
      <c r="AB17" s="14">
        <f>ROUND(IFERROR(Z17*AA17," "),2)</f>
        <v>9.5399999999999991</v>
      </c>
      <c r="AD17" s="18">
        <f>INDEX(CH_Input!$B$22:$AK$26,MATCH('Residential Bills_Yr 1_6 Units'!$A17,CH_Input!$A$22:$A$26,0),MATCH('Residential Bills_Yr 1_6 Units'!AD$13,CH_Input!$B$21:$AK$21,0))</f>
        <v>1.6172</v>
      </c>
      <c r="AE17" s="2">
        <f>IF($B$7&gt;CH_Input!M81,CH_Input!M81,'Residential Bills_Yr 1_6 Units'!$B$7)</f>
        <v>6</v>
      </c>
      <c r="AF17" s="14">
        <f>ROUND(IFERROR(AD17*AE17," "),2)</f>
        <v>9.6999999999999993</v>
      </c>
      <c r="AH17" s="18">
        <f>INDEX(CH_Input!$B$22:$AK$26,MATCH('Residential Bills_Yr 1_6 Units'!$A17,CH_Input!$A$22:$A$26,0),MATCH('Residential Bills_Yr 1_6 Units'!AH$13,CH_Input!$B$21:$AK$21,0))</f>
        <v>1.6172</v>
      </c>
      <c r="AI17" s="2">
        <f>IF($B$7&gt;CH_Input!N81,CH_Input!N81,'Residential Bills_Yr 1_6 Units'!$B$7)</f>
        <v>6</v>
      </c>
      <c r="AJ17" s="14">
        <f>ROUND(IFERROR(AH17*AI17," "),2)</f>
        <v>9.6999999999999993</v>
      </c>
      <c r="AL17" s="18">
        <f>INDEX(CH_Input!$B$22:$AK$26,MATCH('Residential Bills_Yr 1_6 Units'!$A17,CH_Input!$A$22:$A$26,0),MATCH('Residential Bills_Yr 1_6 Units'!AL$13,CH_Input!$B$21:$AK$21,0))</f>
        <v>1.6172</v>
      </c>
      <c r="AM17" s="2">
        <f>IF($B$7&gt;CH_Input!O81,CH_Input!O81,'Residential Bills_Yr 1_6 Units'!$B$7)</f>
        <v>6</v>
      </c>
      <c r="AN17" s="14">
        <f>ROUND(IFERROR(AL17*AM17," "),2)</f>
        <v>9.6999999999999993</v>
      </c>
      <c r="AP17" s="18">
        <f>INDEX(CH_Input!$B$22:$AK$26,MATCH('Residential Bills_Yr 1_6 Units'!$A17,CH_Input!$A$22:$A$26,0),MATCH('Residential Bills_Yr 1_6 Units'!AP$13,CH_Input!$B$21:$AK$21,0))</f>
        <v>1.6172</v>
      </c>
      <c r="AQ17" s="2">
        <f>IF($B$7&gt;CH_Input!P81,CH_Input!P81,'Residential Bills_Yr 1_6 Units'!$B$7)</f>
        <v>6</v>
      </c>
      <c r="AR17" s="14">
        <f>ROUND(IFERROR(AP17*AQ17," "),2)</f>
        <v>9.6999999999999993</v>
      </c>
      <c r="AS17" s="6"/>
      <c r="AT17" s="18">
        <f>INDEX(CH_Input!$B$22:$AK$26,MATCH('Residential Bills_Yr 1_6 Units'!$A17,CH_Input!$A$22:$A$26,0),MATCH('Residential Bills_Yr 1_6 Units'!AT$13,CH_Input!$B$21:$AK$21,0))</f>
        <v>1.6172</v>
      </c>
      <c r="AU17" s="2">
        <f>IF($B$7&gt;CH_Input!Q81,CH_Input!Q81,'Residential Bills_Yr 1_6 Units'!$B$7)</f>
        <v>6</v>
      </c>
      <c r="AV17" s="14">
        <f>ROUND(IFERROR(AT17*AU17," "),2)</f>
        <v>9.6999999999999993</v>
      </c>
    </row>
    <row r="18" spans="1:48" x14ac:dyDescent="0.25">
      <c r="A18" t="str">
        <f>CH_Input!A23</f>
        <v>Tier 2</v>
      </c>
      <c r="B18" s="18">
        <f>INDEX(CH_Input!$B$22:$AK$26,MATCH('Residential Bills_Yr 1_6 Units'!$A18,CH_Input!$A$22:$A$26,0),MATCH('Residential Bills_Yr 1_6 Units'!B$13,CH_Input!$B$21:$AK$21,0))</f>
        <v>1.9101999999999999</v>
      </c>
      <c r="C18" s="2">
        <f>IF(($B$7-C17)&gt;CH_Input!F82,CH_Input!F82,($B$7-C17))</f>
        <v>0</v>
      </c>
      <c r="D18" s="14">
        <f>ROUND(IFERROR(B18*C18," "),2)</f>
        <v>0</v>
      </c>
      <c r="F18" s="18">
        <f>INDEX(CH_Input!$B$22:$AK$26,MATCH('Residential Bills_Yr 1_6 Units'!$A18,CH_Input!$A$22:$A$26,0),MATCH('Residential Bills_Yr 1_6 Units'!F$13,CH_Input!$B$21:$AK$21,0))</f>
        <v>1.9101999999999999</v>
      </c>
      <c r="G18" s="2">
        <f>IF(($B$7-G17)&gt;CH_Input!G82,CH_Input!G82,($B$7-G17))</f>
        <v>0</v>
      </c>
      <c r="H18" s="14">
        <f>ROUND(IFERROR(F18*G18," "),2)</f>
        <v>0</v>
      </c>
      <c r="J18" s="18">
        <f>INDEX(CH_Input!$B$22:$AK$26,MATCH('Residential Bills_Yr 1_6 Units'!$A18,CH_Input!$A$22:$A$26,0),MATCH('Residential Bills_Yr 1_6 Units'!J$13,CH_Input!$B$21:$AK$21,0))</f>
        <v>1.9101999999999999</v>
      </c>
      <c r="K18" s="2">
        <f>IF(($B$7-K17)&gt;CH_Input!H82,CH_Input!H82,($B$7-K17))</f>
        <v>0</v>
      </c>
      <c r="L18" s="14">
        <f>ROUND(IFERROR(J18*K18," "),2)</f>
        <v>0</v>
      </c>
      <c r="N18" s="18">
        <f>INDEX(CH_Input!$B$22:$AK$26,MATCH('Residential Bills_Yr 1_6 Units'!$A18,CH_Input!$A$22:$A$26,0),MATCH('Residential Bills_Yr 1_6 Units'!N$13,CH_Input!$B$21:$AK$21,0))</f>
        <v>1.9101999999999999</v>
      </c>
      <c r="O18" s="2">
        <f>IF(($B$7-O17)&gt;CH_Input!I82,CH_Input!I82,($B$7-O17))</f>
        <v>0</v>
      </c>
      <c r="P18" s="14">
        <f>ROUND(IFERROR(N18*O18," "),2)</f>
        <v>0</v>
      </c>
      <c r="R18" s="18">
        <f>INDEX(CH_Input!$B$22:$AK$26,MATCH('Residential Bills_Yr 1_6 Units'!$A18,CH_Input!$A$22:$A$26,0),MATCH('Residential Bills_Yr 1_6 Units'!R$13,CH_Input!$B$21:$AK$21,0))</f>
        <v>1.9865999999999999</v>
      </c>
      <c r="S18" s="2">
        <f>IF(($B$7-S17)&gt;CH_Input!J82,CH_Input!J82,($B$7-S17))</f>
        <v>0</v>
      </c>
      <c r="T18" s="14">
        <f>ROUND(IFERROR(R18*S18," "),2)</f>
        <v>0</v>
      </c>
      <c r="V18" s="18">
        <f>INDEX(CH_Input!$B$22:$AK$26,MATCH('Residential Bills_Yr 1_6 Units'!$A18,CH_Input!$A$22:$A$26,0),MATCH('Residential Bills_Yr 1_6 Units'!V$13,CH_Input!$B$21:$AK$21,0))</f>
        <v>1.9865999999999999</v>
      </c>
      <c r="W18" s="2">
        <f>IF(($B$7-W17)&gt;CH_Input!K82,CH_Input!K82,($B$7-W17))</f>
        <v>0</v>
      </c>
      <c r="X18" s="14">
        <f>ROUND(IFERROR(V18*W18," "),2)</f>
        <v>0</v>
      </c>
      <c r="Z18" s="18">
        <f>INDEX(CH_Input!$B$22:$AK$26,MATCH('Residential Bills_Yr 1_6 Units'!$A18,CH_Input!$A$22:$A$26,0),MATCH('Residential Bills_Yr 1_6 Units'!Z$13,CH_Input!$B$21:$AK$21,0))</f>
        <v>1.9865999999999999</v>
      </c>
      <c r="AA18" s="2">
        <f>IF(($B$7-AA17)&gt;CH_Input!L82,CH_Input!L82,($B$7-AA17))</f>
        <v>0</v>
      </c>
      <c r="AB18" s="14">
        <f>ROUND(IFERROR(Z18*AA18," "),2)</f>
        <v>0</v>
      </c>
      <c r="AD18" s="18">
        <f>INDEX(CH_Input!$B$22:$AK$26,MATCH('Residential Bills_Yr 1_6 Units'!$A18,CH_Input!$A$22:$A$26,0),MATCH('Residential Bills_Yr 1_6 Units'!AD$13,CH_Input!$B$21:$AK$21,0))</f>
        <v>2.0216000000000003</v>
      </c>
      <c r="AE18" s="2">
        <f>IF(($B$7-AE17)&gt;CH_Input!M82,CH_Input!M82,($B$7-AE17))</f>
        <v>0</v>
      </c>
      <c r="AF18" s="14">
        <f>ROUND(IFERROR(AD18*AE18," "),2)</f>
        <v>0</v>
      </c>
      <c r="AH18" s="18">
        <f>INDEX(CH_Input!$B$22:$AK$26,MATCH('Residential Bills_Yr 1_6 Units'!$A18,CH_Input!$A$22:$A$26,0),MATCH('Residential Bills_Yr 1_6 Units'!AH$13,CH_Input!$B$21:$AK$21,0))</f>
        <v>2.0216000000000003</v>
      </c>
      <c r="AI18" s="2">
        <f>IF(($B$7-AI17)&gt;CH_Input!N82,CH_Input!N82,($B$7-AI17))</f>
        <v>0</v>
      </c>
      <c r="AJ18" s="14">
        <f>ROUND(IFERROR(AH18*AI18," "),2)</f>
        <v>0</v>
      </c>
      <c r="AL18" s="18">
        <f>INDEX(CH_Input!$B$22:$AK$26,MATCH('Residential Bills_Yr 1_6 Units'!$A18,CH_Input!$A$22:$A$26,0),MATCH('Residential Bills_Yr 1_6 Units'!AL$13,CH_Input!$B$21:$AK$21,0))</f>
        <v>2.0216000000000003</v>
      </c>
      <c r="AM18" s="2">
        <f>IF(($B$7-AM17)&gt;CH_Input!O82,CH_Input!O82,($B$7-AM17))</f>
        <v>0</v>
      </c>
      <c r="AN18" s="14">
        <f>ROUND(IFERROR(AL18*AM18," "),2)</f>
        <v>0</v>
      </c>
      <c r="AP18" s="18">
        <f>INDEX(CH_Input!$B$22:$AK$26,MATCH('Residential Bills_Yr 1_6 Units'!$A18,CH_Input!$A$22:$A$26,0),MATCH('Residential Bills_Yr 1_6 Units'!AP$13,CH_Input!$B$21:$AK$21,0))</f>
        <v>2.0216000000000003</v>
      </c>
      <c r="AQ18" s="2">
        <f>IF(($B$7-AQ17)&gt;CH_Input!P82,CH_Input!P82,($B$7-AQ17))</f>
        <v>0</v>
      </c>
      <c r="AR18" s="14">
        <f>ROUND(IFERROR(AP18*AQ18," "),2)</f>
        <v>0</v>
      </c>
      <c r="AS18" s="6"/>
      <c r="AT18" s="18">
        <f>INDEX(CH_Input!$B$22:$AK$26,MATCH('Residential Bills_Yr 1_6 Units'!$A18,CH_Input!$A$22:$A$26,0),MATCH('Residential Bills_Yr 1_6 Units'!AT$13,CH_Input!$B$21:$AK$21,0))</f>
        <v>2.0216000000000003</v>
      </c>
      <c r="AU18" s="2">
        <f>IF(($B$7-AU17)&gt;CH_Input!Q82,CH_Input!Q82,($B$7-AU17))</f>
        <v>0</v>
      </c>
      <c r="AV18" s="14">
        <f>ROUND(IFERROR(AT18*AU18," "),2)</f>
        <v>0</v>
      </c>
    </row>
    <row r="19" spans="1:48" x14ac:dyDescent="0.25">
      <c r="A19" t="str">
        <f>CH_Input!A24</f>
        <v>Tier 3</v>
      </c>
      <c r="B19" s="18">
        <f>INDEX(CH_Input!$B$22:$AK$26,MATCH('Residential Bills_Yr 1_6 Units'!$A19,CH_Input!$A$22:$A$26,0),MATCH('Residential Bills_Yr 1_6 Units'!B$13,CH_Input!$B$21:$AK$21,0))</f>
        <v>2.8654000000000002</v>
      </c>
      <c r="C19" s="2">
        <v>0</v>
      </c>
      <c r="D19" s="14">
        <f>ROUND(IFERROR(B19*C19," "),2)</f>
        <v>0</v>
      </c>
      <c r="F19" s="18">
        <f>INDEX(CH_Input!$B$22:$AK$26,MATCH('Residential Bills_Yr 1_6 Units'!$A19,CH_Input!$A$22:$A$26,0),MATCH('Residential Bills_Yr 1_6 Units'!F$13,CH_Input!$B$21:$AK$21,0))</f>
        <v>2.8654000000000002</v>
      </c>
      <c r="G19" s="2">
        <f>IF(OR(CH_Input!G79="Tier 4",CH_Input!G79="Tier 5"),IF(('Residential Bills_Yr 1_6 Units'!$B$7-'Residential Bills_Yr 1_6 Units'!G17-'Residential Bills_Yr 1_6 Units'!G18)&gt;CH_Input!G83,CH_Input!G83,('Residential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2.8654000000000002</v>
      </c>
      <c r="K19" s="2">
        <f>IF(OR(CH_Input!H79="Tier 4",CH_Input!H79="Tier 5"),IF(('Residential Bills_Yr 1_6 Units'!$B$7-'Residential Bills_Yr 1_6 Units'!K17-'Residential Bills_Yr 1_6 Units'!K18)&gt;CH_Input!H83,CH_Input!H83,('Residential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2.8654000000000002</v>
      </c>
      <c r="O19" s="2">
        <f>IF(OR(CH_Input!I79="Tier 4",CH_Input!I79="Tier 5"),IF(('Residential Bills_Yr 1_6 Units'!$B$7-'Residential Bills_Yr 1_6 Units'!O17-'Residential Bills_Yr 1_6 Units'!O18)&gt;CH_Input!I83,CH_Input!I83,('Residential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2.98</v>
      </c>
      <c r="S19" s="2">
        <f>IF(OR(CH_Input!J79="Tier 4",CH_Input!J79="Tier 5"),IF(('Residential Bills_Yr 1_6 Units'!$B$7-'Residential Bills_Yr 1_6 Units'!S17-'Residential Bills_Yr 1_6 Units'!S18)&gt;CH_Input!J83,CH_Input!J83,('Residential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2.98</v>
      </c>
      <c r="W19" s="2">
        <f>IF(OR(CH_Input!K79="Tier 4",CH_Input!K79="Tier 5"),IF(('Residential Bills_Yr 1_6 Units'!$B$7-'Residential Bills_Yr 1_6 Units'!W17-'Residential Bills_Yr 1_6 Units'!W18)&gt;CH_Input!K83,CH_Input!K83,('Residential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2.98</v>
      </c>
      <c r="AA19" s="2">
        <f>IF(OR(CH_Input!L79="Tier 4",CH_Input!L79="Tier 5"),IF(('Residential Bills_Yr 1_6 Units'!$B$7-'Residential Bills_Yr 1_6 Units'!AA17-'Residential Bills_Yr 1_6 Units'!AA18)&gt;CH_Input!L83,CH_Input!L83,('Residential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3.0324</v>
      </c>
      <c r="AE19" s="2">
        <f>IF(OR(CH_Input!M79="Tier 4",CH_Input!M79="Tier 5"),IF(('Residential Bills_Yr 1_6 Units'!$B$7-'Residential Bills_Yr 1_6 Units'!AE17-'Residential Bills_Yr 1_6 Units'!AE18)&gt;CH_Input!M83,CH_Input!M83,('Residential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3.0324</v>
      </c>
      <c r="AI19" s="2">
        <f>IF(OR(CH_Input!N79="Tier 4",CH_Input!N79="Tier 5"),IF(('Residential Bills_Yr 1_6 Units'!$B$7-'Residential Bills_Yr 1_6 Units'!AI17-'Residential Bills_Yr 1_6 Units'!AI18)&gt;CH_Input!N83,CH_Input!N83,('Residential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3.0324</v>
      </c>
      <c r="AM19" s="2">
        <f>IF(OR(CH_Input!O79="Tier 4",CH_Input!O79="Tier 5"),IF(('Residential Bills_Yr 1_6 Units'!$B$7-'Residential Bills_Yr 1_6 Units'!AM17-'Residential Bills_Yr 1_6 Units'!AM18)&gt;CH_Input!O83,CH_Input!O83,('Residential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3.0324</v>
      </c>
      <c r="AQ19" s="2">
        <f>IF(OR(CH_Input!P79="Tier 4",CH_Input!P79="Tier 5"),IF(('Residential Bills_Yr 1_6 Units'!$B$7-'Residential Bills_Yr 1_6 Units'!AQ17-'Residential Bills_Yr 1_6 Units'!AQ18)&gt;CH_Input!P83,CH_Input!P83,('Residential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3.0324</v>
      </c>
      <c r="AU19" s="2">
        <f>IF(OR(CH_Input!Q79="Tier 4",CH_Input!Q79="Tier 5"),IF(('Residential Bills_Yr 1_6 Units'!$B$7-'Residential Bills_Yr 1_6 Units'!AU17-'Residential Bills_Yr 1_6 Units'!AU18)&gt;CH_Input!Q83,CH_Input!Q83,('Residential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CH_Input!A25</f>
        <v>Tier 4</v>
      </c>
      <c r="B20" s="18">
        <f>INDEX(CH_Input!$B$22:$AK$26,MATCH('Residential Bills_Yr 1_6 Units'!$A20,CH_Input!$A$22:$A$26,0),MATCH('Residential Bills_Yr 1_6 Units'!B$13,CH_Input!$B$21:$AK$21,0))</f>
        <v>0</v>
      </c>
      <c r="C20" s="2" t="str">
        <f>IF(CH_Input!F79="Tier 4",($B$7-C17-C18-C19),IF(CH_Input!F79="Tier 5",IF(('Residential Bills_Yr 1_6 Units'!$B$7-'Residential Bills_Yr 1_6 Units'!C17-'Residential Bills_Yr 1_6 Units'!C18-'Residential Bills_Yr 1_6 Units'!C19)&gt;CH_Input!F84,CH_Input!F84,('Residential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IF(CH_Input!G79="Tier 4",($B$7-G17-G18-G19),IF(CH_Input!G79="Tier 5",IF(('Residential Bills_Yr 1_6 Units'!$B$7-'Residential Bills_Yr 1_6 Units'!G17-'Residential Bills_Yr 1_6 Units'!G18-'Residential Bills_Yr 1_6 Units'!G19)&gt;CH_Input!G84,CH_Input!G84,('Residential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IF(CH_Input!H79="Tier 4",($B$7-K17-K18-K19),IF(CH_Input!H79="Tier 5",IF(('Residential Bills_Yr 1_6 Units'!$B$7-'Residential Bills_Yr 1_6 Units'!K17-'Residential Bills_Yr 1_6 Units'!K18-'Residential Bills_Yr 1_6 Units'!K19)&gt;CH_Input!H84,CH_Input!H84,('Residential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IF(CH_Input!I79="Tier 4",($B$7-O17-O18-O19),IF(CH_Input!I79="Tier 5",IF(('Residential Bills_Yr 1_6 Units'!$B$7-'Residential Bills_Yr 1_6 Units'!O17-'Residential Bills_Yr 1_6 Units'!O18-'Residential Bills_Yr 1_6 Units'!O19)&gt;CH_Input!I84,CH_Input!I84,('Residential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0</v>
      </c>
      <c r="S20" s="2" t="str">
        <f>IF(CH_Input!J79="Tier 4",($B$7-S17-S18-S19),IF(CH_Input!J79="Tier 5",IF(('Residential Bills_Yr 1_6 Units'!$B$7-'Residential Bills_Yr 1_6 Units'!S17-'Residential Bills_Yr 1_6 Units'!S18-'Residential Bills_Yr 1_6 Units'!S19)&gt;CH_Input!J84,CH_Input!J84,('Residential Bills_Yr 1_6 Units'!$B$7-'Residential Bills_Yr 1_6 Units'!S17-'Residential Bills_Yr 1_6 Units'!S18-'Residential Bills_Yr 1_6 Units'!S19))," "))</f>
        <v xml:space="preserve"> </v>
      </c>
      <c r="T20" s="14" t="str">
        <f t="shared" ref="T20:T21" si="4">IFERROR(R20*S20," ")</f>
        <v xml:space="preserve"> </v>
      </c>
      <c r="V20" s="18">
        <f>INDEX(CH_Input!$B$22:$AK$26,MATCH('Residential Bills_Yr 1_6 Units'!$A20,CH_Input!$A$22:$A$26,0),MATCH('Residential Bills_Yr 1_6 Units'!V$13,CH_Input!$B$21:$AK$21,0))</f>
        <v>0</v>
      </c>
      <c r="W20" s="2" t="str">
        <f>IF(CH_Input!K79="Tier 4",($B$7-W17-W18-W19),IF(CH_Input!K79="Tier 5",IF(('Residential Bills_Yr 1_6 Units'!$B$7-'Residential Bills_Yr 1_6 Units'!W17-'Residential Bills_Yr 1_6 Units'!W18-'Residential Bills_Yr 1_6 Units'!W19)&gt;CH_Input!K84,CH_Input!K84,('Residential Bills_Yr 1_6 Units'!$B$7-'Residential Bills_Yr 1_6 Units'!W17-'Residential Bills_Yr 1_6 Units'!W18-'Residential Bills_Yr 1_6 Units'!W19))," "))</f>
        <v xml:space="preserve"> </v>
      </c>
      <c r="X20" s="14" t="str">
        <f t="shared" ref="X20:X21" si="5">IFERROR(V20*W20," ")</f>
        <v xml:space="preserve"> </v>
      </c>
      <c r="Z20" s="18">
        <f>INDEX(CH_Input!$B$22:$AK$26,MATCH('Residential Bills_Yr 1_6 Units'!$A20,CH_Input!$A$22:$A$26,0),MATCH('Residential Bills_Yr 1_6 Units'!Z$13,CH_Input!$B$21:$AK$21,0))</f>
        <v>0</v>
      </c>
      <c r="AA20" s="2" t="str">
        <f>IF(CH_Input!L79="Tier 4",($B$7-AA17-AA18-AA19),IF(CH_Input!L79="Tier 5",IF(('Residential Bills_Yr 1_6 Units'!$B$7-'Residential Bills_Yr 1_6 Units'!AA17-'Residential Bills_Yr 1_6 Units'!AA18-'Residential Bills_Yr 1_6 Units'!AA19)&gt;CH_Input!L84,CH_Input!L84,('Residential Bills_Yr 1_6 Units'!$B$7-'Residential Bills_Yr 1_6 Units'!AA17-'Residential Bills_Yr 1_6 Units'!AA18-'Residential Bills_Yr 1_6 Units'!AA19))," "))</f>
        <v xml:space="preserve"> </v>
      </c>
      <c r="AB20" s="14" t="str">
        <f t="shared" ref="AB20:AB21" si="6">IFERROR(Z20*AA20," ")</f>
        <v xml:space="preserve"> </v>
      </c>
      <c r="AD20" s="18">
        <f>INDEX(CH_Input!$B$22:$AK$26,MATCH('Residential Bills_Yr 1_6 Units'!$A20,CH_Input!$A$22:$A$26,0),MATCH('Residential Bills_Yr 1_6 Units'!AD$13,CH_Input!$B$21:$AK$21,0))</f>
        <v>0</v>
      </c>
      <c r="AE20" s="2" t="str">
        <f>IF(CH_Input!M79="Tier 4",($B$7-AE17-AE18-AE19),IF(CH_Input!M79="Tier 5",IF(('Residential Bills_Yr 1_6 Units'!$B$7-'Residential Bills_Yr 1_6 Units'!AE17-'Residential Bills_Yr 1_6 Units'!AE18-'Residential Bills_Yr 1_6 Units'!AE19)&gt;CH_Input!M84,CH_Input!M84,('Residential Bills_Yr 1_6 Units'!$B$7-'Residential Bills_Yr 1_6 Units'!AE17-'Residential Bills_Yr 1_6 Units'!AE18-'Residential Bills_Yr 1_6 Units'!AE19))," "))</f>
        <v xml:space="preserve"> </v>
      </c>
      <c r="AF20" s="14" t="str">
        <f t="shared" ref="AF20:AF21" si="7">IFERROR(AD20*AE20," ")</f>
        <v xml:space="preserve"> </v>
      </c>
      <c r="AH20" s="18">
        <f>INDEX(CH_Input!$B$22:$AK$26,MATCH('Residential Bills_Yr 1_6 Units'!$A20,CH_Input!$A$22:$A$26,0),MATCH('Residential Bills_Yr 1_6 Units'!AH$13,CH_Input!$B$21:$AK$21,0))</f>
        <v>0</v>
      </c>
      <c r="AI20" s="2" t="str">
        <f>IF(CH_Input!N79="Tier 4",($B$7-AI17-AI18-AI19),IF(CH_Input!N79="Tier 5",IF(('Residential Bills_Yr 1_6 Units'!$B$7-'Residential Bills_Yr 1_6 Units'!AI17-'Residential Bills_Yr 1_6 Units'!AI18-'Residential Bills_Yr 1_6 Units'!AI19)&gt;CH_Input!N84,CH_Input!N84,('Residential Bills_Yr 1_6 Units'!$B$7-'Residential Bills_Yr 1_6 Units'!AI17-'Residential Bills_Yr 1_6 Units'!AI18-'Residential Bills_Yr 1_6 Units'!AI19))," "))</f>
        <v xml:space="preserve"> </v>
      </c>
      <c r="AJ20" s="14" t="str">
        <f t="shared" ref="AJ20:AJ21" si="8">IFERROR(AH20*AI20," ")</f>
        <v xml:space="preserve"> </v>
      </c>
      <c r="AL20" s="18">
        <f>INDEX(CH_Input!$B$22:$AK$26,MATCH('Residential Bills_Yr 1_6 Units'!$A20,CH_Input!$A$22:$A$26,0),MATCH('Residential Bills_Yr 1_6 Units'!AL$13,CH_Input!$B$21:$AK$21,0))</f>
        <v>0</v>
      </c>
      <c r="AM20" s="2" t="str">
        <f>IF(CH_Input!O79="Tier 4",($B$7-AM17-AM18-AM19),IF(CH_Input!O79="Tier 5",IF(('Residential Bills_Yr 1_6 Units'!$B$7-'Residential Bills_Yr 1_6 Units'!AM17-'Residential Bills_Yr 1_6 Units'!AM18-'Residential Bills_Yr 1_6 Units'!AM19)&gt;CH_Input!O84,CH_Input!O84,('Residential Bills_Yr 1_6 Units'!$B$7-'Residential Bills_Yr 1_6 Units'!AM17-'Residential Bills_Yr 1_6 Units'!AM18-'Residential Bills_Yr 1_6 Units'!AM19))," "))</f>
        <v xml:space="preserve"> </v>
      </c>
      <c r="AN20" s="14" t="str">
        <f t="shared" ref="AN20:AN21" si="9">IFERROR(AL20*AM20," ")</f>
        <v xml:space="preserve"> </v>
      </c>
      <c r="AP20" s="18">
        <f>INDEX(CH_Input!$B$22:$AK$26,MATCH('Residential Bills_Yr 1_6 Units'!$A20,CH_Input!$A$22:$A$26,0),MATCH('Residential Bills_Yr 1_6 Units'!AP$13,CH_Input!$B$21:$AK$21,0))</f>
        <v>0</v>
      </c>
      <c r="AQ20" s="2" t="str">
        <f>IF(CH_Input!P79="Tier 4",($B$7-AQ17-AQ18-AQ19),IF(CH_Input!P79="Tier 5",IF(('Residential Bills_Yr 1_6 Units'!$B$7-'Residential Bills_Yr 1_6 Units'!AQ17-'Residential Bills_Yr 1_6 Units'!AQ18-'Residential Bills_Yr 1_6 Units'!AQ19)&gt;CH_Input!P84,CH_Input!P84,('Residential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INDEX(CH_Input!$B$22:$AK$26,MATCH('Residential Bills_Yr 1_6 Units'!$A20,CH_Input!$A$22:$A$26,0),MATCH('Residential Bills_Yr 1_6 Units'!AT$13,CH_Input!$B$21:$AK$21,0))</f>
        <v>0</v>
      </c>
      <c r="AU20" s="2" t="str">
        <f>IF(CH_Input!Q79="Tier 4",($B$7-AU17-AU18-AU19),IF(CH_Input!Q79="Tier 5",IF(('Residential Bills_Yr 1_6 Units'!$B$7-'Residential Bills_Yr 1_6 Units'!AU17-'Residential Bills_Yr 1_6 Units'!AU18-'Residential Bills_Yr 1_6 Units'!AU19)&gt;CH_Input!Q84,CH_Input!Q84,('Residential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CH_Input!A26</f>
        <v>Tier 5</v>
      </c>
      <c r="B21" s="18">
        <f>INDEX(CH_Input!$B$22:$AK$26,MATCH('Residential Bills_Yr 1_6 Units'!$A21,CH_Input!$A$22:$A$26,0),MATCH('Residential Bills_Yr 1_6 Units'!B$13,CH_Input!$B$21:$AK$21,0))</f>
        <v>0</v>
      </c>
      <c r="C21" s="2" t="str">
        <f>IF(CH_Input!F79="Tier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IF(CH_Input!G79="Tier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IF(CH_Input!H79="Tier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IF(CH_Input!I79="Tier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IF(CH_Input!J79="Tier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IF(CH_Input!K79="Tier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24.92</v>
      </c>
      <c r="F22" s="13"/>
      <c r="G22" s="2">
        <f>SUM(G17:G21)</f>
        <v>6</v>
      </c>
      <c r="H22" s="19">
        <f>SUM(H17:H21)+H14</f>
        <v>24.92</v>
      </c>
      <c r="J22" s="13"/>
      <c r="K22" s="2">
        <f>SUM(K17:K21)</f>
        <v>6</v>
      </c>
      <c r="L22" s="19">
        <f>SUM(L17:L21)+L14</f>
        <v>24.92</v>
      </c>
      <c r="N22" s="13"/>
      <c r="O22" s="2">
        <f>SUM(O17:O21)</f>
        <v>6</v>
      </c>
      <c r="P22" s="19">
        <f>SUM(P17:P21)+P14</f>
        <v>24.92</v>
      </c>
      <c r="R22" s="13"/>
      <c r="S22" s="2">
        <f>SUM(S17:S21)</f>
        <v>6</v>
      </c>
      <c r="T22" s="19">
        <f>SUM(T17:T21)+T14</f>
        <v>25.919999999999998</v>
      </c>
      <c r="V22" s="13"/>
      <c r="W22" s="2">
        <f>SUM(W17:W21)</f>
        <v>6</v>
      </c>
      <c r="X22" s="19">
        <f>SUM(X17:X21)+X14</f>
        <v>25.919999999999998</v>
      </c>
      <c r="Z22" s="13"/>
      <c r="AA22" s="2">
        <f>SUM(AA17:AA21)</f>
        <v>6</v>
      </c>
      <c r="AB22" s="19">
        <f>SUM(AB17:AB21)+AB14</f>
        <v>25.919999999999998</v>
      </c>
      <c r="AD22" s="13"/>
      <c r="AE22" s="2">
        <f>SUM(AE17:AE21)</f>
        <v>6</v>
      </c>
      <c r="AF22" s="19">
        <f>SUM(AF17:AF21)+AF14</f>
        <v>26.36</v>
      </c>
      <c r="AH22" s="13"/>
      <c r="AI22" s="2">
        <f>SUM(AI17:AI21)</f>
        <v>6</v>
      </c>
      <c r="AJ22" s="19">
        <f>SUM(AJ17:AJ21)+AJ14</f>
        <v>26.36</v>
      </c>
      <c r="AL22" s="13"/>
      <c r="AM22" s="2">
        <f>SUM(AM17:AM21)</f>
        <v>6</v>
      </c>
      <c r="AN22" s="19">
        <f>SUM(AN17:AN21)+AN14</f>
        <v>26.36</v>
      </c>
      <c r="AP22" s="13"/>
      <c r="AQ22" s="2">
        <f>SUM(AQ17:AQ21)</f>
        <v>6</v>
      </c>
      <c r="AR22" s="19">
        <f>SUM(AR17:AR21)+AR14</f>
        <v>26.36</v>
      </c>
      <c r="AS22" s="43"/>
      <c r="AT22" s="13"/>
      <c r="AU22" s="2">
        <f>SUM(AU17:AU21)</f>
        <v>6</v>
      </c>
      <c r="AV22" s="19">
        <f>SUM(AV17:AV21)+AV14</f>
        <v>26.36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2.4590000000000001E-2</v>
      </c>
      <c r="C25" s="23">
        <f>IF(VLOOKUP($A25,CH_Input!$A$33:$B$45,2,FALSE)="Percentage",D$22,IF(VLOOKUP($A25,CH_Input!$A$33:$B$45,2,FALSE)="Fixed","Fixed",(C$22)))</f>
        <v>24.92</v>
      </c>
      <c r="D25" s="14">
        <f t="shared" ref="D25:D37" si="12">ROUND(IF(C25="Fixed",B25,(B25*C25)),2)</f>
        <v>0.61</v>
      </c>
      <c r="F25" s="93">
        <f>INDEX(CH_Input!$C$33:$AL$45,MATCH($A25,CH_Input!$A$33:$A$45,0),MATCH(F$13,CH_Input!$C$32:$AL$32,0))</f>
        <v>2.4590000000000001E-2</v>
      </c>
      <c r="G25" s="23">
        <f>IF(VLOOKUP($A25,CH_Input!$A$33:$B$45,2,FALSE)="Percentage",H$22,IF(VLOOKUP($A25,CH_Input!$A$33:$B$45,2,FALSE)="Fixed","Fixed",(G$22)))</f>
        <v>24.92</v>
      </c>
      <c r="H25" s="14">
        <f t="shared" ref="H25:H37" si="13">ROUND(IF(G25="Fixed",F25,(F25*G25)),2)</f>
        <v>0.61</v>
      </c>
      <c r="J25" s="93">
        <f>INDEX(CH_Input!$C$33:$AL$45,MATCH($A25,CH_Input!$A$33:$A$45,0),MATCH(J$13,CH_Input!$C$32:$AL$32,0))</f>
        <v>2.4590000000000001E-2</v>
      </c>
      <c r="K25" s="23">
        <f>IF(VLOOKUP($A25,CH_Input!$A$33:$B$45,2,FALSE)="Percentage",L$22,IF(VLOOKUP($A25,CH_Input!$A$33:$B$45,2,FALSE)="Fixed","Fixed",(K$22)))</f>
        <v>24.92</v>
      </c>
      <c r="L25" s="14">
        <f t="shared" ref="L25:L37" si="14">ROUND(IF(K25="Fixed",J25,(J25*K25)),2)</f>
        <v>0.61</v>
      </c>
      <c r="N25" s="93">
        <f>INDEX(CH_Input!$C$33:$AL$45,MATCH($A25,CH_Input!$A$33:$A$45,0),MATCH(N$13,CH_Input!$C$32:$AL$32,0))</f>
        <v>2.4590000000000001E-2</v>
      </c>
      <c r="O25" s="23">
        <f>IF(VLOOKUP($A25,CH_Input!$A$33:$B$45,2,FALSE)="Percentage",P$22,IF(VLOOKUP($A25,CH_Input!$A$33:$B$45,2,FALSE)="Fixed","Fixed",(O$22)))</f>
        <v>24.92</v>
      </c>
      <c r="P25" s="14">
        <f t="shared" ref="P25:P37" si="15">ROUND(IF(O25="Fixed",N25,(N25*O25)),2)</f>
        <v>0.61</v>
      </c>
      <c r="R25" s="93">
        <f>INDEX(CH_Input!$C$33:$AL$45,MATCH($A25,CH_Input!$A$33:$A$45,0),MATCH(R$13,CH_Input!$C$32:$AL$32,0))</f>
        <v>2.4590000000000001E-2</v>
      </c>
      <c r="S25" s="23">
        <f>IF(VLOOKUP($A25,CH_Input!$A$33:$B$45,2,FALSE)="Percentage",T$22,IF(VLOOKUP($A25,CH_Input!$A$33:$B$45,2,FALSE)="Fixed","Fixed",(S$22)))</f>
        <v>25.919999999999998</v>
      </c>
      <c r="T25" s="14">
        <f t="shared" ref="T25:T37" si="16">ROUND(IF(S25="Fixed",R25,(R25*S25)),2)</f>
        <v>0.64</v>
      </c>
      <c r="V25" s="93">
        <f>INDEX(CH_Input!$C$33:$AL$45,MATCH($A25,CH_Input!$A$33:$A$45,0),MATCH(V$13,CH_Input!$C$32:$AL$32,0))</f>
        <v>2.4590000000000001E-2</v>
      </c>
      <c r="W25" s="23">
        <f>IF(VLOOKUP($A25,CH_Input!$A$33:$B$45,2,FALSE)="Percentage",X$22,IF(VLOOKUP($A25,CH_Input!$A$33:$B$45,2,FALSE)="Fixed","Fixed",(W$22)))</f>
        <v>25.919999999999998</v>
      </c>
      <c r="X25" s="14">
        <f t="shared" ref="X25:X37" si="17">ROUND(IF(W25="Fixed",V25,(V25*W25)),2)</f>
        <v>0.64</v>
      </c>
      <c r="Z25" s="93">
        <f>INDEX(CH_Input!$C$33:$AL$45,MATCH($A25,CH_Input!$A$33:$A$45,0),MATCH(Z$13,CH_Input!$C$32:$AL$32,0))</f>
        <v>2.4590000000000001E-2</v>
      </c>
      <c r="AA25" s="23">
        <f>IF(VLOOKUP($A25,CH_Input!$A$33:$B$45,2,FALSE)="Percentage",AB$22,IF(VLOOKUP($A25,CH_Input!$A$33:$B$45,2,FALSE)="Fixed","Fixed",(AA$22)))</f>
        <v>25.919999999999998</v>
      </c>
      <c r="AB25" s="14">
        <f t="shared" ref="AB25:AB37" si="18">ROUND(IF(AA25="Fixed",Z25,(Z25*AA25)),2)</f>
        <v>0.64</v>
      </c>
      <c r="AD25" s="93">
        <f>INDEX(CH_Input!$C$33:$AL$45,MATCH($A25,CH_Input!$A$33:$A$45,0),MATCH(AD$13,CH_Input!$C$32:$AL$32,0))</f>
        <v>2.4590000000000001E-2</v>
      </c>
      <c r="AE25" s="23">
        <f>IF(VLOOKUP($A25,CH_Input!$A$33:$B$45,2,FALSE)="Percentage",AF$22,IF(VLOOKUP($A25,CH_Input!$A$33:$B$45,2,FALSE)="Fixed","Fixed",(AE$22)))</f>
        <v>26.36</v>
      </c>
      <c r="AF25" s="14">
        <f t="shared" ref="AF25:AF37" si="19">ROUND(IF(AE25="Fixed",AD25,(AD25*AE25)),2)</f>
        <v>0.65</v>
      </c>
      <c r="AH25" s="93">
        <f>INDEX(CH_Input!$C$33:$AL$45,MATCH($A25,CH_Input!$A$33:$A$45,0),MATCH(AH$13,CH_Input!$C$32:$AL$32,0))</f>
        <v>2.4590000000000001E-2</v>
      </c>
      <c r="AI25" s="23">
        <f>IF(VLOOKUP($A25,CH_Input!$A$33:$B$45,2,FALSE)="Percentage",AJ$22,IF(VLOOKUP($A25,CH_Input!$A$33:$B$45,2,FALSE)="Fixed","Fixed",(AI$22)))</f>
        <v>26.36</v>
      </c>
      <c r="AJ25" s="14">
        <f t="shared" ref="AJ25:AJ37" si="20">ROUND(IF(AI25="Fixed",AH25,(AH25*AI25)),2)</f>
        <v>0.65</v>
      </c>
      <c r="AL25" s="93">
        <f>INDEX(CH_Input!$C$33:$AL$45,MATCH($A25,CH_Input!$A$33:$A$45,0),MATCH(AL$13,CH_Input!$C$32:$AL$32,0))</f>
        <v>2.4590000000000001E-2</v>
      </c>
      <c r="AM25" s="23">
        <f>IF(VLOOKUP($A25,CH_Input!$A$33:$B$45,2,FALSE)="Percentage",AN$22,IF(VLOOKUP($A25,CH_Input!$A$33:$B$45,2,FALSE)="Fixed","Fixed",(AM$22)))</f>
        <v>26.36</v>
      </c>
      <c r="AN25" s="14">
        <f t="shared" ref="AN25:AN37" si="21">ROUND(IF(AM25="Fixed",AL25,(AL25*AM25)),2)</f>
        <v>0.65</v>
      </c>
      <c r="AP25" s="93">
        <f>INDEX(CH_Input!$C$33:$AL$45,MATCH($A25,CH_Input!$A$33:$A$45,0),MATCH(AP$13,CH_Input!$C$32:$AL$32,0))</f>
        <v>2.4590000000000001E-2</v>
      </c>
      <c r="AQ25" s="23">
        <f>IF(VLOOKUP($A25,CH_Input!$A$33:$B$45,2,FALSE)="Percentage",AR$22,IF(VLOOKUP($A25,CH_Input!$A$33:$B$45,2,FALSE)="Fixed","Fixed",(AQ$22)))</f>
        <v>26.36</v>
      </c>
      <c r="AR25" s="14">
        <f t="shared" ref="AR25:AR37" si="22">ROUND(IF(AQ25="Fixed",AP25,(AP25*AQ25)),2)</f>
        <v>0.65</v>
      </c>
      <c r="AS25" s="6"/>
      <c r="AT25" s="93">
        <f>INDEX(CH_Input!$C$33:$AL$45,MATCH($A25,CH_Input!$A$33:$A$45,0),MATCH(AT$13,CH_Input!$C$32:$AL$32,0))</f>
        <v>2.4590000000000001E-2</v>
      </c>
      <c r="AU25" s="23">
        <f>IF(VLOOKUP($A25,CH_Input!$A$33:$B$45,2,FALSE)="Percentage",AV$22,IF(VLOOKUP($A25,CH_Input!$A$33:$B$45,2,FALSE)="Fixed","Fixed",(AU$22)))</f>
        <v>26.36</v>
      </c>
      <c r="AV25" s="14">
        <f t="shared" ref="AV25:AV37" si="23">ROUND(IF(AU25="Fixed",AT25,(AT25*AU25)),2)</f>
        <v>0.65</v>
      </c>
    </row>
    <row r="26" spans="1:48" x14ac:dyDescent="0.25">
      <c r="A26" t="str">
        <f>CH_Input!A34</f>
        <v>RSF Surcharge</v>
      </c>
      <c r="B26" s="93">
        <f>INDEX(CH_Input!$C$33:$AL$45,MATCH($A26,CH_Input!$A$33:$A$45,0),MATCH(B$13,CH_Input!$C$32:$AL$32,0))</f>
        <v>8.3169999999999997E-3</v>
      </c>
      <c r="C26" s="23">
        <f>IF(VLOOKUP($A26,CH_Input!$A$33:$B$45,2,FALSE)="Percentage",D$22,IF(VLOOKUP($A26,CH_Input!$A$33:$B$45,2,FALSE)="Fixed","Fixed",(C$22)))</f>
        <v>24.92</v>
      </c>
      <c r="D26" s="14">
        <f t="shared" si="12"/>
        <v>0.21</v>
      </c>
      <c r="F26" s="93">
        <f>INDEX(CH_Input!$C$33:$AL$45,MATCH($A26,CH_Input!$A$33:$A$45,0),MATCH(F$13,CH_Input!$C$32:$AL$32,0))</f>
        <v>8.3169999999999997E-3</v>
      </c>
      <c r="G26" s="23">
        <f>IF(VLOOKUP($A26,CH_Input!$A$33:$B$45,2,FALSE)="Percentage",H$22,IF(VLOOKUP($A26,CH_Input!$A$33:$B$45,2,FALSE)="Fixed","Fixed",(G$22)))</f>
        <v>24.92</v>
      </c>
      <c r="H26" s="14">
        <f t="shared" si="13"/>
        <v>0.21</v>
      </c>
      <c r="J26" s="93">
        <f>INDEX(CH_Input!$C$33:$AL$45,MATCH($A26,CH_Input!$A$33:$A$45,0),MATCH(J$13,CH_Input!$C$32:$AL$32,0))</f>
        <v>8.3169999999999997E-3</v>
      </c>
      <c r="K26" s="23">
        <f>IF(VLOOKUP($A26,CH_Input!$A$33:$B$45,2,FALSE)="Percentage",L$22,IF(VLOOKUP($A26,CH_Input!$A$33:$B$45,2,FALSE)="Fixed","Fixed",(K$22)))</f>
        <v>24.92</v>
      </c>
      <c r="L26" s="14">
        <f t="shared" si="14"/>
        <v>0.21</v>
      </c>
      <c r="N26" s="93">
        <f>INDEX(CH_Input!$C$33:$AL$45,MATCH($A26,CH_Input!$A$33:$A$45,0),MATCH(N$13,CH_Input!$C$32:$AL$32,0))</f>
        <v>8.3169999999999997E-3</v>
      </c>
      <c r="O26" s="23">
        <f>IF(VLOOKUP($A26,CH_Input!$A$33:$B$45,2,FALSE)="Percentage",P$22,IF(VLOOKUP($A26,CH_Input!$A$33:$B$45,2,FALSE)="Fixed","Fixed",(O$22)))</f>
        <v>24.92</v>
      </c>
      <c r="P26" s="14">
        <f t="shared" si="15"/>
        <v>0.21</v>
      </c>
      <c r="R26" s="93">
        <f>INDEX(CH_Input!$C$33:$AL$45,MATCH($A26,CH_Input!$A$33:$A$45,0),MATCH(R$13,CH_Input!$C$32:$AL$32,0))</f>
        <v>8.3169999999999997E-3</v>
      </c>
      <c r="S26" s="23">
        <f>IF(VLOOKUP($A26,CH_Input!$A$33:$B$45,2,FALSE)="Percentage",T$22,IF(VLOOKUP($A26,CH_Input!$A$33:$B$45,2,FALSE)="Fixed","Fixed",(S$22)))</f>
        <v>25.919999999999998</v>
      </c>
      <c r="T26" s="14">
        <f t="shared" si="16"/>
        <v>0.22</v>
      </c>
      <c r="V26" s="93">
        <f>INDEX(CH_Input!$C$33:$AL$45,MATCH($A26,CH_Input!$A$33:$A$45,0),MATCH(V$13,CH_Input!$C$32:$AL$32,0))</f>
        <v>8.3169999999999997E-3</v>
      </c>
      <c r="W26" s="23">
        <f>IF(VLOOKUP($A26,CH_Input!$A$33:$B$45,2,FALSE)="Percentage",X$22,IF(VLOOKUP($A26,CH_Input!$A$33:$B$45,2,FALSE)="Fixed","Fixed",(W$22)))</f>
        <v>25.919999999999998</v>
      </c>
      <c r="X26" s="14">
        <f t="shared" si="17"/>
        <v>0.22</v>
      </c>
      <c r="Z26" s="93">
        <f>INDEX(CH_Input!$C$33:$AL$45,MATCH($A26,CH_Input!$A$33:$A$45,0),MATCH(Z$13,CH_Input!$C$32:$AL$32,0))</f>
        <v>8.3169999999999997E-3</v>
      </c>
      <c r="AA26" s="23">
        <f>IF(VLOOKUP($A26,CH_Input!$A$33:$B$45,2,FALSE)="Percentage",AB$22,IF(VLOOKUP($A26,CH_Input!$A$33:$B$45,2,FALSE)="Fixed","Fixed",(AA$22)))</f>
        <v>25.919999999999998</v>
      </c>
      <c r="AB26" s="14">
        <f t="shared" si="18"/>
        <v>0.22</v>
      </c>
      <c r="AD26" s="93">
        <f>INDEX(CH_Input!$C$33:$AL$45,MATCH($A26,CH_Input!$A$33:$A$45,0),MATCH(AD$13,CH_Input!$C$32:$AL$32,0))</f>
        <v>8.3169999999999997E-3</v>
      </c>
      <c r="AE26" s="23">
        <f>IF(VLOOKUP($A26,CH_Input!$A$33:$B$45,2,FALSE)="Percentage",AF$22,IF(VLOOKUP($A26,CH_Input!$A$33:$B$45,2,FALSE)="Fixed","Fixed",(AE$22)))</f>
        <v>26.36</v>
      </c>
      <c r="AF26" s="14">
        <f t="shared" si="19"/>
        <v>0.22</v>
      </c>
      <c r="AH26" s="93">
        <f>INDEX(CH_Input!$C$33:$AL$45,MATCH($A26,CH_Input!$A$33:$A$45,0),MATCH(AH$13,CH_Input!$C$32:$AL$32,0))</f>
        <v>8.3169999999999997E-3</v>
      </c>
      <c r="AI26" s="23">
        <f>IF(VLOOKUP($A26,CH_Input!$A$33:$B$45,2,FALSE)="Percentage",AJ$22,IF(VLOOKUP($A26,CH_Input!$A$33:$B$45,2,FALSE)="Fixed","Fixed",(AI$22)))</f>
        <v>26.36</v>
      </c>
      <c r="AJ26" s="14">
        <f t="shared" si="20"/>
        <v>0.22</v>
      </c>
      <c r="AL26" s="93">
        <f>INDEX(CH_Input!$C$33:$AL$45,MATCH($A26,CH_Input!$A$33:$A$45,0),MATCH(AL$13,CH_Input!$C$32:$AL$32,0))</f>
        <v>8.3169999999999997E-3</v>
      </c>
      <c r="AM26" s="23">
        <f>IF(VLOOKUP($A26,CH_Input!$A$33:$B$45,2,FALSE)="Percentage",AN$22,IF(VLOOKUP($A26,CH_Input!$A$33:$B$45,2,FALSE)="Fixed","Fixed",(AM$22)))</f>
        <v>26.36</v>
      </c>
      <c r="AN26" s="14">
        <f t="shared" si="21"/>
        <v>0.22</v>
      </c>
      <c r="AP26" s="93">
        <f>INDEX(CH_Input!$C$33:$AL$45,MATCH($A26,CH_Input!$A$33:$A$45,0),MATCH(AP$13,CH_Input!$C$32:$AL$32,0))</f>
        <v>8.3169999999999997E-3</v>
      </c>
      <c r="AQ26" s="23">
        <f>IF(VLOOKUP($A26,CH_Input!$A$33:$B$45,2,FALSE)="Percentage",AR$22,IF(VLOOKUP($A26,CH_Input!$A$33:$B$45,2,FALSE)="Fixed","Fixed",(AQ$22)))</f>
        <v>26.36</v>
      </c>
      <c r="AR26" s="14">
        <f t="shared" si="22"/>
        <v>0.22</v>
      </c>
      <c r="AS26" s="6"/>
      <c r="AT26" s="93">
        <f>INDEX(CH_Input!$C$33:$AL$45,MATCH($A26,CH_Input!$A$33:$A$45,0),MATCH(AT$13,CH_Input!$C$32:$AL$32,0))</f>
        <v>8.3169999999999997E-3</v>
      </c>
      <c r="AU26" s="23">
        <f>IF(VLOOKUP($A26,CH_Input!$A$33:$B$45,2,FALSE)="Percentage",AV$22,IF(VLOOKUP($A26,CH_Input!$A$33:$B$45,2,FALSE)="Fixed","Fixed",(AU$22)))</f>
        <v>26.36</v>
      </c>
      <c r="AV26" s="14">
        <f t="shared" si="23"/>
        <v>0.22</v>
      </c>
    </row>
    <row r="27" spans="1:48" x14ac:dyDescent="0.25">
      <c r="A27" t="str">
        <f>CH_Input!A35</f>
        <v>WRAM/MCBA</v>
      </c>
      <c r="B27" s="93">
        <f>INDEX(CH_Input!$C$33:$AL$45,MATCH($A27,CH_Input!$A$33:$A$45,0),MATCH(B$13,CH_Input!$C$32:$AL$32,0))</f>
        <v>0.10290000000000001</v>
      </c>
      <c r="C27" s="23">
        <f>IF(VLOOKUP($A27,CH_Input!$A$33:$B$45,2,FALSE)="Percentage",D$22,IF(VLOOKUP($A27,CH_Input!$A$33:$B$45,2,FALSE)="Fixed","Fixed",(C$22)))</f>
        <v>6</v>
      </c>
      <c r="D27" s="14">
        <f t="shared" si="12"/>
        <v>0.62</v>
      </c>
      <c r="F27" s="93">
        <f>INDEX(CH_Input!$C$33:$AL$45,MATCH($A27,CH_Input!$A$33:$A$45,0),MATCH(F$13,CH_Input!$C$32:$AL$32,0))</f>
        <v>0.10290000000000001</v>
      </c>
      <c r="G27" s="23">
        <f>IF(VLOOKUP($A27,CH_Input!$A$33:$B$45,2,FALSE)="Percentage",H$22,IF(VLOOKUP($A27,CH_Input!$A$33:$B$45,2,FALSE)="Fixed","Fixed",(G$22)))</f>
        <v>6</v>
      </c>
      <c r="H27" s="14">
        <f t="shared" si="13"/>
        <v>0.62</v>
      </c>
      <c r="J27" s="93">
        <f>INDEX(CH_Input!$C$33:$AL$45,MATCH($A27,CH_Input!$A$33:$A$45,0),MATCH(J$13,CH_Input!$C$32:$AL$32,0))</f>
        <v>0.10290000000000001</v>
      </c>
      <c r="K27" s="23">
        <f>IF(VLOOKUP($A27,CH_Input!$A$33:$B$45,2,FALSE)="Percentage",L$22,IF(VLOOKUP($A27,CH_Input!$A$33:$B$45,2,FALSE)="Fixed","Fixed",(K$22)))</f>
        <v>6</v>
      </c>
      <c r="L27" s="14">
        <f t="shared" si="14"/>
        <v>0.62</v>
      </c>
      <c r="N27" s="93">
        <f>INDEX(CH_Input!$C$33:$AL$45,MATCH($A27,CH_Input!$A$33:$A$45,0),MATCH(N$13,CH_Input!$C$32:$AL$32,0))</f>
        <v>0.10290000000000001</v>
      </c>
      <c r="O27" s="23">
        <f>IF(VLOOKUP($A27,CH_Input!$A$33:$B$45,2,FALSE)="Percentage",P$22,IF(VLOOKUP($A27,CH_Input!$A$33:$B$45,2,FALSE)="Fixed","Fixed",(O$22)))</f>
        <v>6</v>
      </c>
      <c r="P27" s="14">
        <f t="shared" si="15"/>
        <v>0.62</v>
      </c>
      <c r="R27" s="93">
        <f>INDEX(CH_Input!$C$33:$AL$45,MATCH($A27,CH_Input!$A$33:$A$45,0),MATCH(R$13,CH_Input!$C$32:$AL$32,0))</f>
        <v>0.33229999999999998</v>
      </c>
      <c r="S27" s="23">
        <f>IF(VLOOKUP($A27,CH_Input!$A$33:$B$45,2,FALSE)="Percentage",T$22,IF(VLOOKUP($A27,CH_Input!$A$33:$B$45,2,FALSE)="Fixed","Fixed",(S$22)))</f>
        <v>6</v>
      </c>
      <c r="T27" s="14">
        <f t="shared" si="16"/>
        <v>1.99</v>
      </c>
      <c r="V27" s="93">
        <f>INDEX(CH_Input!$C$33:$AL$45,MATCH($A27,CH_Input!$A$33:$A$45,0),MATCH(V$13,CH_Input!$C$32:$AL$32,0))</f>
        <v>0.33229999999999998</v>
      </c>
      <c r="W27" s="23">
        <f>IF(VLOOKUP($A27,CH_Input!$A$33:$B$45,2,FALSE)="Percentage",X$22,IF(VLOOKUP($A27,CH_Input!$A$33:$B$45,2,FALSE)="Fixed","Fixed",(W$22)))</f>
        <v>6</v>
      </c>
      <c r="X27" s="14">
        <f t="shared" si="17"/>
        <v>1.99</v>
      </c>
      <c r="Z27" s="93">
        <f>INDEX(CH_Input!$C$33:$AL$45,MATCH($A27,CH_Input!$A$33:$A$45,0),MATCH(Z$13,CH_Input!$C$32:$AL$32,0))</f>
        <v>0.33229999999999998</v>
      </c>
      <c r="AA27" s="23">
        <f>IF(VLOOKUP($A27,CH_Input!$A$33:$B$45,2,FALSE)="Percentage",AB$22,IF(VLOOKUP($A27,CH_Input!$A$33:$B$45,2,FALSE)="Fixed","Fixed",(AA$22)))</f>
        <v>6</v>
      </c>
      <c r="AB27" s="14">
        <f t="shared" si="18"/>
        <v>1.99</v>
      </c>
      <c r="AD27" s="93">
        <f>INDEX(CH_Input!$C$33:$AL$45,MATCH($A27,CH_Input!$A$33:$A$45,0),MATCH(AD$13,CH_Input!$C$32:$AL$32,0))</f>
        <v>0.33229999999999998</v>
      </c>
      <c r="AE27" s="23">
        <f>IF(VLOOKUP($A27,CH_Input!$A$33:$B$45,2,FALSE)="Percentage",AF$22,IF(VLOOKUP($A27,CH_Input!$A$33:$B$45,2,FALSE)="Fixed","Fixed",(AE$22)))</f>
        <v>6</v>
      </c>
      <c r="AF27" s="14">
        <f t="shared" si="19"/>
        <v>1.99</v>
      </c>
      <c r="AH27" s="93">
        <f>INDEX(CH_Input!$C$33:$AL$45,MATCH($A27,CH_Input!$A$33:$A$45,0),MATCH(AH$13,CH_Input!$C$32:$AL$32,0))</f>
        <v>0.33229999999999998</v>
      </c>
      <c r="AI27" s="23">
        <f>IF(VLOOKUP($A27,CH_Input!$A$33:$B$45,2,FALSE)="Percentage",AJ$22,IF(VLOOKUP($A27,CH_Input!$A$33:$B$45,2,FALSE)="Fixed","Fixed",(AI$22)))</f>
        <v>6</v>
      </c>
      <c r="AJ27" s="14">
        <f t="shared" si="20"/>
        <v>1.99</v>
      </c>
      <c r="AL27" s="93">
        <f>INDEX(CH_Input!$C$33:$AL$45,MATCH($A27,CH_Input!$A$33:$A$45,0),MATCH(AL$13,CH_Input!$C$32:$AL$32,0))</f>
        <v>0.33229999999999998</v>
      </c>
      <c r="AM27" s="23">
        <f>IF(VLOOKUP($A27,CH_Input!$A$33:$B$45,2,FALSE)="Percentage",AN$22,IF(VLOOKUP($A27,CH_Input!$A$33:$B$45,2,FALSE)="Fixed","Fixed",(AM$22)))</f>
        <v>6</v>
      </c>
      <c r="AN27" s="14">
        <f t="shared" si="21"/>
        <v>1.99</v>
      </c>
      <c r="AP27" s="93">
        <f>INDEX(CH_Input!$C$33:$AL$45,MATCH($A27,CH_Input!$A$33:$A$45,0),MATCH(AP$13,CH_Input!$C$32:$AL$32,0))</f>
        <v>0.22939999999999999</v>
      </c>
      <c r="AQ27" s="23">
        <f>IF(VLOOKUP($A27,CH_Input!$A$33:$B$45,2,FALSE)="Percentage",AR$22,IF(VLOOKUP($A27,CH_Input!$A$33:$B$45,2,FALSE)="Fixed","Fixed",(AQ$22)))</f>
        <v>6</v>
      </c>
      <c r="AR27" s="14">
        <f t="shared" si="22"/>
        <v>1.38</v>
      </c>
      <c r="AS27" s="6"/>
      <c r="AT27" s="93">
        <f>INDEX(CH_Input!$C$33:$AL$45,MATCH($A27,CH_Input!$A$33:$A$45,0),MATCH(AT$13,CH_Input!$C$32:$AL$32,0))</f>
        <v>0.22939999999999999</v>
      </c>
      <c r="AU27" s="23">
        <f>IF(VLOOKUP($A27,CH_Input!$A$33:$B$45,2,FALSE)="Percentage",AV$22,IF(VLOOKUP($A27,CH_Input!$A$33:$B$45,2,FALSE)="Fixed","Fixed",(AU$22)))</f>
        <v>6</v>
      </c>
      <c r="AV27" s="14">
        <f t="shared" si="23"/>
        <v>1.38</v>
      </c>
    </row>
    <row r="28" spans="1:48" x14ac:dyDescent="0.25">
      <c r="A28" t="str">
        <f>CH_Input!A36</f>
        <v>PCBA</v>
      </c>
      <c r="B28" s="93">
        <f>INDEX(CH_Input!$C$33:$AL$45,MATCH($A28,CH_Input!$A$33:$A$45,0),MATCH(B$13,CH_Input!$C$32:$AL$32,0))</f>
        <v>7.5600000000000001E-2</v>
      </c>
      <c r="C28" s="23">
        <f>IF(VLOOKUP($A28,CH_Input!$A$33:$B$45,2,FALSE)="Percentage",D$22,IF(VLOOKUP($A28,CH_Input!$A$33:$B$45,2,FALSE)="Fixed","Fixed",(C$22)))</f>
        <v>6</v>
      </c>
      <c r="D28" s="14">
        <f t="shared" si="12"/>
        <v>0.45</v>
      </c>
      <c r="F28" s="93">
        <f>INDEX(CH_Input!$C$33:$AL$45,MATCH($A28,CH_Input!$A$33:$A$45,0),MATCH(F$13,CH_Input!$C$32:$AL$32,0))</f>
        <v>7.5600000000000001E-2</v>
      </c>
      <c r="G28" s="23">
        <f>IF(VLOOKUP($A28,CH_Input!$A$33:$B$45,2,FALSE)="Percentage",H$22,IF(VLOOKUP($A28,CH_Input!$A$33:$B$45,2,FALSE)="Fixed","Fixed",(G$22)))</f>
        <v>6</v>
      </c>
      <c r="H28" s="14">
        <f t="shared" si="13"/>
        <v>0.45</v>
      </c>
      <c r="J28" s="93">
        <f>INDEX(CH_Input!$C$33:$AL$45,MATCH($A28,CH_Input!$A$33:$A$45,0),MATCH(J$13,CH_Input!$C$32:$AL$32,0))</f>
        <v>7.5600000000000001E-2</v>
      </c>
      <c r="K28" s="23">
        <f>IF(VLOOKUP($A28,CH_Input!$A$33:$B$45,2,FALSE)="Percentage",L$22,IF(VLOOKUP($A28,CH_Input!$A$33:$B$45,2,FALSE)="Fixed","Fixed",(K$22)))</f>
        <v>6</v>
      </c>
      <c r="L28" s="14">
        <f t="shared" si="14"/>
        <v>0.45</v>
      </c>
      <c r="N28" s="93">
        <f>INDEX(CH_Input!$C$33:$AL$45,MATCH($A28,CH_Input!$A$33:$A$45,0),MATCH(N$13,CH_Input!$C$32:$AL$32,0))</f>
        <v>7.5600000000000001E-2</v>
      </c>
      <c r="O28" s="23">
        <f>IF(VLOOKUP($A28,CH_Input!$A$33:$B$45,2,FALSE)="Percentage",P$22,IF(VLOOKUP($A28,CH_Input!$A$33:$B$45,2,FALSE)="Fixed","Fixed",(O$22)))</f>
        <v>6</v>
      </c>
      <c r="P28" s="14">
        <f t="shared" si="15"/>
        <v>0.45</v>
      </c>
      <c r="R28" s="93">
        <f>INDEX(CH_Input!$C$33:$AL$45,MATCH($A28,CH_Input!$A$33:$A$45,0),MATCH(R$13,CH_Input!$C$32:$AL$32,0))</f>
        <v>7.5600000000000001E-2</v>
      </c>
      <c r="S28" s="23">
        <f>IF(VLOOKUP($A28,CH_Input!$A$33:$B$45,2,FALSE)="Percentage",T$22,IF(VLOOKUP($A28,CH_Input!$A$33:$B$45,2,FALSE)="Fixed","Fixed",(S$22)))</f>
        <v>6</v>
      </c>
      <c r="T28" s="14">
        <f t="shared" si="16"/>
        <v>0.45</v>
      </c>
      <c r="V28" s="93">
        <f>INDEX(CH_Input!$C$33:$AL$45,MATCH($A28,CH_Input!$A$33:$A$45,0),MATCH(V$13,CH_Input!$C$32:$AL$32,0))</f>
        <v>7.5600000000000001E-2</v>
      </c>
      <c r="W28" s="23">
        <f>IF(VLOOKUP($A28,CH_Input!$A$33:$B$45,2,FALSE)="Percentage",X$22,IF(VLOOKUP($A28,CH_Input!$A$33:$B$45,2,FALSE)="Fixed","Fixed",(W$22)))</f>
        <v>6</v>
      </c>
      <c r="X28" s="14">
        <f t="shared" si="17"/>
        <v>0.45</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0.12470000000000001</v>
      </c>
      <c r="AE28" s="23">
        <f>IF(VLOOKUP($A28,CH_Input!$A$33:$B$45,2,FALSE)="Percentage",AF$22,IF(VLOOKUP($A28,CH_Input!$A$33:$B$45,2,FALSE)="Fixed","Fixed",(AE$22)))</f>
        <v>6</v>
      </c>
      <c r="AF28" s="14">
        <f t="shared" si="19"/>
        <v>0.75</v>
      </c>
      <c r="AH28" s="93">
        <f>INDEX(CH_Input!$C$33:$AL$45,MATCH($A28,CH_Input!$A$33:$A$45,0),MATCH(AH$13,CH_Input!$C$32:$AL$32,0))</f>
        <v>0.12470000000000001</v>
      </c>
      <c r="AI28" s="23">
        <f>IF(VLOOKUP($A28,CH_Input!$A$33:$B$45,2,FALSE)="Percentage",AJ$22,IF(VLOOKUP($A28,CH_Input!$A$33:$B$45,2,FALSE)="Fixed","Fixed",(AI$22)))</f>
        <v>6</v>
      </c>
      <c r="AJ28" s="14">
        <f t="shared" si="20"/>
        <v>0.75</v>
      </c>
      <c r="AL28" s="93">
        <f>INDEX(CH_Input!$C$33:$AL$45,MATCH($A28,CH_Input!$A$33:$A$45,0),MATCH(AL$13,CH_Input!$C$32:$AL$32,0))</f>
        <v>0.12470000000000001</v>
      </c>
      <c r="AM28" s="23">
        <f>IF(VLOOKUP($A28,CH_Input!$A$33:$B$45,2,FALSE)="Percentage",AN$22,IF(VLOOKUP($A28,CH_Input!$A$33:$B$45,2,FALSE)="Fixed","Fixed",(AM$22)))</f>
        <v>6</v>
      </c>
      <c r="AN28" s="14">
        <f t="shared" si="21"/>
        <v>0.75</v>
      </c>
      <c r="AP28" s="93">
        <f>INDEX(CH_Input!$C$33:$AL$45,MATCH($A28,CH_Input!$A$33:$A$45,0),MATCH(AP$13,CH_Input!$C$32:$AL$32,0))</f>
        <v>0.12470000000000001</v>
      </c>
      <c r="AQ28" s="23">
        <f>IF(VLOOKUP($A28,CH_Input!$A$33:$B$45,2,FALSE)="Percentage",AR$22,IF(VLOOKUP($A28,CH_Input!$A$33:$B$45,2,FALSE)="Fixed","Fixed",(AQ$22)))</f>
        <v>6</v>
      </c>
      <c r="AR28" s="14">
        <f t="shared" si="22"/>
        <v>0.75</v>
      </c>
      <c r="AS28" s="6"/>
      <c r="AT28" s="93">
        <f>INDEX(CH_Input!$C$33:$AL$45,MATCH($A28,CH_Input!$A$33:$A$45,0),MATCH(AT$13,CH_Input!$C$32:$AL$32,0))</f>
        <v>0.12470000000000001</v>
      </c>
      <c r="AU28" s="23">
        <f>IF(VLOOKUP($A28,CH_Input!$A$33:$B$45,2,FALSE)="Percentage",AV$22,IF(VLOOKUP($A28,CH_Input!$A$33:$B$45,2,FALSE)="Fixed","Fixed",(AU$22)))</f>
        <v>6</v>
      </c>
      <c r="AV28" s="14">
        <f t="shared" si="23"/>
        <v>0.75</v>
      </c>
    </row>
    <row r="29" spans="1:48" x14ac:dyDescent="0.25">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S29" s="6"/>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25">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v>
      </c>
      <c r="AM30" s="23">
        <f>IF(VLOOKUP($A30,CH_Input!$A$33:$B$45,2,FALSE)="Percentage",AN$22,IF(VLOOKUP($A30,CH_Input!$A$33:$B$45,2,FALSE)="Fixed","Fixed",(AM$22)))</f>
        <v>6</v>
      </c>
      <c r="AN30" s="14">
        <f t="shared" si="21"/>
        <v>0</v>
      </c>
      <c r="AP30" s="93">
        <f>INDEX(CH_Input!$C$33:$AL$45,MATCH($A30,CH_Input!$A$33:$A$45,0),MATCH(AP$13,CH_Input!$C$32:$AL$32,0))</f>
        <v>0</v>
      </c>
      <c r="AQ30" s="23">
        <f>IF(VLOOKUP($A30,CH_Input!$A$33:$B$45,2,FALSE)="Percentage",AR$22,IF(VLOOKUP($A30,CH_Input!$A$33:$B$45,2,FALSE)="Fixed","Fixed",(AQ$22)))</f>
        <v>6</v>
      </c>
      <c r="AR30" s="14">
        <f t="shared" si="22"/>
        <v>0</v>
      </c>
      <c r="AS30" s="6"/>
      <c r="AT30" s="93">
        <f>INDEX(CH_Input!$C$33:$AL$45,MATCH($A30,CH_Input!$A$33:$A$45,0),MATCH(AT$13,CH_Input!$C$32:$AL$32,0))</f>
        <v>0</v>
      </c>
      <c r="AU30" s="23">
        <f>IF(VLOOKUP($A30,CH_Input!$A$33:$B$45,2,FALSE)="Percentage",AV$22,IF(VLOOKUP($A30,CH_Input!$A$33:$B$45,2,FALSE)="Fixed","Fixed",(AU$22)))</f>
        <v>6</v>
      </c>
      <c r="AV30" s="14">
        <f t="shared" si="23"/>
        <v>0</v>
      </c>
    </row>
    <row r="31" spans="1:48" x14ac:dyDescent="0.25">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25">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25">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v>
      </c>
      <c r="AM33" s="23">
        <f>IF(VLOOKUP($A33,CH_Input!$A$33:$B$45,2,FALSE)="Percentage",AN$22,IF(VLOOKUP($A33,CH_Input!$A$33:$B$45,2,FALSE)="Fixed","Fixed",(AM$22)))</f>
        <v>6</v>
      </c>
      <c r="AN33" s="14">
        <f t="shared" si="21"/>
        <v>0</v>
      </c>
      <c r="AP33" s="93">
        <f>INDEX(CH_Input!$C$33:$AL$45,MATCH($A33,CH_Input!$A$33:$A$45,0),MATCH(AP$13,CH_Input!$C$32:$AL$32,0))</f>
        <v>0</v>
      </c>
      <c r="AQ33" s="23">
        <f>IF(VLOOKUP($A33,CH_Input!$A$33:$B$45,2,FALSE)="Percentage",AR$22,IF(VLOOKUP($A33,CH_Input!$A$33:$B$45,2,FALSE)="Fixed","Fixed",(AQ$22)))</f>
        <v>6</v>
      </c>
      <c r="AR33" s="14">
        <f t="shared" si="22"/>
        <v>0</v>
      </c>
      <c r="AS33" s="6"/>
      <c r="AT33" s="93">
        <f>INDEX(CH_Input!$C$33:$AL$45,MATCH($A33,CH_Input!$A$33:$A$45,0),MATCH(AT$13,CH_Input!$C$32:$AL$32,0))</f>
        <v>0</v>
      </c>
      <c r="AU33" s="23">
        <f>IF(VLOOKUP($A33,CH_Input!$A$33:$B$45,2,FALSE)="Percentage",AV$22,IF(VLOOKUP($A33,CH_Input!$A$33:$B$45,2,FALSE)="Fixed","Fixed",(AU$22)))</f>
        <v>6</v>
      </c>
      <c r="AV33" s="14">
        <f t="shared" si="23"/>
        <v>0</v>
      </c>
    </row>
    <row r="34" spans="1:48" x14ac:dyDescent="0.25">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25">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25">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25">
      <c r="A38" t="s">
        <v>25</v>
      </c>
      <c r="B38" s="13"/>
      <c r="D38" s="19">
        <f>SUM(D25:D37)</f>
        <v>1.89</v>
      </c>
      <c r="F38" s="13"/>
      <c r="H38" s="19">
        <f>SUM(H25:H37)</f>
        <v>1.89</v>
      </c>
      <c r="J38" s="13"/>
      <c r="L38" s="19">
        <f>SUM(L25:L37)</f>
        <v>1.89</v>
      </c>
      <c r="N38" s="13"/>
      <c r="P38" s="19">
        <f>SUM(P25:P37)</f>
        <v>1.89</v>
      </c>
      <c r="R38" s="13"/>
      <c r="T38" s="19">
        <f>SUM(T25:T37)</f>
        <v>3.3000000000000003</v>
      </c>
      <c r="V38" s="13"/>
      <c r="X38" s="19">
        <f>SUM(X25:X37)</f>
        <v>3.3000000000000003</v>
      </c>
      <c r="Z38" s="13"/>
      <c r="AB38" s="19">
        <f>SUM(AB25:AB37)</f>
        <v>2.85</v>
      </c>
      <c r="AD38" s="13"/>
      <c r="AF38" s="19">
        <f>SUM(AF25:AF37)</f>
        <v>1.04</v>
      </c>
      <c r="AH38" s="13"/>
      <c r="AJ38" s="19">
        <f>SUM(AJ25:AJ37)</f>
        <v>1.04</v>
      </c>
      <c r="AL38" s="13"/>
      <c r="AN38" s="19">
        <f>SUM(AN25:AN37)</f>
        <v>1.04</v>
      </c>
      <c r="AP38" s="13"/>
      <c r="AR38" s="19">
        <f>SUM(AR25:AR37)</f>
        <v>0.43000000000000016</v>
      </c>
      <c r="AS38" s="43"/>
      <c r="AT38" s="13"/>
      <c r="AV38" s="19">
        <f>SUM(AV25:AV37)</f>
        <v>0.43000000000000016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8.0000000000000002E-3</v>
      </c>
      <c r="C41" s="6">
        <f>D38+D22</f>
        <v>26.810000000000002</v>
      </c>
      <c r="D41" s="14">
        <f>ROUND(B41*C41,2)</f>
        <v>0.21</v>
      </c>
      <c r="F41" s="22" cm="1">
        <f t="array" ref="F41">SUMPRODUCT(($A41=CH_Input!$A$64:$A$69)*(F$13=CH_Input!$B$63:$BI$63)*(CH_Input!$B$64:$BI$69))</f>
        <v>8.0000000000000002E-3</v>
      </c>
      <c r="G41" s="6">
        <f>H38+H22</f>
        <v>26.810000000000002</v>
      </c>
      <c r="H41" s="14">
        <f>ROUND(F41*G41,2)</f>
        <v>0.21</v>
      </c>
      <c r="J41" s="22" cm="1">
        <f t="array" ref="J41">SUMPRODUCT(($A41=CH_Input!$A$64:$A$69)*(J$13=CH_Input!$B$63:$BI$63)*(CH_Input!$B$64:$BI$69))</f>
        <v>8.0000000000000002E-3</v>
      </c>
      <c r="K41" s="6">
        <f>L38+L22</f>
        <v>26.810000000000002</v>
      </c>
      <c r="L41" s="14">
        <f>ROUND(J41*K41,2)</f>
        <v>0.21</v>
      </c>
      <c r="N41" s="22" cm="1">
        <f t="array" ref="N41">SUMPRODUCT(($A41=CH_Input!$A$64:$A$69)*(N$13=CH_Input!$B$63:$BI$63)*(CH_Input!$B$64:$BI$69))</f>
        <v>8.0000000000000002E-3</v>
      </c>
      <c r="O41" s="6">
        <f>P38+P22</f>
        <v>26.810000000000002</v>
      </c>
      <c r="P41" s="14">
        <f>ROUND(N41*O41,2)</f>
        <v>0.21</v>
      </c>
      <c r="R41" s="22" cm="1">
        <f t="array" ref="R41">SUMPRODUCT(($A41=CH_Input!$A$64:$A$69)*(R$13=CH_Input!$B$63:$BI$63)*(CH_Input!$B$64:$BI$69))</f>
        <v>8.0000000000000002E-3</v>
      </c>
      <c r="S41" s="6">
        <f>T38+T22</f>
        <v>29.22</v>
      </c>
      <c r="T41" s="14">
        <f>ROUND(R41*S41,2)</f>
        <v>0.23</v>
      </c>
      <c r="V41" s="22" cm="1">
        <f t="array" ref="V41">SUMPRODUCT(($A41=CH_Input!$A$64:$A$69)*(V$13=CH_Input!$B$63:$BI$63)*(CH_Input!$B$64:$BI$69))</f>
        <v>8.0000000000000002E-3</v>
      </c>
      <c r="W41" s="6">
        <f>X38+X22</f>
        <v>29.22</v>
      </c>
      <c r="X41" s="14">
        <f>ROUND(V41*W41,2)</f>
        <v>0.23</v>
      </c>
      <c r="Z41" s="22" cm="1">
        <f t="array" ref="Z41">SUMPRODUCT(($A41=CH_Input!$A$64:$A$69)*(Z$13=CH_Input!$B$63:$BI$63)*(CH_Input!$B$64:$BI$69))</f>
        <v>8.0000000000000002E-3</v>
      </c>
      <c r="AA41" s="6">
        <f>AB38+AB22</f>
        <v>28.77</v>
      </c>
      <c r="AB41" s="14">
        <f>ROUND(Z41*AA41,2)</f>
        <v>0.23</v>
      </c>
      <c r="AD41" s="22" cm="1">
        <f t="array" ref="AD41">SUMPRODUCT(($A41=CH_Input!$A$64:$A$69)*(AD$13=CH_Input!$B$63:$BI$63)*(CH_Input!$B$64:$BI$69))</f>
        <v>8.0000000000000002E-3</v>
      </c>
      <c r="AE41" s="6">
        <f>AF38+AF22</f>
        <v>27.4</v>
      </c>
      <c r="AF41" s="14">
        <f>ROUND(AD41*AE41,2)</f>
        <v>0.22</v>
      </c>
      <c r="AH41" s="22" cm="1">
        <f t="array" ref="AH41">SUMPRODUCT(($A41=CH_Input!$A$64:$A$69)*(AH$13=CH_Input!$B$63:$BI$63)*(CH_Input!$B$64:$BI$69))</f>
        <v>8.0000000000000002E-3</v>
      </c>
      <c r="AI41" s="6">
        <f>AJ38+AJ22</f>
        <v>27.4</v>
      </c>
      <c r="AJ41" s="14">
        <f>ROUND(AH41*AI41,2)</f>
        <v>0.22</v>
      </c>
      <c r="AL41" s="22" cm="1">
        <f t="array" ref="AL41">SUMPRODUCT(($A41=CH_Input!$A$64:$A$69)*(AL$13=CH_Input!$B$63:$BI$63)*(CH_Input!$B$64:$BI$69))</f>
        <v>8.0000000000000002E-3</v>
      </c>
      <c r="AM41" s="6">
        <f>AN38+AN22</f>
        <v>27.4</v>
      </c>
      <c r="AN41" s="14">
        <f>ROUND(AL41*AM41,2)</f>
        <v>0.22</v>
      </c>
      <c r="AP41" s="22" cm="1">
        <f t="array" ref="AP41">SUMPRODUCT(($A41=CH_Input!$A$64:$A$69)*(AP$13=CH_Input!$B$63:$BI$63)*(CH_Input!$B$64:$BI$69))</f>
        <v>8.0000000000000002E-3</v>
      </c>
      <c r="AQ41" s="6">
        <f>AR38+AR22</f>
        <v>26.79</v>
      </c>
      <c r="AR41" s="14">
        <f>ROUND(AP41*AQ41,2)</f>
        <v>0.21</v>
      </c>
      <c r="AS41" s="6"/>
      <c r="AT41" s="22" cm="1">
        <f t="array" ref="AT41">SUMPRODUCT(($A41=CH_Input!$A$64:$A$69)*(AT$13=CH_Input!$B$63:$BI$63)*(CH_Input!$B$64:$BI$69))</f>
        <v>8.0000000000000002E-3</v>
      </c>
      <c r="AU41" s="6">
        <f>AV38+AV22</f>
        <v>26.79</v>
      </c>
      <c r="AV41" s="14">
        <f>ROUND(AT41*AU41,2)</f>
        <v>0.21</v>
      </c>
    </row>
    <row r="42" spans="1:48" ht="14.45" hidden="1" customHeight="1" x14ac:dyDescent="0.25">
      <c r="A42" t="str">
        <f>+CH_Input!A65</f>
        <v>Reserved</v>
      </c>
      <c r="B42" s="22" cm="1">
        <f t="array" ref="B42">SUMPRODUCT(($A42=CH_Input!$A$64:$A$69)*(B$13=CH_Input!$B$63:$BI$63)*(CH_Input!$B$64:$BI$69))</f>
        <v>0</v>
      </c>
      <c r="C42" s="6">
        <f>C41</f>
        <v>26.810000000000002</v>
      </c>
      <c r="D42" s="14">
        <f t="shared" ref="D42:D46" si="24">ROUND(B42*C42,2)</f>
        <v>0</v>
      </c>
      <c r="F42" s="22" cm="1">
        <f t="array" ref="F42">SUMPRODUCT(($A42=CH_Input!$A$64:$A$69)*(F$13=CH_Input!$B$63:$BI$63)*(CH_Input!$B$64:$BI$69))</f>
        <v>0</v>
      </c>
      <c r="G42" s="6">
        <f>G41</f>
        <v>26.810000000000002</v>
      </c>
      <c r="H42" s="14">
        <f t="shared" ref="H42:H46" si="25">ROUND(F42*G42,2)</f>
        <v>0</v>
      </c>
      <c r="J42" s="22" cm="1">
        <f t="array" ref="J42">SUMPRODUCT(($A42=CH_Input!$A$64:$A$69)*(J$13=CH_Input!$B$63:$BI$63)*(CH_Input!$B$64:$BI$69))</f>
        <v>0</v>
      </c>
      <c r="K42" s="6">
        <f>K41</f>
        <v>26.810000000000002</v>
      </c>
      <c r="L42" s="14">
        <f t="shared" ref="L42:L46" si="26">ROUND(J42*K42,2)</f>
        <v>0</v>
      </c>
      <c r="N42" s="22" cm="1">
        <f t="array" ref="N42">SUMPRODUCT(($A42=CH_Input!$A$64:$A$69)*(N$13=CH_Input!$B$63:$BI$63)*(CH_Input!$B$64:$BI$69))</f>
        <v>0</v>
      </c>
      <c r="O42" s="6">
        <f>O41</f>
        <v>26.810000000000002</v>
      </c>
      <c r="P42" s="14">
        <f t="shared" ref="P42:P46" si="27">ROUND(N42*O42,2)</f>
        <v>0</v>
      </c>
      <c r="R42" s="22" cm="1">
        <f t="array" ref="R42">SUMPRODUCT(($A42=CH_Input!$A$64:$A$69)*(R$13=CH_Input!$B$63:$BI$63)*(CH_Input!$B$64:$BI$69))</f>
        <v>0</v>
      </c>
      <c r="S42" s="6">
        <f>S41</f>
        <v>29.22</v>
      </c>
      <c r="T42" s="14">
        <f t="shared" ref="T42:T46" si="28">ROUND(R42*S42,2)</f>
        <v>0</v>
      </c>
      <c r="V42" s="22" cm="1">
        <f t="array" ref="V42">SUMPRODUCT(($A42=CH_Input!$A$64:$A$69)*(V$13=CH_Input!$B$63:$BI$63)*(CH_Input!$B$64:$BI$69))</f>
        <v>0</v>
      </c>
      <c r="W42" s="6">
        <f>W41</f>
        <v>29.22</v>
      </c>
      <c r="X42" s="14">
        <f t="shared" ref="X42:X46" si="29">ROUND(V42*W42,2)</f>
        <v>0</v>
      </c>
      <c r="Z42" s="22" cm="1">
        <f t="array" ref="Z42">SUMPRODUCT(($A42=CH_Input!$A$64:$A$69)*(Z$13=CH_Input!$B$63:$BI$63)*(CH_Input!$B$64:$BI$69))</f>
        <v>0</v>
      </c>
      <c r="AA42" s="6">
        <f>AA41</f>
        <v>28.77</v>
      </c>
      <c r="AB42" s="14">
        <f t="shared" ref="AB42:AB46" si="30">ROUND(Z42*AA42,2)</f>
        <v>0</v>
      </c>
      <c r="AD42" s="22" cm="1">
        <f t="array" ref="AD42">SUMPRODUCT(($A42=CH_Input!$A$64:$A$69)*(AD$13=CH_Input!$B$63:$BI$63)*(CH_Input!$B$64:$BI$69))</f>
        <v>0</v>
      </c>
      <c r="AE42" s="6">
        <f>AE41</f>
        <v>27.4</v>
      </c>
      <c r="AF42" s="14">
        <f t="shared" ref="AF42:AF46" si="31">ROUND(AD42*AE42,2)</f>
        <v>0</v>
      </c>
      <c r="AH42" s="22" cm="1">
        <f t="array" ref="AH42">SUMPRODUCT(($A42=CH_Input!$A$64:$A$69)*(AH$13=CH_Input!$B$63:$BI$63)*(CH_Input!$B$64:$BI$69))</f>
        <v>0</v>
      </c>
      <c r="AI42" s="6">
        <f>AI41</f>
        <v>27.4</v>
      </c>
      <c r="AJ42" s="14">
        <f t="shared" ref="AJ42:AJ46" si="32">ROUND(AH42*AI42,2)</f>
        <v>0</v>
      </c>
      <c r="AL42" s="22" cm="1">
        <f t="array" ref="AL42">SUMPRODUCT(($A42=CH_Input!$A$64:$A$69)*(AL$13=CH_Input!$B$63:$BI$63)*(CH_Input!$B$64:$BI$69))</f>
        <v>0</v>
      </c>
      <c r="AM42" s="6">
        <f>AM41</f>
        <v>27.4</v>
      </c>
      <c r="AN42" s="14">
        <f t="shared" ref="AN42:AN46" si="33">ROUND(AL42*AM42,2)</f>
        <v>0</v>
      </c>
      <c r="AP42" s="22" cm="1">
        <f t="array" ref="AP42">SUMPRODUCT(($A42=CH_Input!$A$64:$A$69)*(AP$13=CH_Input!$B$63:$BI$63)*(CH_Input!$B$64:$BI$69))</f>
        <v>0</v>
      </c>
      <c r="AQ42" s="6">
        <f>AQ41</f>
        <v>26.79</v>
      </c>
      <c r="AR42" s="14">
        <f t="shared" ref="AR42:AR46" si="34">ROUND(AP42*AQ42,2)</f>
        <v>0</v>
      </c>
      <c r="AT42" s="22" cm="1">
        <f t="array" ref="AT42">SUMPRODUCT(($A42=CH_Input!$A$64:$A$69)*(AT$13=CH_Input!$B$63:$BI$63)*(CH_Input!$B$64:$BI$69))</f>
        <v>0</v>
      </c>
      <c r="AU42" s="6">
        <f>AU41</f>
        <v>26.79</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26.810000000000002</v>
      </c>
      <c r="D43" s="14">
        <f t="shared" si="24"/>
        <v>0</v>
      </c>
      <c r="F43" s="22" cm="1">
        <f t="array" ref="F43">SUMPRODUCT(($A43=CH_Input!$A$64:$A$69)*(F$13=CH_Input!$B$63:$BI$63)*(CH_Input!$B$64:$BI$69))</f>
        <v>0</v>
      </c>
      <c r="G43" s="6">
        <f t="shared" ref="G43:G46" si="37">G42</f>
        <v>26.810000000000002</v>
      </c>
      <c r="H43" s="14">
        <f t="shared" si="25"/>
        <v>0</v>
      </c>
      <c r="J43" s="22" cm="1">
        <f t="array" ref="J43">SUMPRODUCT(($A43=CH_Input!$A$64:$A$69)*(J$13=CH_Input!$B$63:$BI$63)*(CH_Input!$B$64:$BI$69))</f>
        <v>0</v>
      </c>
      <c r="K43" s="6">
        <f t="shared" ref="K43:K46" si="38">K42</f>
        <v>26.810000000000002</v>
      </c>
      <c r="L43" s="14">
        <f t="shared" si="26"/>
        <v>0</v>
      </c>
      <c r="N43" s="22" cm="1">
        <f t="array" ref="N43">SUMPRODUCT(($A43=CH_Input!$A$64:$A$69)*(N$13=CH_Input!$B$63:$BI$63)*(CH_Input!$B$64:$BI$69))</f>
        <v>0</v>
      </c>
      <c r="O43" s="6">
        <f t="shared" ref="O43:O46" si="39">O42</f>
        <v>26.810000000000002</v>
      </c>
      <c r="P43" s="14">
        <f t="shared" si="27"/>
        <v>0</v>
      </c>
      <c r="R43" s="22" cm="1">
        <f t="array" ref="R43">SUMPRODUCT(($A43=CH_Input!$A$64:$A$69)*(R$13=CH_Input!$B$63:$BI$63)*(CH_Input!$B$64:$BI$69))</f>
        <v>0</v>
      </c>
      <c r="S43" s="6">
        <f t="shared" ref="S43:S46" si="40">S42</f>
        <v>29.22</v>
      </c>
      <c r="T43" s="14">
        <f t="shared" si="28"/>
        <v>0</v>
      </c>
      <c r="V43" s="22" cm="1">
        <f t="array" ref="V43">SUMPRODUCT(($A43=CH_Input!$A$64:$A$69)*(V$13=CH_Input!$B$63:$BI$63)*(CH_Input!$B$64:$BI$69))</f>
        <v>0</v>
      </c>
      <c r="W43" s="6">
        <f t="shared" ref="W43:W46" si="41">W42</f>
        <v>29.22</v>
      </c>
      <c r="X43" s="14">
        <f t="shared" si="29"/>
        <v>0</v>
      </c>
      <c r="Z43" s="22" cm="1">
        <f t="array" ref="Z43">SUMPRODUCT(($A43=CH_Input!$A$64:$A$69)*(Z$13=CH_Input!$B$63:$BI$63)*(CH_Input!$B$64:$BI$69))</f>
        <v>0</v>
      </c>
      <c r="AA43" s="6">
        <f t="shared" ref="AA43:AA46" si="42">AA42</f>
        <v>28.77</v>
      </c>
      <c r="AB43" s="14">
        <f t="shared" si="30"/>
        <v>0</v>
      </c>
      <c r="AD43" s="22" cm="1">
        <f t="array" ref="AD43">SUMPRODUCT(($A43=CH_Input!$A$64:$A$69)*(AD$13=CH_Input!$B$63:$BI$63)*(CH_Input!$B$64:$BI$69))</f>
        <v>0</v>
      </c>
      <c r="AE43" s="6">
        <f t="shared" ref="AE43:AE46" si="43">AE42</f>
        <v>27.4</v>
      </c>
      <c r="AF43" s="14">
        <f t="shared" si="31"/>
        <v>0</v>
      </c>
      <c r="AH43" s="22" cm="1">
        <f t="array" ref="AH43">SUMPRODUCT(($A43=CH_Input!$A$64:$A$69)*(AH$13=CH_Input!$B$63:$BI$63)*(CH_Input!$B$64:$BI$69))</f>
        <v>0</v>
      </c>
      <c r="AI43" s="6">
        <f t="shared" ref="AI43:AI46" si="44">AI42</f>
        <v>27.4</v>
      </c>
      <c r="AJ43" s="14">
        <f t="shared" si="32"/>
        <v>0</v>
      </c>
      <c r="AL43" s="22" cm="1">
        <f t="array" ref="AL43">SUMPRODUCT(($A43=CH_Input!$A$64:$A$69)*(AL$13=CH_Input!$B$63:$BI$63)*(CH_Input!$B$64:$BI$69))</f>
        <v>0</v>
      </c>
      <c r="AM43" s="6">
        <f t="shared" ref="AM43:AM46" si="45">AM42</f>
        <v>27.4</v>
      </c>
      <c r="AN43" s="14">
        <f t="shared" si="33"/>
        <v>0</v>
      </c>
      <c r="AP43" s="22" cm="1">
        <f t="array" ref="AP43">SUMPRODUCT(($A43=CH_Input!$A$64:$A$69)*(AP$13=CH_Input!$B$63:$BI$63)*(CH_Input!$B$64:$BI$69))</f>
        <v>0</v>
      </c>
      <c r="AQ43" s="6">
        <f t="shared" ref="AQ43:AQ46" si="46">AQ42</f>
        <v>26.79</v>
      </c>
      <c r="AR43" s="14">
        <f t="shared" si="34"/>
        <v>0</v>
      </c>
      <c r="AT43" s="22" cm="1">
        <f t="array" ref="AT43">SUMPRODUCT(($A43=CH_Input!$A$64:$A$69)*(AT$13=CH_Input!$B$63:$BI$63)*(CH_Input!$B$64:$BI$69))</f>
        <v>0</v>
      </c>
      <c r="AU43" s="6">
        <f t="shared" ref="AU43:AU46" si="47">AU42</f>
        <v>26.79</v>
      </c>
      <c r="AV43" s="14">
        <f t="shared" si="35"/>
        <v>0</v>
      </c>
    </row>
    <row r="44" spans="1:48" ht="14.45" hidden="1" customHeight="1" x14ac:dyDescent="0.25">
      <c r="A44" t="str">
        <f>+CH_Input!A67</f>
        <v>Reserved</v>
      </c>
      <c r="B44" s="22" cm="1">
        <f t="array" ref="B44">SUMPRODUCT(($A44=CH_Input!$A$64:$A$69)*(B$13=CH_Input!$B$63:$BI$63)*(CH_Input!$B$64:$BI$69))</f>
        <v>0</v>
      </c>
      <c r="C44" s="6">
        <f t="shared" si="36"/>
        <v>26.810000000000002</v>
      </c>
      <c r="D44" s="14">
        <f t="shared" si="24"/>
        <v>0</v>
      </c>
      <c r="F44" s="22" cm="1">
        <f t="array" ref="F44">SUMPRODUCT(($A44=CH_Input!$A$64:$A$69)*(F$13=CH_Input!$B$63:$BI$63)*(CH_Input!$B$64:$BI$69))</f>
        <v>0</v>
      </c>
      <c r="G44" s="6">
        <f t="shared" si="37"/>
        <v>26.810000000000002</v>
      </c>
      <c r="H44" s="14">
        <f t="shared" si="25"/>
        <v>0</v>
      </c>
      <c r="J44" s="22" cm="1">
        <f t="array" ref="J44">SUMPRODUCT(($A44=CH_Input!$A$64:$A$69)*(J$13=CH_Input!$B$63:$BI$63)*(CH_Input!$B$64:$BI$69))</f>
        <v>0</v>
      </c>
      <c r="K44" s="6">
        <f t="shared" si="38"/>
        <v>26.810000000000002</v>
      </c>
      <c r="L44" s="14">
        <f t="shared" si="26"/>
        <v>0</v>
      </c>
      <c r="N44" s="22" cm="1">
        <f t="array" ref="N44">SUMPRODUCT(($A44=CH_Input!$A$64:$A$69)*(N$13=CH_Input!$B$63:$BI$63)*(CH_Input!$B$64:$BI$69))</f>
        <v>0</v>
      </c>
      <c r="O44" s="6">
        <f t="shared" si="39"/>
        <v>26.810000000000002</v>
      </c>
      <c r="P44" s="14">
        <f t="shared" si="27"/>
        <v>0</v>
      </c>
      <c r="R44" s="22" cm="1">
        <f t="array" ref="R44">SUMPRODUCT(($A44=CH_Input!$A$64:$A$69)*(R$13=CH_Input!$B$63:$BI$63)*(CH_Input!$B$64:$BI$69))</f>
        <v>0</v>
      </c>
      <c r="S44" s="6">
        <f t="shared" si="40"/>
        <v>29.22</v>
      </c>
      <c r="T44" s="14">
        <f t="shared" si="28"/>
        <v>0</v>
      </c>
      <c r="V44" s="22" cm="1">
        <f t="array" ref="V44">SUMPRODUCT(($A44=CH_Input!$A$64:$A$69)*(V$13=CH_Input!$B$63:$BI$63)*(CH_Input!$B$64:$BI$69))</f>
        <v>0</v>
      </c>
      <c r="W44" s="6">
        <f t="shared" si="41"/>
        <v>29.22</v>
      </c>
      <c r="X44" s="14">
        <f t="shared" si="29"/>
        <v>0</v>
      </c>
      <c r="Z44" s="22" cm="1">
        <f t="array" ref="Z44">SUMPRODUCT(($A44=CH_Input!$A$64:$A$69)*(Z$13=CH_Input!$B$63:$BI$63)*(CH_Input!$B$64:$BI$69))</f>
        <v>0</v>
      </c>
      <c r="AA44" s="6">
        <f t="shared" si="42"/>
        <v>28.77</v>
      </c>
      <c r="AB44" s="14">
        <f t="shared" si="30"/>
        <v>0</v>
      </c>
      <c r="AD44" s="22" cm="1">
        <f t="array" ref="AD44">SUMPRODUCT(($A44=CH_Input!$A$64:$A$69)*(AD$13=CH_Input!$B$63:$BI$63)*(CH_Input!$B$64:$BI$69))</f>
        <v>0</v>
      </c>
      <c r="AE44" s="6">
        <f t="shared" si="43"/>
        <v>27.4</v>
      </c>
      <c r="AF44" s="14">
        <f t="shared" si="31"/>
        <v>0</v>
      </c>
      <c r="AH44" s="22" cm="1">
        <f t="array" ref="AH44">SUMPRODUCT(($A44=CH_Input!$A$64:$A$69)*(AH$13=CH_Input!$B$63:$BI$63)*(CH_Input!$B$64:$BI$69))</f>
        <v>0</v>
      </c>
      <c r="AI44" s="6">
        <f t="shared" si="44"/>
        <v>27.4</v>
      </c>
      <c r="AJ44" s="14">
        <f t="shared" si="32"/>
        <v>0</v>
      </c>
      <c r="AL44" s="22" cm="1">
        <f t="array" ref="AL44">SUMPRODUCT(($A44=CH_Input!$A$64:$A$69)*(AL$13=CH_Input!$B$63:$BI$63)*(CH_Input!$B$64:$BI$69))</f>
        <v>0</v>
      </c>
      <c r="AM44" s="6">
        <f t="shared" si="45"/>
        <v>27.4</v>
      </c>
      <c r="AN44" s="14">
        <f t="shared" si="33"/>
        <v>0</v>
      </c>
      <c r="AP44" s="22" cm="1">
        <f t="array" ref="AP44">SUMPRODUCT(($A44=CH_Input!$A$64:$A$69)*(AP$13=CH_Input!$B$63:$BI$63)*(CH_Input!$B$64:$BI$69))</f>
        <v>0</v>
      </c>
      <c r="AQ44" s="6">
        <f t="shared" si="46"/>
        <v>26.79</v>
      </c>
      <c r="AR44" s="14">
        <f t="shared" si="34"/>
        <v>0</v>
      </c>
      <c r="AT44" s="22" cm="1">
        <f t="array" ref="AT44">SUMPRODUCT(($A44=CH_Input!$A$64:$A$69)*(AT$13=CH_Input!$B$63:$BI$63)*(CH_Input!$B$64:$BI$69))</f>
        <v>0</v>
      </c>
      <c r="AU44" s="6">
        <f t="shared" si="47"/>
        <v>26.79</v>
      </c>
      <c r="AV44" s="14">
        <f t="shared" si="35"/>
        <v>0</v>
      </c>
    </row>
    <row r="45" spans="1:48" ht="14.45" hidden="1" customHeight="1" x14ac:dyDescent="0.25">
      <c r="A45" t="str">
        <f>+CH_Input!A68</f>
        <v>Reserved</v>
      </c>
      <c r="B45" s="22" cm="1">
        <f t="array" ref="B45">SUMPRODUCT(($A45=CH_Input!$A$64:$A$69)*(B$13=CH_Input!$B$63:$BI$63)*(CH_Input!$B$64:$BI$69))</f>
        <v>0</v>
      </c>
      <c r="C45" s="6">
        <f t="shared" si="36"/>
        <v>26.810000000000002</v>
      </c>
      <c r="D45" s="14">
        <f t="shared" si="24"/>
        <v>0</v>
      </c>
      <c r="F45" s="22" cm="1">
        <f t="array" ref="F45">SUMPRODUCT(($A45=CH_Input!$A$64:$A$69)*(F$13=CH_Input!$B$63:$BI$63)*(CH_Input!$B$64:$BI$69))</f>
        <v>0</v>
      </c>
      <c r="G45" s="6">
        <f t="shared" si="37"/>
        <v>26.810000000000002</v>
      </c>
      <c r="H45" s="14">
        <f t="shared" si="25"/>
        <v>0</v>
      </c>
      <c r="J45" s="22" cm="1">
        <f t="array" ref="J45">SUMPRODUCT(($A45=CH_Input!$A$64:$A$69)*(J$13=CH_Input!$B$63:$BI$63)*(CH_Input!$B$64:$BI$69))</f>
        <v>0</v>
      </c>
      <c r="K45" s="6">
        <f t="shared" si="38"/>
        <v>26.810000000000002</v>
      </c>
      <c r="L45" s="14">
        <f t="shared" si="26"/>
        <v>0</v>
      </c>
      <c r="N45" s="22" cm="1">
        <f t="array" ref="N45">SUMPRODUCT(($A45=CH_Input!$A$64:$A$69)*(N$13=CH_Input!$B$63:$BI$63)*(CH_Input!$B$64:$BI$69))</f>
        <v>0</v>
      </c>
      <c r="O45" s="6">
        <f t="shared" si="39"/>
        <v>26.810000000000002</v>
      </c>
      <c r="P45" s="14">
        <f t="shared" si="27"/>
        <v>0</v>
      </c>
      <c r="R45" s="22" cm="1">
        <f t="array" ref="R45">SUMPRODUCT(($A45=CH_Input!$A$64:$A$69)*(R$13=CH_Input!$B$63:$BI$63)*(CH_Input!$B$64:$BI$69))</f>
        <v>0</v>
      </c>
      <c r="S45" s="6">
        <f t="shared" si="40"/>
        <v>29.22</v>
      </c>
      <c r="T45" s="14">
        <f t="shared" si="28"/>
        <v>0</v>
      </c>
      <c r="V45" s="22" cm="1">
        <f t="array" ref="V45">SUMPRODUCT(($A45=CH_Input!$A$64:$A$69)*(V$13=CH_Input!$B$63:$BI$63)*(CH_Input!$B$64:$BI$69))</f>
        <v>0</v>
      </c>
      <c r="W45" s="6">
        <f t="shared" si="41"/>
        <v>29.22</v>
      </c>
      <c r="X45" s="14">
        <f t="shared" si="29"/>
        <v>0</v>
      </c>
      <c r="Z45" s="22" cm="1">
        <f t="array" ref="Z45">SUMPRODUCT(($A45=CH_Input!$A$64:$A$69)*(Z$13=CH_Input!$B$63:$BI$63)*(CH_Input!$B$64:$BI$69))</f>
        <v>0</v>
      </c>
      <c r="AA45" s="6">
        <f t="shared" si="42"/>
        <v>28.77</v>
      </c>
      <c r="AB45" s="14">
        <f t="shared" si="30"/>
        <v>0</v>
      </c>
      <c r="AD45" s="22" cm="1">
        <f t="array" ref="AD45">SUMPRODUCT(($A45=CH_Input!$A$64:$A$69)*(AD$13=CH_Input!$B$63:$BI$63)*(CH_Input!$B$64:$BI$69))</f>
        <v>0</v>
      </c>
      <c r="AE45" s="6">
        <f t="shared" si="43"/>
        <v>27.4</v>
      </c>
      <c r="AF45" s="14">
        <f t="shared" si="31"/>
        <v>0</v>
      </c>
      <c r="AH45" s="22" cm="1">
        <f t="array" ref="AH45">SUMPRODUCT(($A45=CH_Input!$A$64:$A$69)*(AH$13=CH_Input!$B$63:$BI$63)*(CH_Input!$B$64:$BI$69))</f>
        <v>0</v>
      </c>
      <c r="AI45" s="6">
        <f t="shared" si="44"/>
        <v>27.4</v>
      </c>
      <c r="AJ45" s="14">
        <f t="shared" si="32"/>
        <v>0</v>
      </c>
      <c r="AL45" s="22" cm="1">
        <f t="array" ref="AL45">SUMPRODUCT(($A45=CH_Input!$A$64:$A$69)*(AL$13=CH_Input!$B$63:$BI$63)*(CH_Input!$B$64:$BI$69))</f>
        <v>0</v>
      </c>
      <c r="AM45" s="6">
        <f t="shared" si="45"/>
        <v>27.4</v>
      </c>
      <c r="AN45" s="14">
        <f t="shared" si="33"/>
        <v>0</v>
      </c>
      <c r="AP45" s="22" cm="1">
        <f t="array" ref="AP45">SUMPRODUCT(($A45=CH_Input!$A$64:$A$69)*(AP$13=CH_Input!$B$63:$BI$63)*(CH_Input!$B$64:$BI$69))</f>
        <v>0</v>
      </c>
      <c r="AQ45" s="6">
        <f t="shared" si="46"/>
        <v>26.79</v>
      </c>
      <c r="AR45" s="14">
        <f t="shared" si="34"/>
        <v>0</v>
      </c>
      <c r="AT45" s="22" cm="1">
        <f t="array" ref="AT45">SUMPRODUCT(($A45=CH_Input!$A$64:$A$69)*(AT$13=CH_Input!$B$63:$BI$63)*(CH_Input!$B$64:$BI$69))</f>
        <v>0</v>
      </c>
      <c r="AU45" s="6">
        <f t="shared" si="47"/>
        <v>26.79</v>
      </c>
      <c r="AV45" s="14">
        <f t="shared" si="35"/>
        <v>0</v>
      </c>
    </row>
    <row r="46" spans="1:48" ht="14.45" hidden="1" customHeight="1" x14ac:dyDescent="0.25">
      <c r="A46" t="str">
        <f>+CH_Input!A69</f>
        <v>Reserved</v>
      </c>
      <c r="B46" s="22" cm="1">
        <f t="array" ref="B46">SUMPRODUCT(($A46=CH_Input!$A$64:$A$69)*(B$13=CH_Input!$B$63:$BI$63)*(CH_Input!$B$64:$BI$69))</f>
        <v>0</v>
      </c>
      <c r="C46" s="6">
        <f t="shared" si="36"/>
        <v>26.810000000000002</v>
      </c>
      <c r="D46" s="14">
        <f t="shared" si="24"/>
        <v>0</v>
      </c>
      <c r="F46" s="22" cm="1">
        <f t="array" ref="F46">SUMPRODUCT(($A46=CH_Input!$A$64:$A$69)*(F$13=CH_Input!$B$63:$BI$63)*(CH_Input!$B$64:$BI$69))</f>
        <v>0</v>
      </c>
      <c r="G46" s="6">
        <f t="shared" si="37"/>
        <v>26.810000000000002</v>
      </c>
      <c r="H46" s="14">
        <f t="shared" si="25"/>
        <v>0</v>
      </c>
      <c r="J46" s="22" cm="1">
        <f t="array" ref="J46">SUMPRODUCT(($A46=CH_Input!$A$64:$A$69)*(J$13=CH_Input!$B$63:$BI$63)*(CH_Input!$B$64:$BI$69))</f>
        <v>0</v>
      </c>
      <c r="K46" s="6">
        <f t="shared" si="38"/>
        <v>26.810000000000002</v>
      </c>
      <c r="L46" s="14">
        <f t="shared" si="26"/>
        <v>0</v>
      </c>
      <c r="N46" s="22" cm="1">
        <f t="array" ref="N46">SUMPRODUCT(($A46=CH_Input!$A$64:$A$69)*(N$13=CH_Input!$B$63:$BI$63)*(CH_Input!$B$64:$BI$69))</f>
        <v>0</v>
      </c>
      <c r="O46" s="6">
        <f t="shared" si="39"/>
        <v>26.810000000000002</v>
      </c>
      <c r="P46" s="14">
        <f t="shared" si="27"/>
        <v>0</v>
      </c>
      <c r="R46" s="22" cm="1">
        <f t="array" ref="R46">SUMPRODUCT(($A46=CH_Input!$A$64:$A$69)*(R$13=CH_Input!$B$63:$BI$63)*(CH_Input!$B$64:$BI$69))</f>
        <v>0</v>
      </c>
      <c r="S46" s="6">
        <f t="shared" si="40"/>
        <v>29.22</v>
      </c>
      <c r="T46" s="14">
        <f t="shared" si="28"/>
        <v>0</v>
      </c>
      <c r="V46" s="22" cm="1">
        <f t="array" ref="V46">SUMPRODUCT(($A46=CH_Input!$A$64:$A$69)*(V$13=CH_Input!$B$63:$BI$63)*(CH_Input!$B$64:$BI$69))</f>
        <v>0</v>
      </c>
      <c r="W46" s="6">
        <f t="shared" si="41"/>
        <v>29.22</v>
      </c>
      <c r="X46" s="14">
        <f t="shared" si="29"/>
        <v>0</v>
      </c>
      <c r="Z46" s="22" cm="1">
        <f t="array" ref="Z46">SUMPRODUCT(($A46=CH_Input!$A$64:$A$69)*(Z$13=CH_Input!$B$63:$BI$63)*(CH_Input!$B$64:$BI$69))</f>
        <v>0</v>
      </c>
      <c r="AA46" s="6">
        <f t="shared" si="42"/>
        <v>28.77</v>
      </c>
      <c r="AB46" s="14">
        <f t="shared" si="30"/>
        <v>0</v>
      </c>
      <c r="AD46" s="22" cm="1">
        <f t="array" ref="AD46">SUMPRODUCT(($A46=CH_Input!$A$64:$A$69)*(AD$13=CH_Input!$B$63:$BI$63)*(CH_Input!$B$64:$BI$69))</f>
        <v>0</v>
      </c>
      <c r="AE46" s="6">
        <f t="shared" si="43"/>
        <v>27.4</v>
      </c>
      <c r="AF46" s="14">
        <f t="shared" si="31"/>
        <v>0</v>
      </c>
      <c r="AH46" s="22" cm="1">
        <f t="array" ref="AH46">SUMPRODUCT(($A46=CH_Input!$A$64:$A$69)*(AH$13=CH_Input!$B$63:$BI$63)*(CH_Input!$B$64:$BI$69))</f>
        <v>0</v>
      </c>
      <c r="AI46" s="6">
        <f t="shared" si="44"/>
        <v>27.4</v>
      </c>
      <c r="AJ46" s="14">
        <f t="shared" si="32"/>
        <v>0</v>
      </c>
      <c r="AL46" s="22" cm="1">
        <f t="array" ref="AL46">SUMPRODUCT(($A46=CH_Input!$A$64:$A$69)*(AL$13=CH_Input!$B$63:$BI$63)*(CH_Input!$B$64:$BI$69))</f>
        <v>0</v>
      </c>
      <c r="AM46" s="6">
        <f t="shared" si="45"/>
        <v>27.4</v>
      </c>
      <c r="AN46" s="14">
        <f t="shared" si="33"/>
        <v>0</v>
      </c>
      <c r="AP46" s="22" cm="1">
        <f t="array" ref="AP46">SUMPRODUCT(($A46=CH_Input!$A$64:$A$69)*(AP$13=CH_Input!$B$63:$BI$63)*(CH_Input!$B$64:$BI$69))</f>
        <v>0</v>
      </c>
      <c r="AQ46" s="6">
        <f t="shared" si="46"/>
        <v>26.79</v>
      </c>
      <c r="AR46" s="14">
        <f t="shared" si="34"/>
        <v>0</v>
      </c>
      <c r="AT46" s="22" cm="1">
        <f t="array" ref="AT46">SUMPRODUCT(($A46=CH_Input!$A$64:$A$69)*(AT$13=CH_Input!$B$63:$BI$63)*(CH_Input!$B$64:$BI$69))</f>
        <v>0</v>
      </c>
      <c r="AU46" s="6">
        <f t="shared" si="47"/>
        <v>26.79</v>
      </c>
      <c r="AV46" s="14">
        <f t="shared" si="35"/>
        <v>0</v>
      </c>
    </row>
    <row r="47" spans="1:48" x14ac:dyDescent="0.25">
      <c r="A47" t="s">
        <v>25</v>
      </c>
      <c r="B47" s="13"/>
      <c r="D47" s="19">
        <f>SUM(D41:D46)</f>
        <v>0.21</v>
      </c>
      <c r="F47" s="13"/>
      <c r="H47" s="19">
        <f>SUM(H41:H46)</f>
        <v>0.21</v>
      </c>
      <c r="J47" s="13"/>
      <c r="L47" s="19">
        <f>SUM(L41:L46)</f>
        <v>0.21</v>
      </c>
      <c r="N47" s="13"/>
      <c r="P47" s="19">
        <f>SUM(P41:P46)</f>
        <v>0.21</v>
      </c>
      <c r="R47" s="13"/>
      <c r="T47" s="19">
        <f>SUM(T41:T46)</f>
        <v>0.23</v>
      </c>
      <c r="V47" s="13"/>
      <c r="X47" s="19">
        <f>SUM(X41:X46)</f>
        <v>0.23</v>
      </c>
      <c r="Z47" s="13"/>
      <c r="AB47" s="19">
        <f>SUM(AB41:AB46)</f>
        <v>0.23</v>
      </c>
      <c r="AD47" s="13"/>
      <c r="AF47" s="19">
        <f>SUM(AF41:AF46)</f>
        <v>0.22</v>
      </c>
      <c r="AH47" s="13"/>
      <c r="AJ47" s="19">
        <f>SUM(AJ41:AJ46)</f>
        <v>0.22</v>
      </c>
      <c r="AL47" s="13"/>
      <c r="AN47" s="19">
        <f>SUM(AN41:AN46)</f>
        <v>0.22</v>
      </c>
      <c r="AP47" s="13"/>
      <c r="AR47" s="19">
        <f>SUM(AR41:AR46)</f>
        <v>0.21</v>
      </c>
      <c r="AT47" s="13"/>
      <c r="AV47" s="19">
        <f>SUM(AV41:AV46)</f>
        <v>0.21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27.020000000000003</v>
      </c>
      <c r="F49" s="20"/>
      <c r="G49" s="21"/>
      <c r="H49" s="24">
        <f>H22+H38+H41</f>
        <v>27.020000000000003</v>
      </c>
      <c r="J49" s="20"/>
      <c r="K49" s="21"/>
      <c r="L49" s="24">
        <f>L22+L38+L41</f>
        <v>27.020000000000003</v>
      </c>
      <c r="N49" s="20"/>
      <c r="O49" s="21"/>
      <c r="P49" s="24">
        <f>P22+P38+P41</f>
        <v>27.020000000000003</v>
      </c>
      <c r="R49" s="20"/>
      <c r="S49" s="21"/>
      <c r="T49" s="24">
        <f>T22+T38+T41</f>
        <v>29.45</v>
      </c>
      <c r="V49" s="20"/>
      <c r="W49" s="21"/>
      <c r="X49" s="24">
        <f>X22+X38+X41</f>
        <v>29.45</v>
      </c>
      <c r="Z49" s="20"/>
      <c r="AA49" s="21"/>
      <c r="AB49" s="24">
        <f>AB22+AB38+AB41</f>
        <v>29</v>
      </c>
      <c r="AD49" s="20"/>
      <c r="AE49" s="21"/>
      <c r="AF49" s="24">
        <f>AF22+AF38+AF41</f>
        <v>27.619999999999997</v>
      </c>
      <c r="AH49" s="20"/>
      <c r="AI49" s="21"/>
      <c r="AJ49" s="24">
        <f>AJ22+AJ38+AJ41</f>
        <v>27.619999999999997</v>
      </c>
      <c r="AL49" s="20"/>
      <c r="AM49" s="21"/>
      <c r="AN49" s="24">
        <f>AN22+AN38+AN41</f>
        <v>27.619999999999997</v>
      </c>
      <c r="AP49" s="20"/>
      <c r="AQ49" s="21"/>
      <c r="AR49" s="24">
        <f>AR22+AR38+AR41</f>
        <v>27</v>
      </c>
      <c r="AS49" s="95"/>
      <c r="AT49" s="20"/>
      <c r="AU49" s="21"/>
      <c r="AV49" s="24">
        <f>AV22+AV38+AV41</f>
        <v>27</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CH_Input!$A$73</f>
        <v>Chico</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INDEX(CH_Input!$B$29:$AK$29,MATCH('Residential Bills_Yr 1_6 Units'!$B$54,CH_Input!$A$29:$A$29,0),MATCH('Residential Bills_Yr 1_6 Units'!B$61,CH_Input!$B$28:$AK$28,0))</f>
        <v>15.75</v>
      </c>
      <c r="F62" s="13"/>
      <c r="H62" s="14">
        <f>INDEX(CH_Input!$B$29:$AK$29,MATCH('Residential Bills_Yr 1_6 Units'!$B$54,CH_Input!$A$29:$A$29,0),MATCH('Residential Bills_Yr 1_6 Units'!F$61,CH_Input!$B$28:$AK$28,0))</f>
        <v>15.75</v>
      </c>
      <c r="J62" s="13"/>
      <c r="L62" s="14">
        <f>INDEX(CH_Input!$B$29:$AK$29,MATCH('Residential Bills_Yr 1_6 Units'!$B$54,CH_Input!$A$29:$A$29,0),MATCH('Residential Bills_Yr 1_6 Units'!J$61,CH_Input!$B$28:$AK$28,0))</f>
        <v>15.75</v>
      </c>
      <c r="N62" s="13"/>
      <c r="P62" s="14">
        <f>INDEX(CH_Input!$B$29:$AK$29,MATCH('Residential Bills_Yr 1_6 Units'!$B$54,CH_Input!$A$29:$A$29,0),MATCH('Residential Bills_Yr 1_6 Units'!N$61,CH_Input!$B$28:$AK$28,0))</f>
        <v>15.75</v>
      </c>
      <c r="R62" s="13"/>
      <c r="T62" s="14">
        <f>INDEX(CH_Input!$B$29:$AK$29,MATCH('Residential Bills_Yr 1_6 Units'!$B$54,CH_Input!$A$29:$A$29,0),MATCH('Residential Bills_Yr 1_6 Units'!R$61,CH_Input!$B$28:$AK$28,0))</f>
        <v>16.38</v>
      </c>
      <c r="V62" s="13"/>
      <c r="X62" s="14">
        <f>INDEX(CH_Input!$B$29:$AK$29,MATCH('Residential Bills_Yr 1_6 Units'!$B$54,CH_Input!$A$29:$A$29,0),MATCH('Residential Bills_Yr 1_6 Units'!V$61,CH_Input!$B$28:$AK$28,0))</f>
        <v>16.38</v>
      </c>
      <c r="Z62" s="13"/>
      <c r="AB62" s="14">
        <f>INDEX(CH_Input!$B$29:$AK$29,MATCH('Residential Bills_Yr 1_6 Units'!$B$54,CH_Input!$A$29:$A$29,0),MATCH('Residential Bills_Yr 1_6 Units'!Z$61,CH_Input!$B$28:$AK$28,0))</f>
        <v>16.38</v>
      </c>
      <c r="AD62" s="13"/>
      <c r="AF62" s="14">
        <f>INDEX(CH_Input!$B$29:$AK$29,MATCH('Residential Bills_Yr 1_6 Units'!$B$54,CH_Input!$A$29:$A$29,0),MATCH('Residential Bills_Yr 1_6 Units'!AD$61,CH_Input!$B$28:$AK$28,0))</f>
        <v>16.66</v>
      </c>
      <c r="AH62" s="13"/>
      <c r="AJ62" s="14">
        <f>INDEX(CH_Input!$B$29:$AK$29,MATCH('Residential Bills_Yr 1_6 Units'!$B$54,CH_Input!$A$29:$A$29,0),MATCH('Residential Bills_Yr 1_6 Units'!AH$61,CH_Input!$B$28:$AK$28,0))</f>
        <v>16.66</v>
      </c>
      <c r="AL62" s="13"/>
      <c r="AN62" s="14">
        <f>INDEX(CH_Input!$B$29:$AK$29,MATCH('Residential Bills_Yr 1_6 Units'!$B$54,CH_Input!$A$29:$A$29,0),MATCH('Residential Bills_Yr 1_6 Units'!AL$61,CH_Input!$B$28:$AK$28,0))</f>
        <v>16.66</v>
      </c>
      <c r="AP62" s="13"/>
      <c r="AR62" s="14">
        <f>INDEX(CH_Input!$B$29:$AK$29,MATCH('Residential Bills_Yr 1_6 Units'!$B$54,CH_Input!$A$29:$A$29,0),MATCH('Residential Bills_Yr 1_6 Units'!AP$61,CH_Input!$B$28:$AK$28,0))</f>
        <v>16.66</v>
      </c>
      <c r="AS62" s="6"/>
      <c r="AT62" s="13"/>
      <c r="AV62" s="14">
        <f>INDEX(CH_Input!$B$29:$AK$29,MATCH('Residential Bills_Yr 1_6 Units'!$B$54,CH_Input!$A$29:$A$29,0),MATCH('Residential Bills_Yr 1_6 Units'!AT$61,CH_Input!$B$28:$AK$28,0))</f>
        <v>16.66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1_6 Units'!$A65,CH_Input!$A$22:$A$26,0),MATCH('Residential Bills_Yr 1_6 Units'!B$61,CH_Input!$B$21:$AK$21,0))</f>
        <v>1.5282</v>
      </c>
      <c r="C65" s="2">
        <f>IF($B$55&gt;CH_Input!F81,CH_Input!F81,'Residential Bills_Yr 1_6 Units'!$B$55)</f>
        <v>6</v>
      </c>
      <c r="D65" s="14">
        <f>ROUND(IFERROR(B65*C65," "),2)</f>
        <v>9.17</v>
      </c>
      <c r="F65" s="18">
        <f>INDEX(CH_Input!$B$22:$AK$26,MATCH('Residential Bills_Yr 1_6 Units'!$A65,CH_Input!$A$22:$A$26,0),MATCH('Residential Bills_Yr 1_6 Units'!F$61,CH_Input!$B$21:$AK$21,0))</f>
        <v>1.5282</v>
      </c>
      <c r="G65" s="2">
        <f>IF($B$55&gt;CH_Input!G81,CH_Input!G81,'Residential Bills_Yr 1_6 Units'!$B$55)</f>
        <v>6</v>
      </c>
      <c r="H65" s="14">
        <f>ROUND(IFERROR(F65*G65," "),2)</f>
        <v>9.17</v>
      </c>
      <c r="J65" s="18">
        <f>INDEX(CH_Input!$B$22:$AK$26,MATCH('Residential Bills_Yr 1_6 Units'!$A65,CH_Input!$A$22:$A$26,0),MATCH('Residential Bills_Yr 1_6 Units'!J$61,CH_Input!$B$21:$AK$21,0))</f>
        <v>1.5282</v>
      </c>
      <c r="K65" s="2">
        <f>IF($B$55&gt;CH_Input!H81,CH_Input!H81,'Residential Bills_Yr 1_6 Units'!$B$55)</f>
        <v>6</v>
      </c>
      <c r="L65" s="14">
        <f>ROUND(IFERROR(J65*K65," "),2)</f>
        <v>9.17</v>
      </c>
      <c r="N65" s="18">
        <f>INDEX(CH_Input!$B$22:$AK$26,MATCH('Residential Bills_Yr 1_6 Units'!$A65,CH_Input!$A$22:$A$26,0),MATCH('Residential Bills_Yr 1_6 Units'!N$61,CH_Input!$B$21:$AK$21,0))</f>
        <v>1.5282</v>
      </c>
      <c r="O65" s="2">
        <f>IF($B$55&gt;CH_Input!I81,CH_Input!I81,'Residential Bills_Yr 1_6 Units'!$B$55)</f>
        <v>6</v>
      </c>
      <c r="P65" s="14">
        <f>ROUND(IFERROR(N65*O65," "),2)</f>
        <v>9.17</v>
      </c>
      <c r="R65" s="18">
        <f>INDEX(CH_Input!$B$22:$AK$26,MATCH('Residential Bills_Yr 1_6 Units'!$A65,CH_Input!$A$22:$A$26,0),MATCH('Residential Bills_Yr 1_6 Units'!R$61,CH_Input!$B$21:$AK$21,0))</f>
        <v>1.5892999999999999</v>
      </c>
      <c r="S65" s="2">
        <f>IF($B$55&gt;CH_Input!J81,CH_Input!J81,'Residential Bills_Yr 1_6 Units'!$B$55)</f>
        <v>6</v>
      </c>
      <c r="T65" s="14">
        <f>ROUND(IFERROR(R65*S65," "),2)</f>
        <v>9.5399999999999991</v>
      </c>
      <c r="V65" s="18">
        <f>INDEX(CH_Input!$B$22:$AK$26,MATCH('Residential Bills_Yr 1_6 Units'!$A65,CH_Input!$A$22:$A$26,0),MATCH('Residential Bills_Yr 1_6 Units'!V$61,CH_Input!$B$21:$AK$21,0))</f>
        <v>1.5892999999999999</v>
      </c>
      <c r="W65" s="2">
        <f>IF($B$55&gt;CH_Input!K81,CH_Input!K81,'Residential Bills_Yr 1_6 Units'!$B$55)</f>
        <v>6</v>
      </c>
      <c r="X65" s="14">
        <f>ROUND(IFERROR(V65*W65," "),2)</f>
        <v>9.5399999999999991</v>
      </c>
      <c r="Z65" s="18">
        <f>INDEX(CH_Input!$B$22:$AK$26,MATCH('Residential Bills_Yr 1_6 Units'!$A65,CH_Input!$A$22:$A$26,0),MATCH('Residential Bills_Yr 1_6 Units'!Z$61,CH_Input!$B$21:$AK$21,0))</f>
        <v>1.5892999999999999</v>
      </c>
      <c r="AA65" s="2">
        <f>IF($B$55&gt;CH_Input!L81,CH_Input!L81,'Residential Bills_Yr 1_6 Units'!$B$55)</f>
        <v>6</v>
      </c>
      <c r="AB65" s="14">
        <f>ROUND(IFERROR(Z65*AA65," "),2)</f>
        <v>9.5399999999999991</v>
      </c>
      <c r="AD65" s="18">
        <f>INDEX(CH_Input!$B$22:$AK$26,MATCH('Residential Bills_Yr 1_6 Units'!$A65,CH_Input!$A$22:$A$26,0),MATCH('Residential Bills_Yr 1_6 Units'!AD$61,CH_Input!$B$21:$AK$21,0))</f>
        <v>1.6172</v>
      </c>
      <c r="AE65" s="2">
        <f>IF($B$55&gt;CH_Input!M81,CH_Input!M81,'Residential Bills_Yr 1_6 Units'!$B$55)</f>
        <v>6</v>
      </c>
      <c r="AF65" s="14">
        <f>ROUND(IFERROR(AD65*AE65," "),2)</f>
        <v>9.6999999999999993</v>
      </c>
      <c r="AH65" s="18">
        <f>INDEX(CH_Input!$B$22:$AK$26,MATCH('Residential Bills_Yr 1_6 Units'!$A65,CH_Input!$A$22:$A$26,0),MATCH('Residential Bills_Yr 1_6 Units'!AH$61,CH_Input!$B$21:$AK$21,0))</f>
        <v>1.6172</v>
      </c>
      <c r="AI65" s="2">
        <f>IF($B$55&gt;CH_Input!N81,CH_Input!N81,'Residential Bills_Yr 1_6 Units'!$B$55)</f>
        <v>6</v>
      </c>
      <c r="AJ65" s="14">
        <f>ROUND(IFERROR(AH65*AI65," "),2)</f>
        <v>9.6999999999999993</v>
      </c>
      <c r="AL65" s="18">
        <f>INDEX(CH_Input!$B$22:$AK$26,MATCH('Residential Bills_Yr 1_6 Units'!$A65,CH_Input!$A$22:$A$26,0),MATCH('Residential Bills_Yr 1_6 Units'!AL$61,CH_Input!$B$21:$AK$21,0))</f>
        <v>1.6172</v>
      </c>
      <c r="AM65" s="2">
        <f>IF($B$55&gt;CH_Input!O81,CH_Input!O81,'Residential Bills_Yr 1_6 Units'!$B$55)</f>
        <v>6</v>
      </c>
      <c r="AN65" s="14">
        <f>ROUND(IFERROR(AL65*AM65," "),2)</f>
        <v>9.6999999999999993</v>
      </c>
      <c r="AP65" s="18">
        <f>INDEX(CH_Input!$B$22:$AK$26,MATCH('Residential Bills_Yr 1_6 Units'!$A65,CH_Input!$A$22:$A$26,0),MATCH('Residential Bills_Yr 1_6 Units'!AP$61,CH_Input!$B$21:$AK$21,0))</f>
        <v>1.6172</v>
      </c>
      <c r="AQ65" s="2">
        <f>IF($B$55&gt;CH_Input!P81,CH_Input!P81,'Residential Bills_Yr 1_6 Units'!$B$55)</f>
        <v>6</v>
      </c>
      <c r="AR65" s="14">
        <f>ROUND(IFERROR(AP65*AQ65," "),2)</f>
        <v>9.6999999999999993</v>
      </c>
      <c r="AS65" s="6"/>
      <c r="AT65" s="18">
        <f>INDEX(CH_Input!$B$22:$AK$26,MATCH('Residential Bills_Yr 1_6 Units'!$A65,CH_Input!$A$22:$A$26,0),MATCH('Residential Bills_Yr 1_6 Units'!AT$61,CH_Input!$B$21:$AK$21,0))</f>
        <v>1.6172</v>
      </c>
      <c r="AU65" s="2">
        <f>IF($B$55&gt;CH_Input!Q81,CH_Input!Q81,'Residential Bills_Yr 1_6 Units'!$B$55)</f>
        <v>6</v>
      </c>
      <c r="AV65" s="14">
        <f>ROUND(IFERROR(AT65*AU65," "),2)</f>
        <v>9.6999999999999993</v>
      </c>
    </row>
    <row r="66" spans="1:48" x14ac:dyDescent="0.25">
      <c r="A66" t="str">
        <f>A18</f>
        <v>Tier 2</v>
      </c>
      <c r="B66" s="18">
        <f>INDEX(CH_Input!$B$22:$AK$26,MATCH('Residential Bills_Yr 1_6 Units'!$A66,CH_Input!$A$22:$A$26,0),MATCH('Residential Bills_Yr 1_6 Units'!B$61,CH_Input!$B$21:$AK$21,0))</f>
        <v>1.9101999999999999</v>
      </c>
      <c r="C66" s="2">
        <f>IF(($B$55-C65)&gt;CH_Input!F82,CH_Input!F82,($B$55-C65))</f>
        <v>0</v>
      </c>
      <c r="D66" s="14">
        <f>ROUND(IFERROR(B66*C66," "),2)</f>
        <v>0</v>
      </c>
      <c r="F66" s="18">
        <f>INDEX(CH_Input!$B$22:$AK$26,MATCH('Residential Bills_Yr 1_6 Units'!$A66,CH_Input!$A$22:$A$26,0),MATCH('Residential Bills_Yr 1_6 Units'!F$61,CH_Input!$B$21:$AK$21,0))</f>
        <v>1.9101999999999999</v>
      </c>
      <c r="G66" s="2">
        <f>IF(($B$55-G65)&gt;CH_Input!G82,CH_Input!G82,($B$55-G65))</f>
        <v>0</v>
      </c>
      <c r="H66" s="14">
        <f>ROUND(IFERROR(F66*G66," "),2)</f>
        <v>0</v>
      </c>
      <c r="J66" s="18">
        <f>INDEX(CH_Input!$B$22:$AK$26,MATCH('Residential Bills_Yr 1_6 Units'!$A66,CH_Input!$A$22:$A$26,0),MATCH('Residential Bills_Yr 1_6 Units'!J$61,CH_Input!$B$21:$AK$21,0))</f>
        <v>1.9101999999999999</v>
      </c>
      <c r="K66" s="2">
        <f>IF(($B$55-K65)&gt;CH_Input!H82,CH_Input!H82,($B$55-K65))</f>
        <v>0</v>
      </c>
      <c r="L66" s="14">
        <f>ROUND(IFERROR(J66*K66," "),2)</f>
        <v>0</v>
      </c>
      <c r="N66" s="18">
        <f>INDEX(CH_Input!$B$22:$AK$26,MATCH('Residential Bills_Yr 1_6 Units'!$A66,CH_Input!$A$22:$A$26,0),MATCH('Residential Bills_Yr 1_6 Units'!N$61,CH_Input!$B$21:$AK$21,0))</f>
        <v>1.9101999999999999</v>
      </c>
      <c r="O66" s="2">
        <f>IF(($B$55-O65)&gt;CH_Input!I82,CH_Input!I82,($B$55-O65))</f>
        <v>0</v>
      </c>
      <c r="P66" s="14">
        <f>ROUND(IFERROR(N66*O66," "),2)</f>
        <v>0</v>
      </c>
      <c r="R66" s="18">
        <f>INDEX(CH_Input!$B$22:$AK$26,MATCH('Residential Bills_Yr 1_6 Units'!$A66,CH_Input!$A$22:$A$26,0),MATCH('Residential Bills_Yr 1_6 Units'!R$61,CH_Input!$B$21:$AK$21,0))</f>
        <v>1.9865999999999999</v>
      </c>
      <c r="S66" s="2">
        <f>IF(($B$55-S65)&gt;CH_Input!J82,CH_Input!J82,($B$55-S65))</f>
        <v>0</v>
      </c>
      <c r="T66" s="14">
        <f>ROUND(IFERROR(R66*S66," "),2)</f>
        <v>0</v>
      </c>
      <c r="V66" s="18">
        <f>INDEX(CH_Input!$B$22:$AK$26,MATCH('Residential Bills_Yr 1_6 Units'!$A66,CH_Input!$A$22:$A$26,0),MATCH('Residential Bills_Yr 1_6 Units'!V$61,CH_Input!$B$21:$AK$21,0))</f>
        <v>1.9865999999999999</v>
      </c>
      <c r="W66" s="2">
        <f>IF(($B$55-W65)&gt;CH_Input!K82,CH_Input!K82,($B$55-S65))</f>
        <v>0</v>
      </c>
      <c r="X66" s="14">
        <f>ROUND(IFERROR(V66*W66," "),2)</f>
        <v>0</v>
      </c>
      <c r="Z66" s="18">
        <f>INDEX(CH_Input!$B$22:$AK$26,MATCH('Residential Bills_Yr 1_6 Units'!$A66,CH_Input!$A$22:$A$26,0),MATCH('Residential Bills_Yr 1_6 Units'!Z$61,CH_Input!$B$21:$AK$21,0))</f>
        <v>1.9865999999999999</v>
      </c>
      <c r="AA66" s="2">
        <f>IF(($B$55-AA65)&gt;CH_Input!L82,CH_Input!L82,($B$55-AA65))</f>
        <v>0</v>
      </c>
      <c r="AB66" s="14">
        <f>ROUND(IFERROR(Z66*AA66," "),2)</f>
        <v>0</v>
      </c>
      <c r="AD66" s="18">
        <f>INDEX(CH_Input!$B$22:$AK$26,MATCH('Residential Bills_Yr 1_6 Units'!$A66,CH_Input!$A$22:$A$26,0),MATCH('Residential Bills_Yr 1_6 Units'!AD$61,CH_Input!$B$21:$AK$21,0))</f>
        <v>2.0216000000000003</v>
      </c>
      <c r="AE66" s="2">
        <f>IF(($B$55-AE65)&gt;CH_Input!M82,CH_Input!M82,($B$55-AE65))</f>
        <v>0</v>
      </c>
      <c r="AF66" s="14">
        <f>ROUND(IFERROR(AD66*AE66," "),2)</f>
        <v>0</v>
      </c>
      <c r="AH66" s="18">
        <f>INDEX(CH_Input!$B$22:$AK$26,MATCH('Residential Bills_Yr 1_6 Units'!$A66,CH_Input!$A$22:$A$26,0),MATCH('Residential Bills_Yr 1_6 Units'!AH$61,CH_Input!$B$21:$AK$21,0))</f>
        <v>2.0216000000000003</v>
      </c>
      <c r="AI66" s="2">
        <f>IF(($B$55-AI65)&gt;CH_Input!N82,CH_Input!N82,($B$55-AI65))</f>
        <v>0</v>
      </c>
      <c r="AJ66" s="14">
        <f>ROUND(IFERROR(AH66*AI66," "),2)</f>
        <v>0</v>
      </c>
      <c r="AL66" s="18">
        <f>INDEX(CH_Input!$B$22:$AK$26,MATCH('Residential Bills_Yr 1_6 Units'!$A66,CH_Input!$A$22:$A$26,0),MATCH('Residential Bills_Yr 1_6 Units'!AL$61,CH_Input!$B$21:$AK$21,0))</f>
        <v>2.0216000000000003</v>
      </c>
      <c r="AM66" s="2">
        <f>IF(($B$55-AM65)&gt;CH_Input!O82,CH_Input!O82,($B$55-AM65))</f>
        <v>0</v>
      </c>
      <c r="AN66" s="14">
        <f>ROUND(IFERROR(AL66*AM66," "),2)</f>
        <v>0</v>
      </c>
      <c r="AP66" s="18">
        <f>INDEX(CH_Input!$B$22:$AK$26,MATCH('Residential Bills_Yr 1_6 Units'!$A66,CH_Input!$A$22:$A$26,0),MATCH('Residential Bills_Yr 1_6 Units'!AP$61,CH_Input!$B$21:$AK$21,0))</f>
        <v>2.0216000000000003</v>
      </c>
      <c r="AQ66" s="2">
        <f>IF(($B$55-AQ65)&gt;CH_Input!P82,CH_Input!P82,($B$55-AQ65))</f>
        <v>0</v>
      </c>
      <c r="AR66" s="14">
        <f>ROUND(IFERROR(AP66*AQ66," "),2)</f>
        <v>0</v>
      </c>
      <c r="AS66" s="6"/>
      <c r="AT66" s="18">
        <f>INDEX(CH_Input!$B$22:$AK$26,MATCH('Residential Bills_Yr 1_6 Units'!$A66,CH_Input!$A$22:$A$26,0),MATCH('Residential Bills_Yr 1_6 Units'!AT$61,CH_Input!$B$21:$AK$21,0))</f>
        <v>2.0216000000000003</v>
      </c>
      <c r="AU66" s="2">
        <f>IF(($B$55-AU65)&gt;CH_Input!Q82,CH_Input!Q82,($B$55-AU65))</f>
        <v>0</v>
      </c>
      <c r="AV66" s="14">
        <f>ROUND(IFERROR(AT66*AU66," "),2)</f>
        <v>0</v>
      </c>
    </row>
    <row r="67" spans="1:48" x14ac:dyDescent="0.25">
      <c r="A67" t="str">
        <f>A19</f>
        <v>Tier 3</v>
      </c>
      <c r="B67" s="18">
        <f>INDEX(CH_Input!$B$22:$AK$26,MATCH('Residential Bills_Yr 1_6 Units'!$A67,CH_Input!$A$22:$A$26,0),MATCH('Residential Bills_Yr 1_6 Units'!B$61,CH_Input!$B$21:$AK$21,0))</f>
        <v>2.8654000000000002</v>
      </c>
      <c r="C67" s="2">
        <f>IF(OR(CH_Input!F122="Tier 4",CH_Input!F122="Tier 5"),IF(('Residential Bills_Yr 1_6 Units'!$B$55-'Residential Bills_Yr 1_6 Units'!C65-'Residential Bills_Yr 1_6 Units'!C66)&gt;CH_Input!F83,CH_Input!F83,('Residential Bills_Yr 1_6 Units'!$B$55-'Residential Bills_Yr 1_6 Units'!C65-'Residential Bills_Yr 1_6 Units'!C66)),('Residential Bills_Yr 1_6 Units'!$B$55-'Residential Bills_Yr 1_6 Units'!C65-'Residential Bills_Yr 1_6 Units'!C66))</f>
        <v>0</v>
      </c>
      <c r="D67" s="14">
        <f>ROUND(IFERROR(B67*C67," "),2)</f>
        <v>0</v>
      </c>
      <c r="F67" s="18">
        <f>INDEX(CH_Input!$B$22:$AK$26,MATCH('Residential Bills_Yr 1_6 Units'!$A67,CH_Input!$A$22:$A$26,0),MATCH('Residential Bills_Yr 1_6 Units'!F$61,CH_Input!$B$21:$AK$21,0))</f>
        <v>2.8654000000000002</v>
      </c>
      <c r="G67" s="2">
        <f>IF(OR(CH_Input!G122="Tier 4",CH_Input!G122="Tier 5"),IF(('Residential Bills_Yr 1_6 Units'!$B$55-'Residential Bills_Yr 1_6 Units'!G65-'Residential Bills_Yr 1_6 Units'!G66)&gt;CH_Input!G83,CH_Input!G83,('Residential Bills_Yr 1_6 Units'!$B$55-'Residential Bills_Yr 1_6 Units'!G65-'Residential Bills_Yr 1_6 Units'!G66)),('Residential Bills_Yr 1_6 Units'!$B$55-'Residential Bills_Yr 1_6 Units'!G65-'Residential Bills_Yr 1_6 Units'!G66))</f>
        <v>0</v>
      </c>
      <c r="H67" s="14">
        <f>ROUND(IFERROR(F67*G67," "),2)</f>
        <v>0</v>
      </c>
      <c r="J67" s="18">
        <f>INDEX(CH_Input!$B$22:$AK$26,MATCH('Residential Bills_Yr 1_6 Units'!$A67,CH_Input!$A$22:$A$26,0),MATCH('Residential Bills_Yr 1_6 Units'!J$61,CH_Input!$B$21:$AK$21,0))</f>
        <v>2.8654000000000002</v>
      </c>
      <c r="K67" s="2">
        <f>IF(OR(CH_Input!H122="Tier 4",CH_Input!H122="Tier 5"),IF(('Residential Bills_Yr 1_6 Units'!$B$55-'Residential Bills_Yr 1_6 Units'!K65-'Residential Bills_Yr 1_6 Units'!K66)&gt;CH_Input!H83,CH_Input!H83,('Residential Bills_Yr 1_6 Units'!$B$55-'Residential Bills_Yr 1_6 Units'!K65-'Residential Bills_Yr 1_6 Units'!K66)),('Residential Bills_Yr 1_6 Units'!$B$55-'Residential Bills_Yr 1_6 Units'!K65-'Residential Bills_Yr 1_6 Units'!K66))</f>
        <v>0</v>
      </c>
      <c r="L67" s="14">
        <f>ROUND(IFERROR(J67*K67," "),2)</f>
        <v>0</v>
      </c>
      <c r="N67" s="18">
        <f>INDEX(CH_Input!$B$22:$AK$26,MATCH('Residential Bills_Yr 1_6 Units'!$A67,CH_Input!$A$22:$A$26,0),MATCH('Residential Bills_Yr 1_6 Units'!N$61,CH_Input!$B$21:$AK$21,0))</f>
        <v>2.8654000000000002</v>
      </c>
      <c r="O67" s="2">
        <f>IF(OR(CH_Input!I122="Tier 4",CH_Input!I122="Tier 5"),IF(('Residential Bills_Yr 1_6 Units'!$B$55-'Residential Bills_Yr 1_6 Units'!O65-'Residential Bills_Yr 1_6 Units'!O66)&gt;CH_Input!I83,CH_Input!I83,('Residential Bills_Yr 1_6 Units'!$B$55-'Residential Bills_Yr 1_6 Units'!O65-'Residential Bills_Yr 1_6 Units'!O66)),('Residential Bills_Yr 1_6 Units'!$B$55-'Residential Bills_Yr 1_6 Units'!O65-'Residential Bills_Yr 1_6 Units'!O66))</f>
        <v>0</v>
      </c>
      <c r="P67" s="14">
        <f>ROUND(IFERROR(N67*O67," "),2)</f>
        <v>0</v>
      </c>
      <c r="R67" s="18">
        <f>INDEX(CH_Input!$B$22:$AK$26,MATCH('Residential Bills_Yr 1_6 Units'!$A67,CH_Input!$A$22:$A$26,0),MATCH('Residential Bills_Yr 1_6 Units'!R$61,CH_Input!$B$21:$AK$21,0))</f>
        <v>2.98</v>
      </c>
      <c r="S67" s="2">
        <f>IF(OR(CH_Input!J122="Tier 4",CH_Input!J122="Tier 5"),IF(('Residential Bills_Yr 1_6 Units'!$B$55-'Residential Bills_Yr 1_6 Units'!S65-'Residential Bills_Yr 1_6 Units'!S66)&gt;CH_Input!J83,CH_Input!J83,('Residential Bills_Yr 1_6 Units'!$B$55-'Residential Bills_Yr 1_6 Units'!S65-'Residential Bills_Yr 1_6 Units'!S66)),('Residential Bills_Yr 1_6 Units'!$B$55-'Residential Bills_Yr 1_6 Units'!S65-'Residential Bills_Yr 1_6 Units'!S66))</f>
        <v>0</v>
      </c>
      <c r="T67" s="14">
        <f>ROUND(IFERROR(R67*S67," "),2)</f>
        <v>0</v>
      </c>
      <c r="V67" s="18">
        <f>INDEX(CH_Input!$B$22:$AK$26,MATCH('Residential Bills_Yr 1_6 Units'!$A67,CH_Input!$A$22:$A$26,0),MATCH('Residential Bills_Yr 1_6 Units'!V$61,CH_Input!$B$21:$AK$21,0))</f>
        <v>2.98</v>
      </c>
      <c r="W67" s="2">
        <f>IF(OR(CH_Input!K122="Tier 4",CH_Input!K122="Tier 5"),IF(('Residential Bills_Yr 1_6 Units'!$B$55-'Residential Bills_Yr 1_6 Units'!W65-'Residential Bills_Yr 1_6 Units'!W66)&gt;CH_Input!K83,CH_Input!K83,('Residential Bills_Yr 1_6 Units'!$B$55-'Residential Bills_Yr 1_6 Units'!W65-'Residential Bills_Yr 1_6 Units'!W66)),('Residential Bills_Yr 1_6 Units'!$B$55-'Residential Bills_Yr 1_6 Units'!W65-'Residential Bills_Yr 1_6 Units'!W66))</f>
        <v>0</v>
      </c>
      <c r="X67" s="14">
        <f>ROUND(IFERROR(V67*W67," "),2)</f>
        <v>0</v>
      </c>
      <c r="Z67" s="18">
        <f>INDEX(CH_Input!$B$22:$AK$26,MATCH('Residential Bills_Yr 1_6 Units'!$A67,CH_Input!$A$22:$A$26,0),MATCH('Residential Bills_Yr 1_6 Units'!Z$61,CH_Input!$B$21:$AK$21,0))</f>
        <v>2.98</v>
      </c>
      <c r="AA67" s="2">
        <f>IF(OR(CH_Input!L122="Tier 4",CH_Input!L122="Tier 5"),IF(('Residential Bills_Yr 1_6 Units'!$B$55-'Residential Bills_Yr 1_6 Units'!AA65-'Residential Bills_Yr 1_6 Units'!AA66)&gt;CH_Input!L83,CH_Input!L83,('Residential Bills_Yr 1_6 Units'!$B$55-'Residential Bills_Yr 1_6 Units'!AA65-'Residential Bills_Yr 1_6 Units'!AA66)),('Residential Bills_Yr 1_6 Units'!$B$55-'Residential Bills_Yr 1_6 Units'!AA65-'Residential Bills_Yr 1_6 Units'!AA66))</f>
        <v>0</v>
      </c>
      <c r="AB67" s="14">
        <f>ROUND(IFERROR(Z67*AA67," "),2)</f>
        <v>0</v>
      </c>
      <c r="AD67" s="18">
        <f>INDEX(CH_Input!$B$22:$AK$26,MATCH('Residential Bills_Yr 1_6 Units'!$A67,CH_Input!$A$22:$A$26,0),MATCH('Residential Bills_Yr 1_6 Units'!AD$61,CH_Input!$B$21:$AK$21,0))</f>
        <v>3.0324</v>
      </c>
      <c r="AE67" s="2">
        <f>IF(OR(CH_Input!M122="Tier 4",CH_Input!M122="Tier 5"),IF(('Residential Bills_Yr 1_6 Units'!$B$55-'Residential Bills_Yr 1_6 Units'!AE65-'Residential Bills_Yr 1_6 Units'!AE66)&gt;CH_Input!M83,CH_Input!M83,('Residential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INDEX(CH_Input!$B$22:$AK$26,MATCH('Residential Bills_Yr 1_6 Units'!$A67,CH_Input!$A$22:$A$26,0),MATCH('Residential Bills_Yr 1_6 Units'!AH$61,CH_Input!$B$21:$AK$21,0))</f>
        <v>3.0324</v>
      </c>
      <c r="AI67" s="2">
        <f>IF(OR(CH_Input!N122="Tier 4",CH_Input!N122="Tier 5"),IF(('Residential Bills_Yr 1_6 Units'!$B$55-'Residential Bills_Yr 1_6 Units'!AI65-'Residential Bills_Yr 1_6 Units'!AI66)&gt;CH_Input!N83,CH_Input!N83,('Residential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INDEX(CH_Input!$B$22:$AK$26,MATCH('Residential Bills_Yr 1_6 Units'!$A67,CH_Input!$A$22:$A$26,0),MATCH('Residential Bills_Yr 1_6 Units'!AL$61,CH_Input!$B$21:$AK$21,0))</f>
        <v>3.0324</v>
      </c>
      <c r="AM67" s="2">
        <f>IF(OR(CH_Input!O122="Tier 4",CH_Input!O122="Tier 5"),IF(('Residential Bills_Yr 1_6 Units'!$B$55-'Residential Bills_Yr 1_6 Units'!AM65-'Residential Bills_Yr 1_6 Units'!AM66)&gt;CH_Input!O83,CH_Input!O83,('Residential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INDEX(CH_Input!$B$22:$AK$26,MATCH('Residential Bills_Yr 1_6 Units'!$A67,CH_Input!$A$22:$A$26,0),MATCH('Residential Bills_Yr 1_6 Units'!AP$61,CH_Input!$B$21:$AK$21,0))</f>
        <v>3.0324</v>
      </c>
      <c r="AQ67" s="2">
        <f>IF(OR(CH_Input!P122="Tier 4",CH_Input!P122="Tier 5"),IF(('Residential Bills_Yr 1_6 Units'!$B$55-'Residential Bills_Yr 1_6 Units'!AQ65-'Residential Bills_Yr 1_6 Units'!AQ66)&gt;CH_Input!P83,CH_Input!P83,('Residential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INDEX(CH_Input!$B$22:$AK$26,MATCH('Residential Bills_Yr 1_6 Units'!$A67,CH_Input!$A$22:$A$26,0),MATCH('Residential Bills_Yr 1_6 Units'!AT$61,CH_Input!$B$21:$AK$21,0))</f>
        <v>3.0324</v>
      </c>
      <c r="AU67" s="2">
        <f>IF(OR(CH_Input!Q122="Tier 4",CH_Input!Q122="Tier 5"),IF(('Residential Bills_Yr 1_6 Units'!$B$55-'Residential Bills_Yr 1_6 Units'!AU65-'Residential Bills_Yr 1_6 Units'!AU66)&gt;CH_Input!Q83,CH_Input!Q83,('Residential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INDEX(CH_Input!$B$22:$AK$26,MATCH('Residential Bills_Yr 1_6 Units'!$A68,CH_Input!$A$22:$A$26,0),MATCH('Residential Bills_Yr 1_6 Units'!B$61,CH_Input!$B$21:$AK$21,0))</f>
        <v>0</v>
      </c>
      <c r="C68" s="2" t="str">
        <f>IF(CH_Input!F122="Tier 4",($B$55-C65-C66-C67),IF(CH_Input!F122="Tier 5",IF(('Residential Bills_Yr 1_6 Units'!$B$55-'Residential Bills_Yr 1_6 Units'!C65-'Residential Bills_Yr 1_6 Units'!C66-'Residential Bills_Yr 1_6 Units'!C67)&gt;CH_Input!F127,CH_Input!F127,('Residential Bills_Yr 1_6 Units'!$B$55-'Residential Bills_Yr 1_6 Units'!C65-'Residential Bills_Yr 1_6 Units'!C66-'Residential Bills_Yr 1_6 Units'!C67))," "))</f>
        <v xml:space="preserve"> </v>
      </c>
      <c r="D68" s="14" t="str">
        <f t="shared" ref="D68:D69" si="48">IFERROR(B68*C68," ")</f>
        <v xml:space="preserve"> </v>
      </c>
      <c r="F68" s="18">
        <f>INDEX(CH_Input!$B$22:$AK$26,MATCH('Residential Bills_Yr 1_6 Units'!$A68,CH_Input!$A$22:$A$26,0),MATCH('Residential Bills_Yr 1_6 Units'!F$61,CH_Input!$B$21:$AK$21,0))</f>
        <v>0</v>
      </c>
      <c r="G68" s="2" t="str">
        <f>IF(CH_Input!G122="Tier 4",($B$55-G65-G66-G67),IF(CH_Input!G122="Tier 5",IF(('Residential Bills_Yr 1_6 Units'!$B$55-'Residential Bills_Yr 1_6 Units'!G65-'Residential Bills_Yr 1_6 Units'!G66-'Residential Bills_Yr 1_6 Units'!G67)&gt;CH_Input!G127,CH_Input!G127,('Residential Bills_Yr 1_6 Units'!$B$55-'Residential Bills_Yr 1_6 Units'!G65-'Residential Bills_Yr 1_6 Units'!G66-'Residential Bills_Yr 1_6 Units'!G67))," "))</f>
        <v xml:space="preserve"> </v>
      </c>
      <c r="H68" s="14" t="str">
        <f t="shared" ref="H68:H69" si="49">IFERROR(F68*G68," ")</f>
        <v xml:space="preserve"> </v>
      </c>
      <c r="J68" s="18">
        <f>INDEX(CH_Input!$B$22:$AK$26,MATCH('Residential Bills_Yr 1_6 Units'!$A68,CH_Input!$A$22:$A$26,0),MATCH('Residential Bills_Yr 1_6 Units'!J$61,CH_Input!$B$21:$AK$21,0))</f>
        <v>0</v>
      </c>
      <c r="K68" s="2" t="str">
        <f>IF(CH_Input!H122="Tier 4",($B$55-K65-K66-K67),IF(CH_Input!H122="Tier 5",IF(('Residential Bills_Yr 1_6 Units'!$B$55-'Residential Bills_Yr 1_6 Units'!K65-'Residential Bills_Yr 1_6 Units'!K66-'Residential Bills_Yr 1_6 Units'!K67)&gt;CH_Input!H127,CH_Input!H127,('Residential Bills_Yr 1_6 Units'!$B$55-'Residential Bills_Yr 1_6 Units'!K65-'Residential Bills_Yr 1_6 Units'!K66-'Residential Bills_Yr 1_6 Units'!K67))," "))</f>
        <v xml:space="preserve"> </v>
      </c>
      <c r="L68" s="14" t="str">
        <f t="shared" ref="L68:L69" si="50">IFERROR(J68*K68," ")</f>
        <v xml:space="preserve"> </v>
      </c>
      <c r="N68" s="18">
        <f>INDEX(CH_Input!$B$22:$AK$26,MATCH('Residential Bills_Yr 1_6 Units'!$A68,CH_Input!$A$22:$A$26,0),MATCH('Residential Bills_Yr 1_6 Units'!N$61,CH_Input!$B$21:$AK$21,0))</f>
        <v>0</v>
      </c>
      <c r="O68" s="2" t="str">
        <f>IF(CH_Input!I122="Tier 4",($B$55-O65-O66-O67),IF(CH_Input!I122="Tier 5",IF(('Residential Bills_Yr 1_6 Units'!$B$55-'Residential Bills_Yr 1_6 Units'!O65-'Residential Bills_Yr 1_6 Units'!O66-'Residential Bills_Yr 1_6 Units'!O67)&gt;CH_Input!I127,CH_Input!I127,('Residential Bills_Yr 1_6 Units'!$B$55-'Residential Bills_Yr 1_6 Units'!O65-'Residential Bills_Yr 1_6 Units'!O66-'Residential Bills_Yr 1_6 Units'!O67))," "))</f>
        <v xml:space="preserve"> </v>
      </c>
      <c r="P68" s="14" t="str">
        <f t="shared" ref="P68:P69" si="51">IFERROR(N68*O68," ")</f>
        <v xml:space="preserve"> </v>
      </c>
      <c r="R68" s="18">
        <f>INDEX(CH_Input!$B$22:$AK$26,MATCH('Residential Bills_Yr 1_6 Units'!$A68,CH_Input!$A$22:$A$26,0),MATCH('Residential Bills_Yr 1_6 Units'!R$61,CH_Input!$B$21:$AK$21,0))</f>
        <v>0</v>
      </c>
      <c r="S68" s="2" t="str">
        <f>IF(CH_Input!J122="Tier 4",($B$55-S65-S66-S67),IF(CH_Input!J122="Tier 5",IF(('Residential Bills_Yr 1_6 Units'!$B$55-'Residential Bills_Yr 1_6 Units'!S65-'Residential Bills_Yr 1_6 Units'!S66-'Residential Bills_Yr 1_6 Units'!S67)&gt;CH_Input!J127,CH_Input!J127,('Residential Bills_Yr 1_6 Units'!$B$55-'Residential Bills_Yr 1_6 Units'!S65-'Residential Bills_Yr 1_6 Units'!S66-'Residential Bills_Yr 1_6 Units'!S67))," "))</f>
        <v xml:space="preserve"> </v>
      </c>
      <c r="T68" s="14" t="str">
        <f t="shared" ref="T68:T69" si="52">IFERROR(R68*S68," ")</f>
        <v xml:space="preserve"> </v>
      </c>
      <c r="V68" s="18">
        <f>INDEX(CH_Input!$B$22:$AK$26,MATCH('Residential Bills_Yr 1_6 Units'!$A68,CH_Input!$A$22:$A$26,0),MATCH('Residential Bills_Yr 1_6 Units'!V$61,CH_Input!$B$21:$AK$21,0))</f>
        <v>0</v>
      </c>
      <c r="W68" s="2" t="str">
        <f>IF(CH_Input!K122="Tier 4",($B$55-W65-W66-W67),IF(CH_Input!K122="Tier 5",IF(('Residential Bills_Yr 1_6 Units'!$B$55-'Residential Bills_Yr 1_6 Units'!W65-'Residential Bills_Yr 1_6 Units'!W66-'Residential Bills_Yr 1_6 Units'!W67)&gt;CH_Input!K127,CH_Input!K127,('Residential Bills_Yr 1_6 Units'!$B$55-'Residential Bills_Yr 1_6 Units'!W65-'Residential Bills_Yr 1_6 Units'!W66-'Residential Bills_Yr 1_6 Units'!W67))," "))</f>
        <v xml:space="preserve"> </v>
      </c>
      <c r="X68" s="14" t="str">
        <f t="shared" ref="X68:X69" si="53">IFERROR(V68*W68," ")</f>
        <v xml:space="preserve"> </v>
      </c>
      <c r="Z68" s="18">
        <f>INDEX(CH_Input!$B$22:$AK$26,MATCH('Residential Bills_Yr 1_6 Units'!$A68,CH_Input!$A$22:$A$26,0),MATCH('Residential Bills_Yr 1_6 Units'!Z$61,CH_Input!$B$21:$AK$21,0))</f>
        <v>0</v>
      </c>
      <c r="AA68" s="2" t="str">
        <f>IF(CH_Input!L122="Tier 4",($B$55-AA65-AA66-AA67),IF(CH_Input!L122="Tier 5",IF(('Residential Bills_Yr 1_6 Units'!$B$55-'Residential Bills_Yr 1_6 Units'!AA65-'Residential Bills_Yr 1_6 Units'!AA66-'Residential Bills_Yr 1_6 Units'!AA67)&gt;CH_Input!L127,CH_Input!L127,('Residential Bills_Yr 1_6 Units'!$B$55-'Residential Bills_Yr 1_6 Units'!AA65-'Residential Bills_Yr 1_6 Units'!AA66-'Residential Bills_Yr 1_6 Units'!AA67))," "))</f>
        <v xml:space="preserve"> </v>
      </c>
      <c r="AB68" s="14" t="str">
        <f t="shared" ref="AB68:AB69" si="54">IFERROR(Z68*AA68," ")</f>
        <v xml:space="preserve"> </v>
      </c>
      <c r="AD68" s="18">
        <f>INDEX(CH_Input!$B$22:$AK$26,MATCH('Residential Bills_Yr 1_6 Units'!$A68,CH_Input!$A$22:$A$26,0),MATCH('Residential Bills_Yr 1_6 Units'!AD$61,CH_Input!$B$21:$AK$21,0))</f>
        <v>0</v>
      </c>
      <c r="AE68" s="2" t="str">
        <f>IF(CH_Input!M122="Tier 4",($B$55-AE65-AE66-AE67),IF(CH_Input!M122="Tier 5",IF(('Residential Bills_Yr 1_6 Units'!$B$55-'Residential Bills_Yr 1_6 Units'!AE65-'Residential Bills_Yr 1_6 Units'!AE66-'Residential Bills_Yr 1_6 Units'!AE67)&gt;CH_Input!M127,CH_Input!M127,('Residential Bills_Yr 1_6 Units'!$B$55-'Residential Bills_Yr 1_6 Units'!AE65-'Residential Bills_Yr 1_6 Units'!AE66-'Residential Bills_Yr 1_6 Units'!AE67))," "))</f>
        <v xml:space="preserve"> </v>
      </c>
      <c r="AF68" s="14" t="str">
        <f t="shared" ref="AF68:AF69" si="55">IFERROR(AD68*AE68," ")</f>
        <v xml:space="preserve"> </v>
      </c>
      <c r="AH68" s="18">
        <f>INDEX(CH_Input!$B$22:$AK$26,MATCH('Residential Bills_Yr 1_6 Units'!$A68,CH_Input!$A$22:$A$26,0),MATCH('Residential Bills_Yr 1_6 Units'!AH$61,CH_Input!$B$21:$AK$21,0))</f>
        <v>0</v>
      </c>
      <c r="AI68" s="2" t="str">
        <f>IF(CH_Input!N122="Tier 4",($B$55-AI65-AI66-AI67),IF(CH_Input!N122="Tier 5",IF(('Residential Bills_Yr 1_6 Units'!$B$55-'Residential Bills_Yr 1_6 Units'!AI65-'Residential Bills_Yr 1_6 Units'!AI66-'Residential Bills_Yr 1_6 Units'!AI67)&gt;CH_Input!N127,CH_Input!N127,('Residential Bills_Yr 1_6 Units'!$B$55-'Residential Bills_Yr 1_6 Units'!AI65-'Residential Bills_Yr 1_6 Units'!AI66-'Residential Bills_Yr 1_6 Units'!AI67))," "))</f>
        <v xml:space="preserve"> </v>
      </c>
      <c r="AJ68" s="14" t="str">
        <f t="shared" ref="AJ68:AJ69" si="56">IFERROR(AH68*AI68," ")</f>
        <v xml:space="preserve"> </v>
      </c>
      <c r="AL68" s="18">
        <f>INDEX(CH_Input!$B$22:$AK$26,MATCH('Residential Bills_Yr 1_6 Units'!$A68,CH_Input!$A$22:$A$26,0),MATCH('Residential Bills_Yr 1_6 Units'!AL$61,CH_Input!$B$21:$AK$21,0))</f>
        <v>0</v>
      </c>
      <c r="AM68" s="2" t="str">
        <f>IF(CH_Input!O122="Tier 4",($B$55-AM65-AM66-AM67),IF(CH_Input!O122="Tier 5",IF(('Residential Bills_Yr 1_6 Units'!$B$55-'Residential Bills_Yr 1_6 Units'!AM65-'Residential Bills_Yr 1_6 Units'!AM66-'Residential Bills_Yr 1_6 Units'!AM67)&gt;CH_Input!O127,CH_Input!O127,('Residential Bills_Yr 1_6 Units'!$B$55-'Residential Bills_Yr 1_6 Units'!AM65-'Residential Bills_Yr 1_6 Units'!AM66-'Residential Bills_Yr 1_6 Units'!AM67))," "))</f>
        <v xml:space="preserve"> </v>
      </c>
      <c r="AN68" s="14" t="str">
        <f t="shared" ref="AN68:AN69" si="57">IFERROR(AL68*AM68," ")</f>
        <v xml:space="preserve"> </v>
      </c>
      <c r="AP68" s="18">
        <f>INDEX(CH_Input!$B$22:$AK$26,MATCH('Residential Bills_Yr 1_6 Units'!$A68,CH_Input!$A$22:$A$26,0),MATCH('Residential Bills_Yr 1_6 Units'!AP$61,CH_Input!$B$21:$AK$21,0))</f>
        <v>0</v>
      </c>
      <c r="AQ68" s="2" t="str">
        <f>IF(CH_Input!P122="Tier 4",($B$55-AQ65-AQ66-AQ67),IF(CH_Input!P122="Tier 5",IF(('Residential Bills_Yr 1_6 Units'!$B$55-'Residential Bills_Yr 1_6 Units'!AQ65-'Residential Bills_Yr 1_6 Units'!AQ66-'Residential Bills_Yr 1_6 Units'!AQ67)&gt;CH_Input!P127,CH_Input!P127,('Residential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INDEX(CH_Input!$B$22:$AK$26,MATCH('Residential Bills_Yr 1_6 Units'!$A68,CH_Input!$A$22:$A$26,0),MATCH('Residential Bills_Yr 1_6 Units'!AT$61,CH_Input!$B$21:$AK$21,0))</f>
        <v>0</v>
      </c>
      <c r="AU68" s="2" t="str">
        <f>IF(CH_Input!Q122="Tier 4",($B$55-AU65-AU66-AU67),IF(CH_Input!Q122="Tier 5",IF(('Residential Bills_Yr 1_6 Units'!$B$55-'Residential Bills_Yr 1_6 Units'!AU65-'Residential Bills_Yr 1_6 Units'!AU66-'Residential Bills_Yr 1_6 Units'!AU67)&gt;CH_Input!Q127,CH_Input!Q127,('Residential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INDEX(CH_Input!$B$22:$AK$26,MATCH('Residential Bills_Yr 1_6 Units'!$A69,CH_Input!$A$22:$A$26,0),MATCH('Residential Bills_Yr 1_6 Units'!B$61,CH_Input!$B$21:$AK$21,0))</f>
        <v>0</v>
      </c>
      <c r="C69" s="2" t="str">
        <f>IF(CH_Input!F122="Tier 5",('Residential Bills_Yr 1_6 Units'!$B$55-'Residential Bills_Yr 1_6 Units'!C65-'Residential Bills_Yr 1_6 Units'!C66-'Residential Bills_Yr 1_6 Units'!C67-'Residential Bills_Yr 1_6 Units'!C68)," ")</f>
        <v xml:space="preserve"> </v>
      </c>
      <c r="D69" s="14" t="str">
        <f t="shared" si="48"/>
        <v xml:space="preserve"> </v>
      </c>
      <c r="F69" s="18">
        <f>INDEX(CH_Input!$B$22:$AK$26,MATCH('Residential Bills_Yr 1_6 Units'!$A69,CH_Input!$A$22:$A$26,0),MATCH('Residential Bills_Yr 1_6 Units'!F$61,CH_Input!$B$21:$AK$21,0))</f>
        <v>0</v>
      </c>
      <c r="G69" s="2" t="str">
        <f>IF(CH_Input!G122="Tier 5",('Residential Bills_Yr 1_6 Units'!$B$55-'Residential Bills_Yr 1_6 Units'!G65-'Residential Bills_Yr 1_6 Units'!G66-'Residential Bills_Yr 1_6 Units'!G67-'Residential Bills_Yr 1_6 Units'!G68)," ")</f>
        <v xml:space="preserve"> </v>
      </c>
      <c r="H69" s="14" t="str">
        <f t="shared" si="49"/>
        <v xml:space="preserve"> </v>
      </c>
      <c r="J69" s="18">
        <f>INDEX(CH_Input!$B$22:$AK$26,MATCH('Residential Bills_Yr 1_6 Units'!$A69,CH_Input!$A$22:$A$26,0),MATCH('Residential Bills_Yr 1_6 Units'!J$61,CH_Input!$B$21:$AK$21,0))</f>
        <v>0</v>
      </c>
      <c r="K69" s="2" t="str">
        <f>IF(CH_Input!H122="Tier 5",('Residential Bills_Yr 1_6 Units'!$B$55-'Residential Bills_Yr 1_6 Units'!K$17-'Residential Bills_Yr 1_6 Units'!K$18-'Residential Bills_Yr 1_6 Units'!K$19-'Residential Bills_Yr 1_6 Units'!K$20)," ")</f>
        <v xml:space="preserve"> </v>
      </c>
      <c r="L69" s="14" t="str">
        <f t="shared" si="50"/>
        <v xml:space="preserve"> </v>
      </c>
      <c r="N69" s="18">
        <f>INDEX(CH_Input!$B$22:$AK$26,MATCH('Residential Bills_Yr 1_6 Units'!$A69,CH_Input!$A$22:$A$26,0),MATCH('Residential Bills_Yr 1_6 Units'!N$61,CH_Input!$B$21:$AK$21,0))</f>
        <v>0</v>
      </c>
      <c r="O69" s="2" t="str">
        <f>IF(CH_Input!I122="Tier 5",('Residential Bills_Yr 1_6 Units'!$B$55-'Residential Bills_Yr 1_6 Units'!O$17-'Residential Bills_Yr 1_6 Units'!O$18-'Residential Bills_Yr 1_6 Units'!O$19-'Residential Bills_Yr 1_6 Units'!O$20)," ")</f>
        <v xml:space="preserve"> </v>
      </c>
      <c r="P69" s="14" t="str">
        <f t="shared" si="51"/>
        <v xml:space="preserve"> </v>
      </c>
      <c r="R69" s="18">
        <f>INDEX(CH_Input!$B$22:$AK$26,MATCH('Residential Bills_Yr 1_6 Units'!$A69,CH_Input!$A$22:$A$26,0),MATCH('Residential Bills_Yr 1_6 Units'!R$61,CH_Input!$B$21:$AK$21,0))</f>
        <v>0</v>
      </c>
      <c r="S69" s="2" t="str">
        <f>IF(CH_Input!J122="Tier 5",('Residential Bills_Yr 1_6 Units'!$B$55-'Residential Bills_Yr 1_6 Units'!S$17-'Residential Bills_Yr 1_6 Units'!S$18-'Residential Bills_Yr 1_6 Units'!S$19-'Residential Bills_Yr 1_6 Units'!S$20)," ")</f>
        <v xml:space="preserve"> </v>
      </c>
      <c r="T69" s="14" t="str">
        <f t="shared" si="52"/>
        <v xml:space="preserve"> </v>
      </c>
      <c r="V69" s="18">
        <f>INDEX(CH_Input!$B$22:$AK$26,MATCH('Residential Bills_Yr 1_6 Units'!$A69,CH_Input!$A$22:$A$26,0),MATCH('Residential Bills_Yr 1_6 Units'!V$61,CH_Input!$B$21:$AK$21,0))</f>
        <v>0</v>
      </c>
      <c r="W69" s="2" t="str">
        <f>IF(CH_Input!K122="Tier 5",('Residential Bills_Yr 1_6 Units'!$B$55-'Residential Bills_Yr 1_6 Units'!W$17-'Residential Bills_Yr 1_6 Units'!W$18-'Residential Bills_Yr 1_6 Units'!W$19-'Residential Bills_Yr 1_6 Units'!W$20)," ")</f>
        <v xml:space="preserve"> </v>
      </c>
      <c r="X69" s="14" t="str">
        <f t="shared" si="53"/>
        <v xml:space="preserve"> </v>
      </c>
      <c r="Z69" s="18">
        <f>INDEX(CH_Input!$B$22:$AK$26,MATCH('Residential Bills_Yr 1_6 Units'!$A69,CH_Input!$A$22:$A$26,0),MATCH('Residential Bills_Yr 1_6 Units'!Z$61,CH_Input!$B$21:$AK$21,0))</f>
        <v>0</v>
      </c>
      <c r="AA69" s="2" t="str">
        <f>IF(CH_Input!L122="Tier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INDEX(CH_Input!$B$22:$AK$26,MATCH('Residential Bills_Yr 1_6 Units'!$A69,CH_Input!$A$22:$A$26,0),MATCH('Residential Bills_Yr 1_6 Units'!AD$61,CH_Input!$B$21:$AK$21,0))</f>
        <v>0</v>
      </c>
      <c r="AE69" s="2" t="str">
        <f>IF(CH_Input!M122="Tier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INDEX(CH_Input!$B$22:$AK$26,MATCH('Residential Bills_Yr 1_6 Units'!$A69,CH_Input!$A$22:$A$26,0),MATCH('Residential Bills_Yr 1_6 Units'!AH$61,CH_Input!$B$21:$AK$21,0))</f>
        <v>0</v>
      </c>
      <c r="AI69" s="2" t="str">
        <f>IF(CH_Input!N122="Tier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INDEX(CH_Input!$B$22:$AK$26,MATCH('Residential Bills_Yr 1_6 Units'!$A69,CH_Input!$A$22:$A$26,0),MATCH('Residential Bills_Yr 1_6 Units'!AL$61,CH_Input!$B$21:$AK$21,0))</f>
        <v>0</v>
      </c>
      <c r="AM69" s="2" t="str">
        <f>IF(CH_Input!O122="Tier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INDEX(CH_Input!$B$22:$AK$26,MATCH('Residential Bills_Yr 1_6 Units'!$A69,CH_Input!$A$22:$A$26,0),MATCH('Residential Bills_Yr 1_6 Units'!AP$61,CH_Input!$B$21:$AK$21,0))</f>
        <v>0</v>
      </c>
      <c r="AQ69" s="2" t="str">
        <f>IF(CH_Input!P122="Tier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INDEX(CH_Input!$B$22:$AK$26,MATCH('Residential Bills_Yr 1_6 Units'!$A69,CH_Input!$A$22:$A$26,0),MATCH('Residential Bills_Yr 1_6 Units'!AT$61,CH_Input!$B$21:$AK$21,0))</f>
        <v>0</v>
      </c>
      <c r="AU69" s="2" t="str">
        <f>IF(CH_Input!Q122="Tier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24.92</v>
      </c>
      <c r="F70" s="13"/>
      <c r="G70" s="2">
        <f>SUM(G65:G69)</f>
        <v>6</v>
      </c>
      <c r="H70" s="19">
        <f>SUM(H65:H69)+H62</f>
        <v>24.92</v>
      </c>
      <c r="J70" s="13"/>
      <c r="K70" s="2">
        <f>SUM(K65:K69)</f>
        <v>6</v>
      </c>
      <c r="L70" s="19">
        <f>SUM(L65:L69)+L62</f>
        <v>24.92</v>
      </c>
      <c r="N70" s="13"/>
      <c r="O70" s="2">
        <f>SUM(O65:O69)</f>
        <v>6</v>
      </c>
      <c r="P70" s="19">
        <f>SUM(P65:P69)+P62</f>
        <v>24.92</v>
      </c>
      <c r="R70" s="13"/>
      <c r="S70" s="2">
        <f>SUM(S65:S69)</f>
        <v>6</v>
      </c>
      <c r="T70" s="19">
        <f>SUM(T65:T69)+T62</f>
        <v>25.919999999999998</v>
      </c>
      <c r="V70" s="13"/>
      <c r="W70" s="2">
        <f>SUM(W65:W69)</f>
        <v>6</v>
      </c>
      <c r="X70" s="19">
        <f>SUM(X65:X69)+X62</f>
        <v>25.919999999999998</v>
      </c>
      <c r="Z70" s="13"/>
      <c r="AA70" s="2">
        <f>SUM(AA65:AA69)</f>
        <v>6</v>
      </c>
      <c r="AB70" s="19">
        <f>SUM(AB65:AB69)+AB62</f>
        <v>25.919999999999998</v>
      </c>
      <c r="AD70" s="13"/>
      <c r="AE70" s="2">
        <f>SUM(AE65:AE69)</f>
        <v>6</v>
      </c>
      <c r="AF70" s="19">
        <f>SUM(AF65:AF69)+AF62</f>
        <v>26.36</v>
      </c>
      <c r="AH70" s="13"/>
      <c r="AI70" s="2">
        <f>SUM(AI65:AI69)</f>
        <v>6</v>
      </c>
      <c r="AJ70" s="19">
        <f>SUM(AJ65:AJ69)+AJ62</f>
        <v>26.36</v>
      </c>
      <c r="AL70" s="13"/>
      <c r="AM70" s="2">
        <f>SUM(AM65:AM69)</f>
        <v>6</v>
      </c>
      <c r="AN70" s="19">
        <f>SUM(AN65:AN69)+AN62</f>
        <v>26.36</v>
      </c>
      <c r="AP70" s="13"/>
      <c r="AQ70" s="2">
        <f>SUM(AQ65:AQ69)</f>
        <v>6</v>
      </c>
      <c r="AR70" s="19">
        <f>SUM(AR65:AR69)+AR62</f>
        <v>26.36</v>
      </c>
      <c r="AS70" s="43"/>
      <c r="AT70" s="13"/>
      <c r="AU70" s="2">
        <f>SUM(AU65:AU69)</f>
        <v>6</v>
      </c>
      <c r="AV70" s="19">
        <f>SUM(AV65:AV69)+AV62</f>
        <v>26.36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24.92</v>
      </c>
      <c r="D74" s="14">
        <f t="shared" si="60"/>
        <v>0</v>
      </c>
      <c r="F74" s="93">
        <f>INDEX(CH_Input!$C$49:$AL$61,MATCH($A74,CH_Input!$A$49:$A$61,0),MATCH(F$61,CH_Input!$C$48:$AL$48,0))</f>
        <v>0</v>
      </c>
      <c r="G74" s="23">
        <f>IF(VLOOKUP($A74,CH_Input!$A$49:$B$61,2,FALSE)="Percentage",H$70,IF(VLOOKUP($A74,CH_Input!$A$49:$B$61,2,FALSE)="Fixed","Fixed",(G$70)))</f>
        <v>24.92</v>
      </c>
      <c r="H74" s="14">
        <f t="shared" si="61"/>
        <v>0</v>
      </c>
      <c r="J74" s="93">
        <f>INDEX(CH_Input!$C$49:$AL$61,MATCH($A74,CH_Input!$A$49:$A$61,0),MATCH(J$61,CH_Input!$C$48:$AL$48,0))</f>
        <v>0</v>
      </c>
      <c r="K74" s="23">
        <f>IF(VLOOKUP($A74,CH_Input!$A$49:$B$61,2,FALSE)="Percentage",L$70,IF(VLOOKUP($A74,CH_Input!$A$49:$B$61,2,FALSE)="Fixed","Fixed",(K$70)))</f>
        <v>24.92</v>
      </c>
      <c r="L74" s="14">
        <f t="shared" si="62"/>
        <v>0</v>
      </c>
      <c r="N74" s="93">
        <f>INDEX(CH_Input!$C$49:$AL$61,MATCH($A74,CH_Input!$A$49:$A$61,0),MATCH(N$61,CH_Input!$C$48:$AL$48,0))</f>
        <v>0</v>
      </c>
      <c r="O74" s="23">
        <f>IF(VLOOKUP($A74,CH_Input!$A$49:$B$61,2,FALSE)="Percentage",P$70,IF(VLOOKUP($A74,CH_Input!$A$49:$B$61,2,FALSE)="Fixed","Fixed",(O$70)))</f>
        <v>24.92</v>
      </c>
      <c r="P74" s="14">
        <f t="shared" si="63"/>
        <v>0</v>
      </c>
      <c r="R74" s="93">
        <f>INDEX(CH_Input!$C$49:$AL$61,MATCH($A74,CH_Input!$A$49:$A$61,0),MATCH(R$61,CH_Input!$C$48:$AL$48,0))</f>
        <v>0</v>
      </c>
      <c r="S74" s="23">
        <f>IF(VLOOKUP($A74,CH_Input!$A$49:$B$61,2,FALSE)="Percentage",T$70,IF(VLOOKUP($A74,CH_Input!$A$49:$B$61,2,FALSE)="Fixed","Fixed",(S$70)))</f>
        <v>25.919999999999998</v>
      </c>
      <c r="T74" s="14">
        <f t="shared" si="64"/>
        <v>0</v>
      </c>
      <c r="V74" s="93">
        <f>INDEX(CH_Input!$C$49:$AL$61,MATCH($A74,CH_Input!$A$49:$A$61,0),MATCH(V$61,CH_Input!$C$48:$AL$48,0))</f>
        <v>0</v>
      </c>
      <c r="W74" s="23">
        <f>IF(VLOOKUP($A74,CH_Input!$A$49:$B$61,2,FALSE)="Percentage",X$70,IF(VLOOKUP($A74,CH_Input!$A$49:$B$61,2,FALSE)="Fixed","Fixed",(W$70)))</f>
        <v>25.919999999999998</v>
      </c>
      <c r="X74" s="14">
        <f t="shared" si="65"/>
        <v>0</v>
      </c>
      <c r="Z74" s="93">
        <f>INDEX(CH_Input!$C$49:$AL$61,MATCH($A74,CH_Input!$A$49:$A$61,0),MATCH(Z$61,CH_Input!$C$48:$AL$48,0))</f>
        <v>0</v>
      </c>
      <c r="AA74" s="23">
        <f>IF(VLOOKUP($A74,CH_Input!$A$49:$B$61,2,FALSE)="Percentage",AB$70,IF(VLOOKUP($A74,CH_Input!$A$49:$B$61,2,FALSE)="Fixed","Fixed",(AA$70)))</f>
        <v>25.919999999999998</v>
      </c>
      <c r="AB74" s="14">
        <f t="shared" si="66"/>
        <v>0</v>
      </c>
      <c r="AD74" s="93">
        <f>INDEX(CH_Input!$C$49:$AL$61,MATCH($A74,CH_Input!$A$49:$A$61,0),MATCH(AD$61,CH_Input!$C$48:$AL$48,0))</f>
        <v>0</v>
      </c>
      <c r="AE74" s="23">
        <f>IF(VLOOKUP($A74,CH_Input!$A$49:$B$61,2,FALSE)="Percentage",AF$70,IF(VLOOKUP($A74,CH_Input!$A$49:$B$61,2,FALSE)="Fixed","Fixed",(AE$70)))</f>
        <v>26.36</v>
      </c>
      <c r="AF74" s="14">
        <f t="shared" si="67"/>
        <v>0</v>
      </c>
      <c r="AH74" s="93">
        <f>INDEX(CH_Input!$C$49:$AL$61,MATCH($A74,CH_Input!$A$49:$A$61,0),MATCH(AH$61,CH_Input!$C$48:$AL$48,0))</f>
        <v>0</v>
      </c>
      <c r="AI74" s="23">
        <f>IF(VLOOKUP($A74,CH_Input!$A$49:$B$61,2,FALSE)="Percentage",AJ$70,IF(VLOOKUP($A74,CH_Input!$A$49:$B$61,2,FALSE)="Fixed","Fixed",(AI$70)))</f>
        <v>26.36</v>
      </c>
      <c r="AJ74" s="14">
        <f t="shared" si="68"/>
        <v>0</v>
      </c>
      <c r="AL74" s="93">
        <f>INDEX(CH_Input!$C$49:$AL$61,MATCH($A74,CH_Input!$A$49:$A$61,0),MATCH(AL$61,CH_Input!$C$48:$AL$48,0))</f>
        <v>0</v>
      </c>
      <c r="AM74" s="23">
        <f>IF(VLOOKUP($A74,CH_Input!$A$49:$B$61,2,FALSE)="Percentage",AN$70,IF(VLOOKUP($A74,CH_Input!$A$49:$B$61,2,FALSE)="Fixed","Fixed",(AM$70)))</f>
        <v>26.36</v>
      </c>
      <c r="AN74" s="14">
        <f t="shared" si="69"/>
        <v>0</v>
      </c>
      <c r="AP74" s="93">
        <f>INDEX(CH_Input!$C$49:$AL$61,MATCH($A74,CH_Input!$A$49:$A$61,0),MATCH(AP$61,CH_Input!$C$48:$AL$48,0))</f>
        <v>0</v>
      </c>
      <c r="AQ74" s="23">
        <f>IF(VLOOKUP($A74,CH_Input!$A$49:$B$61,2,FALSE)="Percentage",AR$70,IF(VLOOKUP($A74,CH_Input!$A$49:$B$61,2,FALSE)="Fixed","Fixed",(AQ$70)))</f>
        <v>26.36</v>
      </c>
      <c r="AR74" s="14">
        <f t="shared" si="70"/>
        <v>0</v>
      </c>
      <c r="AS74" s="6"/>
      <c r="AT74" s="93">
        <f>INDEX(CH_Input!$C$49:$AL$61,MATCH($A74,CH_Input!$A$49:$A$61,0),MATCH(AT$61,CH_Input!$C$48:$AL$48,0))</f>
        <v>0</v>
      </c>
      <c r="AU74" s="23">
        <f>IF(VLOOKUP($A74,CH_Input!$A$49:$B$61,2,FALSE)="Percentage",AV$70,IF(VLOOKUP($A74,CH_Input!$A$49:$B$61,2,FALSE)="Fixed","Fixed",(AU$70)))</f>
        <v>26.36</v>
      </c>
      <c r="AV74" s="14">
        <f t="shared" si="71"/>
        <v>0</v>
      </c>
    </row>
    <row r="75" spans="1:48" x14ac:dyDescent="0.25">
      <c r="A75" s="28" t="str">
        <f>CH_Input!$A51</f>
        <v>WRAM/MCBA</v>
      </c>
      <c r="B75" s="93">
        <f>INDEX(CH_Input!$C$49:$AL$61,MATCH($A75,CH_Input!$A$49:$A$61,0),MATCH(B$61,CH_Input!$C$48:$AL$48,0))</f>
        <v>0.10290000000000001</v>
      </c>
      <c r="C75" s="23">
        <f>IF(VLOOKUP($A75,CH_Input!$A$49:$B$61,2,FALSE)="Percentage",D$70,IF(VLOOKUP($A75,CH_Input!$A$49:$B$61,2,FALSE)="Fixed","Fixed",(C$70)))</f>
        <v>6</v>
      </c>
      <c r="D75" s="14">
        <f t="shared" si="60"/>
        <v>0.62</v>
      </c>
      <c r="F75" s="93">
        <f>INDEX(CH_Input!$C$49:$AL$61,MATCH($A75,CH_Input!$A$49:$A$61,0),MATCH(F$61,CH_Input!$C$48:$AL$48,0))</f>
        <v>0</v>
      </c>
      <c r="G75" s="23">
        <f>IF(VLOOKUP($A75,CH_Input!$A$49:$B$61,2,FALSE)="Percentage",H$70,IF(VLOOKUP($A75,CH_Input!$A$49:$B$61,2,FALSE)="Fixed","Fixed",(G$70)))</f>
        <v>6</v>
      </c>
      <c r="H75" s="14">
        <f t="shared" si="61"/>
        <v>0</v>
      </c>
      <c r="J75" s="93">
        <f>INDEX(CH_Input!$C$49:$AL$61,MATCH($A75,CH_Input!$A$49:$A$61,0),MATCH(J$61,CH_Input!$C$48:$AL$48,0))</f>
        <v>0.10290000000000001</v>
      </c>
      <c r="K75" s="23">
        <f>IF(VLOOKUP($A75,CH_Input!$A$49:$B$61,2,FALSE)="Percentage",L$70,IF(VLOOKUP($A75,CH_Input!$A$49:$B$61,2,FALSE)="Fixed","Fixed",(K$70)))</f>
        <v>6</v>
      </c>
      <c r="L75" s="14">
        <f t="shared" si="62"/>
        <v>0.62</v>
      </c>
      <c r="N75" s="93">
        <f>INDEX(CH_Input!$C$49:$AL$61,MATCH($A75,CH_Input!$A$49:$A$61,0),MATCH(N$61,CH_Input!$C$48:$AL$48,0))</f>
        <v>0.10290000000000001</v>
      </c>
      <c r="O75" s="23">
        <f>IF(VLOOKUP($A75,CH_Input!$A$49:$B$61,2,FALSE)="Percentage",P$70,IF(VLOOKUP($A75,CH_Input!$A$49:$B$61,2,FALSE)="Fixed","Fixed",(O$70)))</f>
        <v>6</v>
      </c>
      <c r="P75" s="14">
        <f t="shared" si="63"/>
        <v>0.62</v>
      </c>
      <c r="R75" s="93">
        <f>INDEX(CH_Input!$C$49:$AL$61,MATCH($A75,CH_Input!$A$49:$A$61,0),MATCH(R$61,CH_Input!$C$48:$AL$48,0))</f>
        <v>0.33229999999999998</v>
      </c>
      <c r="S75" s="23">
        <f>IF(VLOOKUP($A75,CH_Input!$A$49:$B$61,2,FALSE)="Percentage",T$70,IF(VLOOKUP($A75,CH_Input!$A$49:$B$61,2,FALSE)="Fixed","Fixed",(S$70)))</f>
        <v>6</v>
      </c>
      <c r="T75" s="14">
        <f t="shared" si="64"/>
        <v>1.99</v>
      </c>
      <c r="V75" s="93">
        <f>INDEX(CH_Input!$C$49:$AL$61,MATCH($A75,CH_Input!$A$49:$A$61,0),MATCH(V$61,CH_Input!$C$48:$AL$48,0))</f>
        <v>0</v>
      </c>
      <c r="W75" s="23">
        <f>IF(VLOOKUP($A75,CH_Input!$A$49:$B$61,2,FALSE)="Percentage",X$70,IF(VLOOKUP($A75,CH_Input!$A$49:$B$61,2,FALSE)="Fixed","Fixed",(W$70)))</f>
        <v>6</v>
      </c>
      <c r="X75" s="14">
        <f t="shared" si="65"/>
        <v>0</v>
      </c>
      <c r="Z75" s="93">
        <f>INDEX(CH_Input!$C$49:$AL$61,MATCH($A75,CH_Input!$A$49:$A$61,0),MATCH(Z$61,CH_Input!$C$48:$AL$48,0))</f>
        <v>0.33229999999999998</v>
      </c>
      <c r="AA75" s="23">
        <f>IF(VLOOKUP($A75,CH_Input!$A$49:$B$61,2,FALSE)="Percentage",AB$70,IF(VLOOKUP($A75,CH_Input!$A$49:$B$61,2,FALSE)="Fixed","Fixed",(AA$70)))</f>
        <v>6</v>
      </c>
      <c r="AB75" s="14">
        <f t="shared" si="66"/>
        <v>1.99</v>
      </c>
      <c r="AD75" s="93">
        <f>INDEX(CH_Input!$C$49:$AL$61,MATCH($A75,CH_Input!$A$49:$A$61,0),MATCH(AD$61,CH_Input!$C$48:$AL$48,0))</f>
        <v>0.33229999999999998</v>
      </c>
      <c r="AE75" s="23">
        <f>IF(VLOOKUP($A75,CH_Input!$A$49:$B$61,2,FALSE)="Percentage",AF$70,IF(VLOOKUP($A75,CH_Input!$A$49:$B$61,2,FALSE)="Fixed","Fixed",(AE$70)))</f>
        <v>6</v>
      </c>
      <c r="AF75" s="14">
        <f t="shared" si="67"/>
        <v>1.99</v>
      </c>
      <c r="AH75" s="93">
        <f>INDEX(CH_Input!$C$49:$AL$61,MATCH($A75,CH_Input!$A$49:$A$61,0),MATCH(AH$61,CH_Input!$C$48:$AL$48,0))</f>
        <v>0.33229999999999998</v>
      </c>
      <c r="AI75" s="23">
        <f>IF(VLOOKUP($A75,CH_Input!$A$49:$B$61,2,FALSE)="Percentage",AJ$70,IF(VLOOKUP($A75,CH_Input!$A$49:$B$61,2,FALSE)="Fixed","Fixed",(AI$70)))</f>
        <v>6</v>
      </c>
      <c r="AJ75" s="14">
        <f t="shared" si="68"/>
        <v>1.99</v>
      </c>
      <c r="AL75" s="93">
        <f>INDEX(CH_Input!$C$49:$AL$61,MATCH($A75,CH_Input!$A$49:$A$61,0),MATCH(AL$61,CH_Input!$C$48:$AL$48,0))</f>
        <v>0.33229999999999998</v>
      </c>
      <c r="AM75" s="23">
        <f>IF(VLOOKUP($A75,CH_Input!$A$49:$B$61,2,FALSE)="Percentage",AN$70,IF(VLOOKUP($A75,CH_Input!$A$49:$B$61,2,FALSE)="Fixed","Fixed",(AM$70)))</f>
        <v>6</v>
      </c>
      <c r="AN75" s="14">
        <f t="shared" si="69"/>
        <v>1.99</v>
      </c>
      <c r="AP75" s="93">
        <f>INDEX(CH_Input!$C$49:$AL$61,MATCH($A75,CH_Input!$A$49:$A$61,0),MATCH(AP$61,CH_Input!$C$48:$AL$48,0))</f>
        <v>0.22939999999999999</v>
      </c>
      <c r="AQ75" s="23">
        <f>IF(VLOOKUP($A75,CH_Input!$A$49:$B$61,2,FALSE)="Percentage",AR$70,IF(VLOOKUP($A75,CH_Input!$A$49:$B$61,2,FALSE)="Fixed","Fixed",(AQ$70)))</f>
        <v>6</v>
      </c>
      <c r="AR75" s="14">
        <f t="shared" si="70"/>
        <v>1.38</v>
      </c>
      <c r="AS75" s="6"/>
      <c r="AT75" s="93">
        <f>INDEX(CH_Input!$C$49:$AL$61,MATCH($A75,CH_Input!$A$49:$A$61,0),MATCH(AT$61,CH_Input!$C$48:$AL$48,0))</f>
        <v>0.22939999999999999</v>
      </c>
      <c r="AU75" s="23">
        <f>IF(VLOOKUP($A75,CH_Input!$A$49:$B$61,2,FALSE)="Percentage",AV$70,IF(VLOOKUP($A75,CH_Input!$A$49:$B$61,2,FALSE)="Fixed","Fixed",(AU$70)))</f>
        <v>6</v>
      </c>
      <c r="AV75" s="14">
        <f t="shared" si="71"/>
        <v>1.38</v>
      </c>
    </row>
    <row r="76" spans="1:48" x14ac:dyDescent="0.25">
      <c r="A76" s="28" t="str">
        <f>CH_Input!$A52</f>
        <v>PCBA</v>
      </c>
      <c r="B76" s="93">
        <f>INDEX(CH_Input!$C$49:$AL$61,MATCH($A76,CH_Input!$A$49:$A$61,0),MATCH(B$61,CH_Input!$C$48:$AL$48,0))</f>
        <v>7.5600000000000001E-2</v>
      </c>
      <c r="C76" s="23">
        <f>IF(VLOOKUP($A76,CH_Input!$A$49:$B$61,2,FALSE)="Percentage",D$70,IF(VLOOKUP($A76,CH_Input!$A$49:$B$61,2,FALSE)="Fixed","Fixed",(C$70)))</f>
        <v>6</v>
      </c>
      <c r="D76" s="14">
        <f t="shared" si="60"/>
        <v>0.45</v>
      </c>
      <c r="F76" s="93">
        <f>INDEX(CH_Input!$C$49:$AL$61,MATCH($A76,CH_Input!$A$49:$A$61,0),MATCH(F$61,CH_Input!$C$48:$AL$48,0))</f>
        <v>0</v>
      </c>
      <c r="G76" s="23">
        <f>IF(VLOOKUP($A76,CH_Input!$A$49:$B$61,2,FALSE)="Percentage",H$70,IF(VLOOKUP($A76,CH_Input!$A$49:$B$61,2,FALSE)="Fixed","Fixed",(G$70)))</f>
        <v>6</v>
      </c>
      <c r="H76" s="14">
        <f t="shared" si="61"/>
        <v>0</v>
      </c>
      <c r="J76" s="93">
        <f>INDEX(CH_Input!$C$49:$AL$61,MATCH($A76,CH_Input!$A$49:$A$61,0),MATCH(J$61,CH_Input!$C$48:$AL$48,0))</f>
        <v>7.5600000000000001E-2</v>
      </c>
      <c r="K76" s="23">
        <f>IF(VLOOKUP($A76,CH_Input!$A$49:$B$61,2,FALSE)="Percentage",L$70,IF(VLOOKUP($A76,CH_Input!$A$49:$B$61,2,FALSE)="Fixed","Fixed",(K$70)))</f>
        <v>6</v>
      </c>
      <c r="L76" s="14">
        <f t="shared" si="62"/>
        <v>0.45</v>
      </c>
      <c r="N76" s="93">
        <f>INDEX(CH_Input!$C$49:$AL$61,MATCH($A76,CH_Input!$A$49:$A$61,0),MATCH(N$61,CH_Input!$C$48:$AL$48,0))</f>
        <v>7.5600000000000001E-2</v>
      </c>
      <c r="O76" s="23">
        <f>IF(VLOOKUP($A76,CH_Input!$A$49:$B$61,2,FALSE)="Percentage",P$70,IF(VLOOKUP($A76,CH_Input!$A$49:$B$61,2,FALSE)="Fixed","Fixed",(O$70)))</f>
        <v>6</v>
      </c>
      <c r="P76" s="14">
        <f t="shared" si="63"/>
        <v>0.45</v>
      </c>
      <c r="R76" s="93">
        <f>INDEX(CH_Input!$C$49:$AL$61,MATCH($A76,CH_Input!$A$49:$A$61,0),MATCH(R$61,CH_Input!$C$48:$AL$48,0))</f>
        <v>7.5600000000000001E-2</v>
      </c>
      <c r="S76" s="23">
        <f>IF(VLOOKUP($A76,CH_Input!$A$49:$B$61,2,FALSE)="Percentage",T$70,IF(VLOOKUP($A76,CH_Input!$A$49:$B$61,2,FALSE)="Fixed","Fixed",(S$70)))</f>
        <v>6</v>
      </c>
      <c r="T76" s="14">
        <f t="shared" si="64"/>
        <v>0.45</v>
      </c>
      <c r="V76" s="93">
        <f>INDEX(CH_Input!$C$49:$AL$61,MATCH($A76,CH_Input!$A$49:$A$61,0),MATCH(V$61,CH_Input!$C$48:$AL$48,0))</f>
        <v>0</v>
      </c>
      <c r="W76" s="23">
        <f>IF(VLOOKUP($A76,CH_Input!$A$49:$B$61,2,FALSE)="Percentage",X$70,IF(VLOOKUP($A76,CH_Input!$A$49:$B$61,2,FALSE)="Fixed","Fixed",(W$70)))</f>
        <v>6</v>
      </c>
      <c r="X76" s="14">
        <f t="shared" si="65"/>
        <v>0</v>
      </c>
      <c r="Z76" s="93">
        <f>INDEX(CH_Input!$C$49:$AL$61,MATCH($A76,CH_Input!$A$49:$A$61,0),MATCH(Z$61,CH_Input!$C$48:$AL$48,0))</f>
        <v>0</v>
      </c>
      <c r="AA76" s="23">
        <f>IF(VLOOKUP($A76,CH_Input!$A$49:$B$61,2,FALSE)="Percentage",AB$70,IF(VLOOKUP($A76,CH_Input!$A$49:$B$61,2,FALSE)="Fixed","Fixed",(AA$70)))</f>
        <v>6</v>
      </c>
      <c r="AB76" s="14">
        <f t="shared" si="66"/>
        <v>0</v>
      </c>
      <c r="AD76" s="93">
        <f>INDEX(CH_Input!$C$49:$AL$61,MATCH($A76,CH_Input!$A$49:$A$61,0),MATCH(AD$61,CH_Input!$C$48:$AL$48,0))</f>
        <v>0.12470000000000001</v>
      </c>
      <c r="AE76" s="23">
        <f>IF(VLOOKUP($A76,CH_Input!$A$49:$B$61,2,FALSE)="Percentage",AF$70,IF(VLOOKUP($A76,CH_Input!$A$49:$B$61,2,FALSE)="Fixed","Fixed",(AE$70)))</f>
        <v>6</v>
      </c>
      <c r="AF76" s="14">
        <f t="shared" si="67"/>
        <v>0.75</v>
      </c>
      <c r="AH76" s="93">
        <f>INDEX(CH_Input!$C$49:$AL$61,MATCH($A76,CH_Input!$A$49:$A$61,0),MATCH(AH$61,CH_Input!$C$48:$AL$48,0))</f>
        <v>0.12470000000000001</v>
      </c>
      <c r="AI76" s="23">
        <f>IF(VLOOKUP($A76,CH_Input!$A$49:$B$61,2,FALSE)="Percentage",AJ$70,IF(VLOOKUP($A76,CH_Input!$A$49:$B$61,2,FALSE)="Fixed","Fixed",(AI$70)))</f>
        <v>6</v>
      </c>
      <c r="AJ76" s="14">
        <f t="shared" si="68"/>
        <v>0.75</v>
      </c>
      <c r="AL76" s="93">
        <f>INDEX(CH_Input!$C$49:$AL$61,MATCH($A76,CH_Input!$A$49:$A$61,0),MATCH(AL$61,CH_Input!$C$48:$AL$48,0))</f>
        <v>0.12470000000000001</v>
      </c>
      <c r="AM76" s="23">
        <f>IF(VLOOKUP($A76,CH_Input!$A$49:$B$61,2,FALSE)="Percentage",AN$70,IF(VLOOKUP($A76,CH_Input!$A$49:$B$61,2,FALSE)="Fixed","Fixed",(AM$70)))</f>
        <v>6</v>
      </c>
      <c r="AN76" s="14">
        <f t="shared" si="69"/>
        <v>0.75</v>
      </c>
      <c r="AP76" s="93">
        <f>INDEX(CH_Input!$C$49:$AL$61,MATCH($A76,CH_Input!$A$49:$A$61,0),MATCH(AP$61,CH_Input!$C$48:$AL$48,0))</f>
        <v>0.12470000000000001</v>
      </c>
      <c r="AQ76" s="23">
        <f>IF(VLOOKUP($A76,CH_Input!$A$49:$B$61,2,FALSE)="Percentage",AR$70,IF(VLOOKUP($A76,CH_Input!$A$49:$B$61,2,FALSE)="Fixed","Fixed",(AQ$70)))</f>
        <v>6</v>
      </c>
      <c r="AR76" s="14">
        <f t="shared" si="70"/>
        <v>0.75</v>
      </c>
      <c r="AS76" s="6"/>
      <c r="AT76" s="93">
        <f>INDEX(CH_Input!$C$49:$AL$61,MATCH($A76,CH_Input!$A$49:$A$61,0),MATCH(AT$61,CH_Input!$C$48:$AL$48,0))</f>
        <v>0.12470000000000001</v>
      </c>
      <c r="AU76" s="23">
        <f>IF(VLOOKUP($A76,CH_Input!$A$49:$B$61,2,FALSE)="Percentage",AV$70,IF(VLOOKUP($A76,CH_Input!$A$49:$B$61,2,FALSE)="Fixed","Fixed",(AU$70)))</f>
        <v>6</v>
      </c>
      <c r="AV76" s="14">
        <f t="shared" si="71"/>
        <v>0.75</v>
      </c>
    </row>
    <row r="77" spans="1:48" x14ac:dyDescent="0.25">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25">
      <c r="A78" s="28" t="str">
        <f>CH_Input!$A54</f>
        <v>IRMA</v>
      </c>
      <c r="B78" s="93">
        <f>INDEX(CH_Input!$C$49:$AL$61,MATCH($A78,CH_Input!$A$49:$A$61,0),MATCH(B$61,CH_Input!$C$48:$AL$48,0))</f>
        <v>0</v>
      </c>
      <c r="C78" s="23">
        <f>IF(VLOOKUP($A78,CH_Input!$A$49:$B$61,2,FALSE)="Percentage",D$70,IF(VLOOKUP($A78,CH_Input!$A$49:$B$61,2,FALSE)="Fixed","Fixed",(C$70)))</f>
        <v>6</v>
      </c>
      <c r="D78" s="14">
        <f t="shared" si="60"/>
        <v>0</v>
      </c>
      <c r="F78" s="93">
        <f>INDEX(CH_Input!$C$49:$AL$61,MATCH($A78,CH_Input!$A$49:$A$61,0),MATCH(F$61,CH_Input!$C$48:$AL$48,0))</f>
        <v>0.17599999999999999</v>
      </c>
      <c r="G78" s="23">
        <f>IF(VLOOKUP($A78,CH_Input!$A$49:$B$61,2,FALSE)="Percentage",H$70,IF(VLOOKUP($A78,CH_Input!$A$49:$B$61,2,FALSE)="Fixed","Fixed",(G$70)))</f>
        <v>6</v>
      </c>
      <c r="H78" s="14">
        <f t="shared" si="61"/>
        <v>1.06</v>
      </c>
      <c r="J78" s="93">
        <f>INDEX(CH_Input!$C$49:$AL$61,MATCH($A78,CH_Input!$A$49:$A$61,0),MATCH(J$61,CH_Input!$C$48:$AL$48,0))</f>
        <v>0</v>
      </c>
      <c r="K78" s="23">
        <f>IF(VLOOKUP($A78,CH_Input!$A$49:$B$61,2,FALSE)="Percentage",L$70,IF(VLOOKUP($A78,CH_Input!$A$49:$B$61,2,FALSE)="Fixed","Fixed",(K$70)))</f>
        <v>6</v>
      </c>
      <c r="L78" s="14">
        <f t="shared" si="62"/>
        <v>0</v>
      </c>
      <c r="N78" s="93">
        <f>INDEX(CH_Input!$C$49:$AL$61,MATCH($A78,CH_Input!$A$49:$A$61,0),MATCH(N$61,CH_Input!$C$48:$AL$48,0))</f>
        <v>0</v>
      </c>
      <c r="O78" s="23">
        <f>IF(VLOOKUP($A78,CH_Input!$A$49:$B$61,2,FALSE)="Percentage",P$70,IF(VLOOKUP($A78,CH_Input!$A$49:$B$61,2,FALSE)="Fixed","Fixed",(O$70)))</f>
        <v>6</v>
      </c>
      <c r="P78" s="14">
        <f t="shared" si="63"/>
        <v>0</v>
      </c>
      <c r="R78" s="93">
        <f>INDEX(CH_Input!$C$49:$AL$61,MATCH($A78,CH_Input!$A$49:$A$61,0),MATCH(R$61,CH_Input!$C$48:$AL$48,0))</f>
        <v>0</v>
      </c>
      <c r="S78" s="23">
        <f>IF(VLOOKUP($A78,CH_Input!$A$49:$B$61,2,FALSE)="Percentage",T$70,IF(VLOOKUP($A78,CH_Input!$A$49:$B$61,2,FALSE)="Fixed","Fixed",(S$70)))</f>
        <v>6</v>
      </c>
      <c r="T78" s="14">
        <f t="shared" si="64"/>
        <v>0</v>
      </c>
      <c r="V78" s="93">
        <f>INDEX(CH_Input!$C$49:$AL$61,MATCH($A78,CH_Input!$A$49:$A$61,0),MATCH(V$61,CH_Input!$C$48:$AL$48,0))</f>
        <v>0</v>
      </c>
      <c r="W78" s="23">
        <f>IF(VLOOKUP($A78,CH_Input!$A$49:$B$61,2,FALSE)="Percentage",X$70,IF(VLOOKUP($A78,CH_Input!$A$49:$B$61,2,FALSE)="Fixed","Fixed",(W$70)))</f>
        <v>6</v>
      </c>
      <c r="X78" s="14">
        <f t="shared" si="65"/>
        <v>0</v>
      </c>
      <c r="Z78" s="93">
        <f>INDEX(CH_Input!$C$49:$AL$61,MATCH($A78,CH_Input!$A$49:$A$61,0),MATCH(Z$61,CH_Input!$C$48:$AL$48,0))</f>
        <v>0</v>
      </c>
      <c r="AA78" s="23">
        <f>IF(VLOOKUP($A78,CH_Input!$A$49:$B$61,2,FALSE)="Percentage",AB$70,IF(VLOOKUP($A78,CH_Input!$A$49:$B$61,2,FALSE)="Fixed","Fixed",(AA$70)))</f>
        <v>6</v>
      </c>
      <c r="AB78" s="14">
        <f t="shared" si="66"/>
        <v>0</v>
      </c>
      <c r="AD78" s="93">
        <f>INDEX(CH_Input!$C$49:$AL$61,MATCH($A78,CH_Input!$A$49:$A$61,0),MATCH(AD$61,CH_Input!$C$48:$AL$48,0))</f>
        <v>0</v>
      </c>
      <c r="AE78" s="23">
        <f>IF(VLOOKUP($A78,CH_Input!$A$49:$B$61,2,FALSE)="Percentage",AF$70,IF(VLOOKUP($A78,CH_Input!$A$49:$B$61,2,FALSE)="Fixed","Fixed",(AE$70)))</f>
        <v>6</v>
      </c>
      <c r="AF78" s="14">
        <f t="shared" si="67"/>
        <v>0</v>
      </c>
      <c r="AH78" s="93">
        <f>INDEX(CH_Input!$C$49:$AL$61,MATCH($A78,CH_Input!$A$49:$A$61,0),MATCH(AH$61,CH_Input!$C$48:$AL$48,0))</f>
        <v>0</v>
      </c>
      <c r="AI78" s="23">
        <f>IF(VLOOKUP($A78,CH_Input!$A$49:$B$61,2,FALSE)="Percentage",AJ$70,IF(VLOOKUP($A78,CH_Input!$A$49:$B$61,2,FALSE)="Fixed","Fixed",(AI$70)))</f>
        <v>6</v>
      </c>
      <c r="AJ78" s="14">
        <f t="shared" si="68"/>
        <v>0</v>
      </c>
      <c r="AL78" s="93">
        <f>INDEX(CH_Input!$C$49:$AL$61,MATCH($A78,CH_Input!$A$49:$A$61,0),MATCH(AL$61,CH_Input!$C$48:$AL$48,0))</f>
        <v>0</v>
      </c>
      <c r="AM78" s="23">
        <f>IF(VLOOKUP($A78,CH_Input!$A$49:$B$61,2,FALSE)="Percentage",AN$70,IF(VLOOKUP($A78,CH_Input!$A$49:$B$61,2,FALSE)="Fixed","Fixed",(AM$70)))</f>
        <v>6</v>
      </c>
      <c r="AN78" s="14">
        <f t="shared" si="69"/>
        <v>0</v>
      </c>
      <c r="AP78" s="93">
        <f>INDEX(CH_Input!$C$49:$AL$61,MATCH($A78,CH_Input!$A$49:$A$61,0),MATCH(AP$61,CH_Input!$C$48:$AL$48,0))</f>
        <v>0</v>
      </c>
      <c r="AQ78" s="23">
        <f>IF(VLOOKUP($A78,CH_Input!$A$49:$B$61,2,FALSE)="Percentage",AR$70,IF(VLOOKUP($A78,CH_Input!$A$49:$B$61,2,FALSE)="Fixed","Fixed",(AQ$70)))</f>
        <v>6</v>
      </c>
      <c r="AR78" s="14">
        <f t="shared" si="70"/>
        <v>0</v>
      </c>
      <c r="AS78" s="6"/>
      <c r="AT78" s="93">
        <f>INDEX(CH_Input!$C$49:$AL$61,MATCH($A78,CH_Input!$A$49:$A$61,0),MATCH(AT$61,CH_Input!$C$48:$AL$48,0))</f>
        <v>0</v>
      </c>
      <c r="AU78" s="23">
        <f>IF(VLOOKUP($A78,CH_Input!$A$49:$B$61,2,FALSE)="Percentage",AV$70,IF(VLOOKUP($A78,CH_Input!$A$49:$B$61,2,FALSE)="Fixed","Fixed",(AU$70)))</f>
        <v>6</v>
      </c>
      <c r="AV78" s="14">
        <f t="shared" si="71"/>
        <v>0</v>
      </c>
    </row>
    <row r="79" spans="1:48" x14ac:dyDescent="0.25">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0"/>
        <v>0</v>
      </c>
      <c r="F79" s="93">
        <f>INDEX(CH_Input!$C$49:$AL$61,MATCH($A79,CH_Input!$A$49:$A$61,0),MATCH(F$61,CH_Input!$C$48:$AL$48,0))</f>
        <v>2.0999999999999999E-3</v>
      </c>
      <c r="G79" s="23">
        <f>IF(VLOOKUP($A79,CH_Input!$A$49:$B$61,2,FALSE)="Percentage",H$70,IF(VLOOKUP($A79,CH_Input!$A$49:$B$61,2,FALSE)="Fixed","Fixed",(G$70)))</f>
        <v>6</v>
      </c>
      <c r="H79" s="14">
        <f t="shared" si="61"/>
        <v>0.01</v>
      </c>
      <c r="J79" s="93">
        <f>INDEX(CH_Input!$C$49:$AL$61,MATCH($A79,CH_Input!$A$49:$A$61,0),MATCH(J$61,CH_Input!$C$48:$AL$48,0))</f>
        <v>0</v>
      </c>
      <c r="K79" s="23">
        <f>IF(VLOOKUP($A79,CH_Input!$A$49:$B$61,2,FALSE)="Percentage",L$70,IF(VLOOKUP($A79,CH_Input!$A$49:$B$61,2,FALSE)="Fixed","Fixed",(K$70)))</f>
        <v>6</v>
      </c>
      <c r="L79" s="14">
        <f t="shared" si="62"/>
        <v>0</v>
      </c>
      <c r="N79" s="93">
        <f>INDEX(CH_Input!$C$49:$AL$61,MATCH($A79,CH_Input!$A$49:$A$61,0),MATCH(N$61,CH_Input!$C$48:$AL$48,0))</f>
        <v>0</v>
      </c>
      <c r="O79" s="23">
        <f>IF(VLOOKUP($A79,CH_Input!$A$49:$B$61,2,FALSE)="Percentage",P$70,IF(VLOOKUP($A79,CH_Input!$A$49:$B$61,2,FALSE)="Fixed","Fixed",(O$70)))</f>
        <v>6</v>
      </c>
      <c r="P79" s="14">
        <f t="shared" si="63"/>
        <v>0</v>
      </c>
      <c r="R79" s="93">
        <f>INDEX(CH_Input!$C$49:$AL$61,MATCH($A79,CH_Input!$A$49:$A$61,0),MATCH(R$61,CH_Input!$C$48:$AL$48,0))</f>
        <v>0</v>
      </c>
      <c r="S79" s="23">
        <f>IF(VLOOKUP($A79,CH_Input!$A$49:$B$61,2,FALSE)="Percentage",T$70,IF(VLOOKUP($A79,CH_Input!$A$49:$B$61,2,FALSE)="Fixed","Fixed",(S$70)))</f>
        <v>6</v>
      </c>
      <c r="T79" s="14">
        <f t="shared" si="64"/>
        <v>0</v>
      </c>
      <c r="V79" s="93">
        <f>INDEX(CH_Input!$C$49:$AL$61,MATCH($A79,CH_Input!$A$49:$A$61,0),MATCH(V$61,CH_Input!$C$48:$AL$48,0))</f>
        <v>0</v>
      </c>
      <c r="W79" s="23">
        <f>IF(VLOOKUP($A79,CH_Input!$A$49:$B$61,2,FALSE)="Percentage",X$70,IF(VLOOKUP($A79,CH_Input!$A$49:$B$61,2,FALSE)="Fixed","Fixed",(W$70)))</f>
        <v>6</v>
      </c>
      <c r="X79" s="14">
        <f t="shared" si="65"/>
        <v>0</v>
      </c>
      <c r="Z79" s="93">
        <f>INDEX(CH_Input!$C$49:$AL$61,MATCH($A79,CH_Input!$A$49:$A$61,0),MATCH(Z$61,CH_Input!$C$48:$AL$48,0))</f>
        <v>0</v>
      </c>
      <c r="AA79" s="23">
        <f>IF(VLOOKUP($A79,CH_Input!$A$49:$B$61,2,FALSE)="Percentage",AB$70,IF(VLOOKUP($A79,CH_Input!$A$49:$B$61,2,FALSE)="Fixed","Fixed",(AA$70)))</f>
        <v>6</v>
      </c>
      <c r="AB79" s="14">
        <f t="shared" si="66"/>
        <v>0</v>
      </c>
      <c r="AD79" s="93">
        <f>INDEX(CH_Input!$C$49:$AL$61,MATCH($A79,CH_Input!$A$49:$A$61,0),MATCH(AD$61,CH_Input!$C$48:$AL$48,0))</f>
        <v>0</v>
      </c>
      <c r="AE79" s="23">
        <f>IF(VLOOKUP($A79,CH_Input!$A$49:$B$61,2,FALSE)="Percentage",AF$70,IF(VLOOKUP($A79,CH_Input!$A$49:$B$61,2,FALSE)="Fixed","Fixed",(AE$70)))</f>
        <v>6</v>
      </c>
      <c r="AF79" s="14">
        <f t="shared" si="67"/>
        <v>0</v>
      </c>
      <c r="AH79" s="93">
        <f>INDEX(CH_Input!$C$49:$AL$61,MATCH($A79,CH_Input!$A$49:$A$61,0),MATCH(AH$61,CH_Input!$C$48:$AL$48,0))</f>
        <v>0</v>
      </c>
      <c r="AI79" s="23">
        <f>IF(VLOOKUP($A79,CH_Input!$A$49:$B$61,2,FALSE)="Percentage",AJ$70,IF(VLOOKUP($A79,CH_Input!$A$49:$B$61,2,FALSE)="Fixed","Fixed",(AI$70)))</f>
        <v>6</v>
      </c>
      <c r="AJ79" s="14">
        <f t="shared" si="68"/>
        <v>0</v>
      </c>
      <c r="AL79" s="93">
        <f>INDEX(CH_Input!$C$49:$AL$61,MATCH($A79,CH_Input!$A$49:$A$61,0),MATCH(AL$61,CH_Input!$C$48:$AL$48,0))</f>
        <v>0</v>
      </c>
      <c r="AM79" s="23">
        <f>IF(VLOOKUP($A79,CH_Input!$A$49:$B$61,2,FALSE)="Percentage",AN$70,IF(VLOOKUP($A79,CH_Input!$A$49:$B$61,2,FALSE)="Fixed","Fixed",(AM$70)))</f>
        <v>6</v>
      </c>
      <c r="AN79" s="14">
        <f t="shared" si="69"/>
        <v>0</v>
      </c>
      <c r="AP79" s="93">
        <f>INDEX(CH_Input!$C$49:$AL$61,MATCH($A79,CH_Input!$A$49:$A$61,0),MATCH(AP$61,CH_Input!$C$48:$AL$48,0))</f>
        <v>0</v>
      </c>
      <c r="AQ79" s="23">
        <f>IF(VLOOKUP($A79,CH_Input!$A$49:$B$61,2,FALSE)="Percentage",AR$70,IF(VLOOKUP($A79,CH_Input!$A$49:$B$61,2,FALSE)="Fixed","Fixed",(AQ$70)))</f>
        <v>6</v>
      </c>
      <c r="AR79" s="14">
        <f t="shared" si="70"/>
        <v>0</v>
      </c>
      <c r="AS79" s="6"/>
      <c r="AT79" s="93">
        <f>INDEX(CH_Input!$C$49:$AL$61,MATCH($A79,CH_Input!$A$49:$A$61,0),MATCH(AT$61,CH_Input!$C$48:$AL$48,0))</f>
        <v>0</v>
      </c>
      <c r="AU79" s="23">
        <f>IF(VLOOKUP($A79,CH_Input!$A$49:$B$61,2,FALSE)="Percentage",AV$70,IF(VLOOKUP($A79,CH_Input!$A$49:$B$61,2,FALSE)="Fixed","Fixed",(AU$70)))</f>
        <v>6</v>
      </c>
      <c r="AV79" s="14">
        <f t="shared" si="71"/>
        <v>0</v>
      </c>
    </row>
    <row r="80" spans="1:48" x14ac:dyDescent="0.25">
      <c r="A80" s="28" t="str">
        <f>CH_Input!$A56</f>
        <v>Lead Service Line</v>
      </c>
      <c r="B80" s="93">
        <f>INDEX(CH_Input!$C$49:$AL$61,MATCH($A80,CH_Input!$A$49:$A$61,0),MATCH(B$61,CH_Input!$C$48:$AL$48,0))</f>
        <v>0</v>
      </c>
      <c r="C80" s="23">
        <f>IF(VLOOKUP($A80,CH_Input!$A$49:$B$61,2,FALSE)="Percentage",D$70,IF(VLOOKUP($A80,CH_Input!$A$49:$B$61,2,FALSE)="Fixed","Fixed",(C$70)))</f>
        <v>6</v>
      </c>
      <c r="D80" s="14">
        <f t="shared" si="60"/>
        <v>0</v>
      </c>
      <c r="F80" s="93">
        <f>INDEX(CH_Input!$C$49:$AL$61,MATCH($A80,CH_Input!$A$49:$A$61,0),MATCH(F$61,CH_Input!$C$48:$AL$48,0))</f>
        <v>2.5000000000000001E-3</v>
      </c>
      <c r="G80" s="23">
        <f>IF(VLOOKUP($A80,CH_Input!$A$49:$B$61,2,FALSE)="Percentage",H$70,IF(VLOOKUP($A80,CH_Input!$A$49:$B$61,2,FALSE)="Fixed","Fixed",(G$70)))</f>
        <v>6</v>
      </c>
      <c r="H80" s="14">
        <f t="shared" si="61"/>
        <v>0.02</v>
      </c>
      <c r="J80" s="93">
        <f>INDEX(CH_Input!$C$49:$AL$61,MATCH($A80,CH_Input!$A$49:$A$61,0),MATCH(J$61,CH_Input!$C$48:$AL$48,0))</f>
        <v>0</v>
      </c>
      <c r="K80" s="23">
        <f>IF(VLOOKUP($A80,CH_Input!$A$49:$B$61,2,FALSE)="Percentage",L$70,IF(VLOOKUP($A80,CH_Input!$A$49:$B$61,2,FALSE)="Fixed","Fixed",(K$70)))</f>
        <v>6</v>
      </c>
      <c r="L80" s="14">
        <f t="shared" si="62"/>
        <v>0</v>
      </c>
      <c r="N80" s="93">
        <f>INDEX(CH_Input!$C$49:$AL$61,MATCH($A80,CH_Input!$A$49:$A$61,0),MATCH(N$61,CH_Input!$C$48:$AL$48,0))</f>
        <v>0</v>
      </c>
      <c r="O80" s="23">
        <f>IF(VLOOKUP($A80,CH_Input!$A$49:$B$61,2,FALSE)="Percentage",P$70,IF(VLOOKUP($A80,CH_Input!$A$49:$B$61,2,FALSE)="Fixed","Fixed",(O$70)))</f>
        <v>6</v>
      </c>
      <c r="P80" s="14">
        <f t="shared" si="63"/>
        <v>0</v>
      </c>
      <c r="R80" s="93">
        <f>INDEX(CH_Input!$C$49:$AL$61,MATCH($A80,CH_Input!$A$49:$A$61,0),MATCH(R$61,CH_Input!$C$48:$AL$48,0))</f>
        <v>0</v>
      </c>
      <c r="S80" s="23">
        <f>IF(VLOOKUP($A80,CH_Input!$A$49:$B$61,2,FALSE)="Percentage",T$70,IF(VLOOKUP($A80,CH_Input!$A$49:$B$61,2,FALSE)="Fixed","Fixed",(S$70)))</f>
        <v>6</v>
      </c>
      <c r="T80" s="14">
        <f t="shared" si="64"/>
        <v>0</v>
      </c>
      <c r="V80" s="93">
        <f>INDEX(CH_Input!$C$49:$AL$61,MATCH($A80,CH_Input!$A$49:$A$61,0),MATCH(V$61,CH_Input!$C$48:$AL$48,0))</f>
        <v>0</v>
      </c>
      <c r="W80" s="23">
        <f>IF(VLOOKUP($A80,CH_Input!$A$49:$B$61,2,FALSE)="Percentage",X$70,IF(VLOOKUP($A80,CH_Input!$A$49:$B$61,2,FALSE)="Fixed","Fixed",(W$70)))</f>
        <v>6</v>
      </c>
      <c r="X80" s="14">
        <f t="shared" si="65"/>
        <v>0</v>
      </c>
      <c r="Z80" s="93">
        <f>INDEX(CH_Input!$C$49:$AL$61,MATCH($A80,CH_Input!$A$49:$A$61,0),MATCH(Z$61,CH_Input!$C$48:$AL$48,0))</f>
        <v>0</v>
      </c>
      <c r="AA80" s="23">
        <f>IF(VLOOKUP($A80,CH_Input!$A$49:$B$61,2,FALSE)="Percentage",AB$70,IF(VLOOKUP($A80,CH_Input!$A$49:$B$61,2,FALSE)="Fixed","Fixed",(AA$70)))</f>
        <v>6</v>
      </c>
      <c r="AB80" s="14">
        <f t="shared" si="66"/>
        <v>0</v>
      </c>
      <c r="AD80" s="93">
        <f>INDEX(CH_Input!$C$49:$AL$61,MATCH($A80,CH_Input!$A$49:$A$61,0),MATCH(AD$61,CH_Input!$C$48:$AL$48,0))</f>
        <v>0</v>
      </c>
      <c r="AE80" s="23">
        <f>IF(VLOOKUP($A80,CH_Input!$A$49:$B$61,2,FALSE)="Percentage",AF$70,IF(VLOOKUP($A80,CH_Input!$A$49:$B$61,2,FALSE)="Fixed","Fixed",(AE$70)))</f>
        <v>6</v>
      </c>
      <c r="AF80" s="14">
        <f t="shared" si="67"/>
        <v>0</v>
      </c>
      <c r="AH80" s="93">
        <f>INDEX(CH_Input!$C$49:$AL$61,MATCH($A80,CH_Input!$A$49:$A$61,0),MATCH(AH$61,CH_Input!$C$48:$AL$48,0))</f>
        <v>0</v>
      </c>
      <c r="AI80" s="23">
        <f>IF(VLOOKUP($A80,CH_Input!$A$49:$B$61,2,FALSE)="Percentage",AJ$70,IF(VLOOKUP($A80,CH_Input!$A$49:$B$61,2,FALSE)="Fixed","Fixed",(AI$70)))</f>
        <v>6</v>
      </c>
      <c r="AJ80" s="14">
        <f t="shared" si="68"/>
        <v>0</v>
      </c>
      <c r="AL80" s="93">
        <f>INDEX(CH_Input!$C$49:$AL$61,MATCH($A80,CH_Input!$A$49:$A$61,0),MATCH(AL$61,CH_Input!$C$48:$AL$48,0))</f>
        <v>0</v>
      </c>
      <c r="AM80" s="23">
        <f>IF(VLOOKUP($A80,CH_Input!$A$49:$B$61,2,FALSE)="Percentage",AN$70,IF(VLOOKUP($A80,CH_Input!$A$49:$B$61,2,FALSE)="Fixed","Fixed",(AM$70)))</f>
        <v>6</v>
      </c>
      <c r="AN80" s="14">
        <f t="shared" si="69"/>
        <v>0</v>
      </c>
      <c r="AP80" s="93">
        <f>INDEX(CH_Input!$C$49:$AL$61,MATCH($A80,CH_Input!$A$49:$A$61,0),MATCH(AP$61,CH_Input!$C$48:$AL$48,0))</f>
        <v>0</v>
      </c>
      <c r="AQ80" s="23">
        <f>IF(VLOOKUP($A80,CH_Input!$A$49:$B$61,2,FALSE)="Percentage",AR$70,IF(VLOOKUP($A80,CH_Input!$A$49:$B$61,2,FALSE)="Fixed","Fixed",(AQ$70)))</f>
        <v>6</v>
      </c>
      <c r="AR80" s="14">
        <f t="shared" si="70"/>
        <v>0</v>
      </c>
      <c r="AS80" s="6"/>
      <c r="AT80" s="93">
        <f>INDEX(CH_Input!$C$49:$AL$61,MATCH($A80,CH_Input!$A$49:$A$61,0),MATCH(AT$61,CH_Input!$C$48:$AL$48,0))</f>
        <v>0</v>
      </c>
      <c r="AU80" s="23">
        <f>IF(VLOOKUP($A80,CH_Input!$A$49:$B$61,2,FALSE)="Percentage",AV$70,IF(VLOOKUP($A80,CH_Input!$A$49:$B$61,2,FALSE)="Fixed","Fixed",(AU$70)))</f>
        <v>6</v>
      </c>
      <c r="AV80" s="14">
        <f t="shared" si="71"/>
        <v>0</v>
      </c>
    </row>
    <row r="81" spans="1:48" x14ac:dyDescent="0.25">
      <c r="A81" s="28" t="str">
        <f>CH_Input!$A57</f>
        <v>M-WRAM</v>
      </c>
      <c r="B81" s="93">
        <f>INDEX(CH_Input!$C$49:$AL$61,MATCH($A81,CH_Input!$A$49:$A$61,0),MATCH(B$61,CH_Input!$C$48:$AL$48,0))</f>
        <v>0</v>
      </c>
      <c r="C81" s="23">
        <f>IF(VLOOKUP($A81,CH_Input!$A$49:$B$61,2,FALSE)="Percentage",D$70,IF(VLOOKUP($A81,CH_Input!$A$49:$B$61,2,FALSE)="Fixed","Fixed",(C$70)))</f>
        <v>6</v>
      </c>
      <c r="D81" s="14">
        <f t="shared" si="60"/>
        <v>0</v>
      </c>
      <c r="F81" s="93">
        <f>INDEX(CH_Input!$C$49:$AL$61,MATCH($A81,CH_Input!$A$49:$A$61,0),MATCH(F$61,CH_Input!$C$48:$AL$48,0))</f>
        <v>0.1195</v>
      </c>
      <c r="G81" s="23">
        <f>IF(VLOOKUP($A81,CH_Input!$A$49:$B$61,2,FALSE)="Percentage",H$70,IF(VLOOKUP($A81,CH_Input!$A$49:$B$61,2,FALSE)="Fixed","Fixed",(G$70)))</f>
        <v>6</v>
      </c>
      <c r="H81" s="14">
        <f t="shared" si="61"/>
        <v>0.72</v>
      </c>
      <c r="J81" s="93">
        <f>INDEX(CH_Input!$C$49:$AL$61,MATCH($A81,CH_Input!$A$49:$A$61,0),MATCH(J$61,CH_Input!$C$48:$AL$48,0))</f>
        <v>0</v>
      </c>
      <c r="K81" s="23">
        <f>IF(VLOOKUP($A81,CH_Input!$A$49:$B$61,2,FALSE)="Percentage",L$70,IF(VLOOKUP($A81,CH_Input!$A$49:$B$61,2,FALSE)="Fixed","Fixed",(K$70)))</f>
        <v>6</v>
      </c>
      <c r="L81" s="14">
        <f t="shared" si="62"/>
        <v>0</v>
      </c>
      <c r="N81" s="93">
        <f>INDEX(CH_Input!$C$49:$AL$61,MATCH($A81,CH_Input!$A$49:$A$61,0),MATCH(N$61,CH_Input!$C$48:$AL$48,0))</f>
        <v>0</v>
      </c>
      <c r="O81" s="23">
        <f>IF(VLOOKUP($A81,CH_Input!$A$49:$B$61,2,FALSE)="Percentage",P$70,IF(VLOOKUP($A81,CH_Input!$A$49:$B$61,2,FALSE)="Fixed","Fixed",(O$70)))</f>
        <v>6</v>
      </c>
      <c r="P81" s="14">
        <f t="shared" si="63"/>
        <v>0</v>
      </c>
      <c r="R81" s="93">
        <f>INDEX(CH_Input!$C$49:$AL$61,MATCH($A81,CH_Input!$A$49:$A$61,0),MATCH(R$61,CH_Input!$C$48:$AL$48,0))</f>
        <v>0</v>
      </c>
      <c r="S81" s="23">
        <f>IF(VLOOKUP($A81,CH_Input!$A$49:$B$61,2,FALSE)="Percentage",T$70,IF(VLOOKUP($A81,CH_Input!$A$49:$B$61,2,FALSE)="Fixed","Fixed",(S$70)))</f>
        <v>6</v>
      </c>
      <c r="T81" s="14">
        <f t="shared" si="64"/>
        <v>0</v>
      </c>
      <c r="V81" s="93">
        <f>INDEX(CH_Input!$C$49:$AL$61,MATCH($A81,CH_Input!$A$49:$A$61,0),MATCH(V$61,CH_Input!$C$48:$AL$48,0))</f>
        <v>0</v>
      </c>
      <c r="W81" s="23">
        <f>IF(VLOOKUP($A81,CH_Input!$A$49:$B$61,2,FALSE)="Percentage",X$70,IF(VLOOKUP($A81,CH_Input!$A$49:$B$61,2,FALSE)="Fixed","Fixed",(W$70)))</f>
        <v>6</v>
      </c>
      <c r="X81" s="14">
        <f t="shared" si="65"/>
        <v>0</v>
      </c>
      <c r="Z81" s="93">
        <f>INDEX(CH_Input!$C$49:$AL$61,MATCH($A81,CH_Input!$A$49:$A$61,0),MATCH(Z$61,CH_Input!$C$48:$AL$48,0))</f>
        <v>0</v>
      </c>
      <c r="AA81" s="23">
        <f>IF(VLOOKUP($A81,CH_Input!$A$49:$B$61,2,FALSE)="Percentage",AB$70,IF(VLOOKUP($A81,CH_Input!$A$49:$B$61,2,FALSE)="Fixed","Fixed",(AA$70)))</f>
        <v>6</v>
      </c>
      <c r="AB81" s="14">
        <f t="shared" si="66"/>
        <v>0</v>
      </c>
      <c r="AD81" s="93">
        <f>INDEX(CH_Input!$C$49:$AL$61,MATCH($A81,CH_Input!$A$49:$A$61,0),MATCH(AD$61,CH_Input!$C$48:$AL$48,0))</f>
        <v>0</v>
      </c>
      <c r="AE81" s="23">
        <f>IF(VLOOKUP($A81,CH_Input!$A$49:$B$61,2,FALSE)="Percentage",AF$70,IF(VLOOKUP($A81,CH_Input!$A$49:$B$61,2,FALSE)="Fixed","Fixed",(AE$70)))</f>
        <v>6</v>
      </c>
      <c r="AF81" s="14">
        <f t="shared" si="67"/>
        <v>0</v>
      </c>
      <c r="AH81" s="93">
        <f>INDEX(CH_Input!$C$49:$AL$61,MATCH($A81,CH_Input!$A$49:$A$61,0),MATCH(AH$61,CH_Input!$C$48:$AL$48,0))</f>
        <v>0</v>
      </c>
      <c r="AI81" s="23">
        <f>IF(VLOOKUP($A81,CH_Input!$A$49:$B$61,2,FALSE)="Percentage",AJ$70,IF(VLOOKUP($A81,CH_Input!$A$49:$B$61,2,FALSE)="Fixed","Fixed",(AI$70)))</f>
        <v>6</v>
      </c>
      <c r="AJ81" s="14">
        <f t="shared" si="68"/>
        <v>0</v>
      </c>
      <c r="AL81" s="93">
        <f>INDEX(CH_Input!$C$49:$AL$61,MATCH($A81,CH_Input!$A$49:$A$61,0),MATCH(AL$61,CH_Input!$C$48:$AL$48,0))</f>
        <v>0</v>
      </c>
      <c r="AM81" s="23">
        <f>IF(VLOOKUP($A81,CH_Input!$A$49:$B$61,2,FALSE)="Percentage",AN$70,IF(VLOOKUP($A81,CH_Input!$A$49:$B$61,2,FALSE)="Fixed","Fixed",(AM$70)))</f>
        <v>6</v>
      </c>
      <c r="AN81" s="14">
        <f t="shared" si="69"/>
        <v>0</v>
      </c>
      <c r="AP81" s="93">
        <f>INDEX(CH_Input!$C$49:$AL$61,MATCH($A81,CH_Input!$A$49:$A$61,0),MATCH(AP$61,CH_Input!$C$48:$AL$48,0))</f>
        <v>0</v>
      </c>
      <c r="AQ81" s="23">
        <f>IF(VLOOKUP($A81,CH_Input!$A$49:$B$61,2,FALSE)="Percentage",AR$70,IF(VLOOKUP($A81,CH_Input!$A$49:$B$61,2,FALSE)="Fixed","Fixed",(AQ$70)))</f>
        <v>6</v>
      </c>
      <c r="AR81" s="14">
        <f t="shared" si="70"/>
        <v>0</v>
      </c>
      <c r="AS81" s="6"/>
      <c r="AT81" s="93">
        <f>INDEX(CH_Input!$C$49:$AL$61,MATCH($A81,CH_Input!$A$49:$A$61,0),MATCH(AT$61,CH_Input!$C$48:$AL$48,0))</f>
        <v>0</v>
      </c>
      <c r="AU81" s="23">
        <f>IF(VLOOKUP($A81,CH_Input!$A$49:$B$61,2,FALSE)="Percentage",AV$70,IF(VLOOKUP($A81,CH_Input!$A$49:$B$61,2,FALSE)="Fixed","Fixed",(AU$70)))</f>
        <v>6</v>
      </c>
      <c r="AV81" s="14">
        <f t="shared" si="71"/>
        <v>0</v>
      </c>
    </row>
    <row r="82" spans="1:48" x14ac:dyDescent="0.25">
      <c r="A82" s="28" t="str">
        <f>CH_Input!$A58</f>
        <v>ICBA</v>
      </c>
      <c r="B82" s="93">
        <f>INDEX(CH_Input!$C$49:$AL$61,MATCH($A82,CH_Input!$A$49:$A$61,0),MATCH(B$61,CH_Input!$C$48:$AL$48,0))</f>
        <v>0</v>
      </c>
      <c r="C82" s="23">
        <f>IF(VLOOKUP($A82,CH_Input!$A$49:$B$61,2,FALSE)="Percentage",D$70,IF(VLOOKUP($A82,CH_Input!$A$49:$B$61,2,FALSE)="Fixed","Fixed",(C$70)))</f>
        <v>6</v>
      </c>
      <c r="D82" s="14">
        <f t="shared" si="60"/>
        <v>0</v>
      </c>
      <c r="F82" s="93">
        <f>INDEX(CH_Input!$C$49:$AL$61,MATCH($A82,CH_Input!$A$49:$A$61,0),MATCH(F$61,CH_Input!$C$48:$AL$48,0))</f>
        <v>2.2700000000000001E-2</v>
      </c>
      <c r="G82" s="23">
        <f>IF(VLOOKUP($A82,CH_Input!$A$49:$B$61,2,FALSE)="Percentage",H$70,IF(VLOOKUP($A82,CH_Input!$A$49:$B$61,2,FALSE)="Fixed","Fixed",(G$70)))</f>
        <v>6</v>
      </c>
      <c r="H82" s="14">
        <f t="shared" si="61"/>
        <v>0.14000000000000001</v>
      </c>
      <c r="J82" s="93">
        <f>INDEX(CH_Input!$C$49:$AL$61,MATCH($A82,CH_Input!$A$49:$A$61,0),MATCH(J$61,CH_Input!$C$48:$AL$48,0))</f>
        <v>0</v>
      </c>
      <c r="K82" s="23">
        <f>IF(VLOOKUP($A82,CH_Input!$A$49:$B$61,2,FALSE)="Percentage",L$70,IF(VLOOKUP($A82,CH_Input!$A$49:$B$61,2,FALSE)="Fixed","Fixed",(K$70)))</f>
        <v>6</v>
      </c>
      <c r="L82" s="14">
        <f t="shared" si="62"/>
        <v>0</v>
      </c>
      <c r="N82" s="93">
        <f>INDEX(CH_Input!$C$49:$AL$61,MATCH($A82,CH_Input!$A$49:$A$61,0),MATCH(N$61,CH_Input!$C$48:$AL$48,0))</f>
        <v>0</v>
      </c>
      <c r="O82" s="23">
        <f>IF(VLOOKUP($A82,CH_Input!$A$49:$B$61,2,FALSE)="Percentage",P$70,IF(VLOOKUP($A82,CH_Input!$A$49:$B$61,2,FALSE)="Fixed","Fixed",(O$70)))</f>
        <v>6</v>
      </c>
      <c r="P82" s="14">
        <f t="shared" si="63"/>
        <v>0</v>
      </c>
      <c r="R82" s="93">
        <f>INDEX(CH_Input!$C$49:$AL$61,MATCH($A82,CH_Input!$A$49:$A$61,0),MATCH(R$61,CH_Input!$C$48:$AL$48,0))</f>
        <v>0</v>
      </c>
      <c r="S82" s="23">
        <f>IF(VLOOKUP($A82,CH_Input!$A$49:$B$61,2,FALSE)="Percentage",T$70,IF(VLOOKUP($A82,CH_Input!$A$49:$B$61,2,FALSE)="Fixed","Fixed",(S$70)))</f>
        <v>6</v>
      </c>
      <c r="T82" s="14">
        <f t="shared" si="64"/>
        <v>0</v>
      </c>
      <c r="V82" s="93">
        <f>INDEX(CH_Input!$C$49:$AL$61,MATCH($A82,CH_Input!$A$49:$A$61,0),MATCH(V$61,CH_Input!$C$48:$AL$48,0))</f>
        <v>0</v>
      </c>
      <c r="W82" s="23">
        <f>IF(VLOOKUP($A82,CH_Input!$A$49:$B$61,2,FALSE)="Percentage",X$70,IF(VLOOKUP($A82,CH_Input!$A$49:$B$61,2,FALSE)="Fixed","Fixed",(W$70)))</f>
        <v>6</v>
      </c>
      <c r="X82" s="14">
        <f t="shared" si="65"/>
        <v>0</v>
      </c>
      <c r="Z82" s="93">
        <f>INDEX(CH_Input!$C$49:$AL$61,MATCH($A82,CH_Input!$A$49:$A$61,0),MATCH(Z$61,CH_Input!$C$48:$AL$48,0))</f>
        <v>0</v>
      </c>
      <c r="AA82" s="23">
        <f>IF(VLOOKUP($A82,CH_Input!$A$49:$B$61,2,FALSE)="Percentage",AB$70,IF(VLOOKUP($A82,CH_Input!$A$49:$B$61,2,FALSE)="Fixed","Fixed",(AA$70)))</f>
        <v>6</v>
      </c>
      <c r="AB82" s="14">
        <f t="shared" si="66"/>
        <v>0</v>
      </c>
      <c r="AD82" s="93">
        <f>INDEX(CH_Input!$C$49:$AL$61,MATCH($A82,CH_Input!$A$49:$A$61,0),MATCH(AD$61,CH_Input!$C$48:$AL$48,0))</f>
        <v>0</v>
      </c>
      <c r="AE82" s="23">
        <f>IF(VLOOKUP($A82,CH_Input!$A$49:$B$61,2,FALSE)="Percentage",AF$70,IF(VLOOKUP($A82,CH_Input!$A$49:$B$61,2,FALSE)="Fixed","Fixed",(AE$70)))</f>
        <v>6</v>
      </c>
      <c r="AF82" s="14">
        <f t="shared" si="67"/>
        <v>0</v>
      </c>
      <c r="AH82" s="93">
        <f>INDEX(CH_Input!$C$49:$AL$61,MATCH($A82,CH_Input!$A$49:$A$61,0),MATCH(AH$61,CH_Input!$C$48:$AL$48,0))</f>
        <v>0</v>
      </c>
      <c r="AI82" s="23">
        <f>IF(VLOOKUP($A82,CH_Input!$A$49:$B$61,2,FALSE)="Percentage",AJ$70,IF(VLOOKUP($A82,CH_Input!$A$49:$B$61,2,FALSE)="Fixed","Fixed",(AI$70)))</f>
        <v>6</v>
      </c>
      <c r="AJ82" s="14">
        <f t="shared" si="68"/>
        <v>0</v>
      </c>
      <c r="AL82" s="93">
        <f>INDEX(CH_Input!$C$49:$AL$61,MATCH($A82,CH_Input!$A$49:$A$61,0),MATCH(AL$61,CH_Input!$C$48:$AL$48,0))</f>
        <v>0</v>
      </c>
      <c r="AM82" s="23">
        <f>IF(VLOOKUP($A82,CH_Input!$A$49:$B$61,2,FALSE)="Percentage",AN$70,IF(VLOOKUP($A82,CH_Input!$A$49:$B$61,2,FALSE)="Fixed","Fixed",(AM$70)))</f>
        <v>6</v>
      </c>
      <c r="AN82" s="14">
        <f t="shared" si="69"/>
        <v>0</v>
      </c>
      <c r="AP82" s="93">
        <f>INDEX(CH_Input!$C$49:$AL$61,MATCH($A82,CH_Input!$A$49:$A$61,0),MATCH(AP$61,CH_Input!$C$48:$AL$48,0))</f>
        <v>0</v>
      </c>
      <c r="AQ82" s="23">
        <f>IF(VLOOKUP($A82,CH_Input!$A$49:$B$61,2,FALSE)="Percentage",AR$70,IF(VLOOKUP($A82,CH_Input!$A$49:$B$61,2,FALSE)="Fixed","Fixed",(AQ$70)))</f>
        <v>6</v>
      </c>
      <c r="AR82" s="14">
        <f t="shared" si="70"/>
        <v>0</v>
      </c>
      <c r="AS82" s="6"/>
      <c r="AT82" s="93">
        <f>INDEX(CH_Input!$C$49:$AL$61,MATCH($A82,CH_Input!$A$49:$A$61,0),MATCH(AT$61,CH_Input!$C$48:$AL$48,0))</f>
        <v>0</v>
      </c>
      <c r="AU82" s="23">
        <f>IF(VLOOKUP($A82,CH_Input!$A$49:$B$61,2,FALSE)="Percentage",AV$70,IF(VLOOKUP($A82,CH_Input!$A$49:$B$61,2,FALSE)="Fixed","Fixed",(AU$70)))</f>
        <v>6</v>
      </c>
      <c r="AV82" s="14">
        <f t="shared" si="71"/>
        <v>0</v>
      </c>
    </row>
    <row r="83" spans="1:48" x14ac:dyDescent="0.25">
      <c r="A83" s="28" t="str">
        <f>CH_Input!$A59</f>
        <v>DRMA</v>
      </c>
      <c r="B83" s="93">
        <f>INDEX(CH_Input!$C$49:$AL$61,MATCH($A83,CH_Input!$A$49:$A$61,0),MATCH(B$61,CH_Input!$C$48:$AL$48,0))</f>
        <v>0</v>
      </c>
      <c r="C83" s="23">
        <f>IF(VLOOKUP($A83,CH_Input!$A$49:$B$61,2,FALSE)="Percentage",D$70,IF(VLOOKUP($A83,CH_Input!$A$49:$B$61,2,FALSE)="Fixed","Fixed",(C$70)))</f>
        <v>6</v>
      </c>
      <c r="D83" s="14">
        <f t="shared" si="60"/>
        <v>0</v>
      </c>
      <c r="F83" s="93">
        <f>INDEX(CH_Input!$C$49:$AL$61,MATCH($A83,CH_Input!$A$49:$A$61,0),MATCH(F$61,CH_Input!$C$48:$AL$48,0))</f>
        <v>3.6799999999999999E-2</v>
      </c>
      <c r="G83" s="23">
        <f>IF(VLOOKUP($A83,CH_Input!$A$49:$B$61,2,FALSE)="Percentage",H$70,IF(VLOOKUP($A83,CH_Input!$A$49:$B$61,2,FALSE)="Fixed","Fixed",(G$70)))</f>
        <v>6</v>
      </c>
      <c r="H83" s="14">
        <f t="shared" si="61"/>
        <v>0.22</v>
      </c>
      <c r="J83" s="93">
        <f>INDEX(CH_Input!$C$49:$AL$61,MATCH($A83,CH_Input!$A$49:$A$61,0),MATCH(J$61,CH_Input!$C$48:$AL$48,0))</f>
        <v>0</v>
      </c>
      <c r="K83" s="23">
        <f>IF(VLOOKUP($A83,CH_Input!$A$49:$B$61,2,FALSE)="Percentage",L$70,IF(VLOOKUP($A83,CH_Input!$A$49:$B$61,2,FALSE)="Fixed","Fixed",(K$70)))</f>
        <v>6</v>
      </c>
      <c r="L83" s="14">
        <f t="shared" si="62"/>
        <v>0</v>
      </c>
      <c r="N83" s="93">
        <f>INDEX(CH_Input!$C$49:$AL$61,MATCH($A83,CH_Input!$A$49:$A$61,0),MATCH(N$61,CH_Input!$C$48:$AL$48,0))</f>
        <v>0</v>
      </c>
      <c r="O83" s="23">
        <f>IF(VLOOKUP($A83,CH_Input!$A$49:$B$61,2,FALSE)="Percentage",P$70,IF(VLOOKUP($A83,CH_Input!$A$49:$B$61,2,FALSE)="Fixed","Fixed",(O$70)))</f>
        <v>6</v>
      </c>
      <c r="P83" s="14">
        <f t="shared" si="63"/>
        <v>0</v>
      </c>
      <c r="R83" s="93">
        <f>INDEX(CH_Input!$C$49:$AL$61,MATCH($A83,CH_Input!$A$49:$A$61,0),MATCH(R$61,CH_Input!$C$48:$AL$48,0))</f>
        <v>0</v>
      </c>
      <c r="S83" s="23">
        <f>IF(VLOOKUP($A83,CH_Input!$A$49:$B$61,2,FALSE)="Percentage",T$70,IF(VLOOKUP($A83,CH_Input!$A$49:$B$61,2,FALSE)="Fixed","Fixed",(S$70)))</f>
        <v>6</v>
      </c>
      <c r="T83" s="14">
        <f t="shared" si="64"/>
        <v>0</v>
      </c>
      <c r="V83" s="93">
        <f>INDEX(CH_Input!$C$49:$AL$61,MATCH($A83,CH_Input!$A$49:$A$61,0),MATCH(V$61,CH_Input!$C$48:$AL$48,0))</f>
        <v>0</v>
      </c>
      <c r="W83" s="23">
        <f>IF(VLOOKUP($A83,CH_Input!$A$49:$B$61,2,FALSE)="Percentage",X$70,IF(VLOOKUP($A83,CH_Input!$A$49:$B$61,2,FALSE)="Fixed","Fixed",(W$70)))</f>
        <v>6</v>
      </c>
      <c r="X83" s="14">
        <f t="shared" si="65"/>
        <v>0</v>
      </c>
      <c r="Z83" s="93">
        <f>INDEX(CH_Input!$C$49:$AL$61,MATCH($A83,CH_Input!$A$49:$A$61,0),MATCH(Z$61,CH_Input!$C$48:$AL$48,0))</f>
        <v>0</v>
      </c>
      <c r="AA83" s="23">
        <f>IF(VLOOKUP($A83,CH_Input!$A$49:$B$61,2,FALSE)="Percentage",AB$70,IF(VLOOKUP($A83,CH_Input!$A$49:$B$61,2,FALSE)="Fixed","Fixed",(AA$70)))</f>
        <v>6</v>
      </c>
      <c r="AB83" s="14">
        <f t="shared" si="66"/>
        <v>0</v>
      </c>
      <c r="AD83" s="93">
        <f>INDEX(CH_Input!$C$49:$AL$61,MATCH($A83,CH_Input!$A$49:$A$61,0),MATCH(AD$61,CH_Input!$C$48:$AL$48,0))</f>
        <v>0</v>
      </c>
      <c r="AE83" s="23">
        <f>IF(VLOOKUP($A83,CH_Input!$A$49:$B$61,2,FALSE)="Percentage",AF$70,IF(VLOOKUP($A83,CH_Input!$A$49:$B$61,2,FALSE)="Fixed","Fixed",(AE$70)))</f>
        <v>6</v>
      </c>
      <c r="AF83" s="14">
        <f t="shared" si="67"/>
        <v>0</v>
      </c>
      <c r="AH83" s="93">
        <f>INDEX(CH_Input!$C$49:$AL$61,MATCH($A83,CH_Input!$A$49:$A$61,0),MATCH(AH$61,CH_Input!$C$48:$AL$48,0))</f>
        <v>0</v>
      </c>
      <c r="AI83" s="23">
        <f>IF(VLOOKUP($A83,CH_Input!$A$49:$B$61,2,FALSE)="Percentage",AJ$70,IF(VLOOKUP($A83,CH_Input!$A$49:$B$61,2,FALSE)="Fixed","Fixed",(AI$70)))</f>
        <v>6</v>
      </c>
      <c r="AJ83" s="14">
        <f t="shared" si="68"/>
        <v>0</v>
      </c>
      <c r="AL83" s="93">
        <f>INDEX(CH_Input!$C$49:$AL$61,MATCH($A83,CH_Input!$A$49:$A$61,0),MATCH(AL$61,CH_Input!$C$48:$AL$48,0))</f>
        <v>0</v>
      </c>
      <c r="AM83" s="23">
        <f>IF(VLOOKUP($A83,CH_Input!$A$49:$B$61,2,FALSE)="Percentage",AN$70,IF(VLOOKUP($A83,CH_Input!$A$49:$B$61,2,FALSE)="Fixed","Fixed",(AM$70)))</f>
        <v>6</v>
      </c>
      <c r="AN83" s="14">
        <f t="shared" si="69"/>
        <v>0</v>
      </c>
      <c r="AP83" s="93">
        <f>INDEX(CH_Input!$C$49:$AL$61,MATCH($A83,CH_Input!$A$49:$A$61,0),MATCH(AP$61,CH_Input!$C$48:$AL$48,0))</f>
        <v>0</v>
      </c>
      <c r="AQ83" s="23">
        <f>IF(VLOOKUP($A83,CH_Input!$A$49:$B$61,2,FALSE)="Percentage",AR$70,IF(VLOOKUP($A83,CH_Input!$A$49:$B$61,2,FALSE)="Fixed","Fixed",(AQ$70)))</f>
        <v>6</v>
      </c>
      <c r="AR83" s="14">
        <f t="shared" si="70"/>
        <v>0</v>
      </c>
      <c r="AS83" s="6"/>
      <c r="AT83" s="93">
        <f>INDEX(CH_Input!$C$49:$AL$61,MATCH($A83,CH_Input!$A$49:$A$61,0),MATCH(AT$61,CH_Input!$C$48:$AL$48,0))</f>
        <v>0</v>
      </c>
      <c r="AU83" s="23">
        <f>IF(VLOOKUP($A83,CH_Input!$A$49:$B$61,2,FALSE)="Percentage",AV$70,IF(VLOOKUP($A83,CH_Input!$A$49:$B$61,2,FALSE)="Fixed","Fixed",(AU$70)))</f>
        <v>6</v>
      </c>
      <c r="AV83" s="14">
        <f t="shared" si="71"/>
        <v>0</v>
      </c>
    </row>
    <row r="84" spans="1:48" x14ac:dyDescent="0.25">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25">
      <c r="A85" s="28" t="str">
        <f>CH_Input!$A61</f>
        <v>Reserved</v>
      </c>
      <c r="B85" s="93">
        <f>INDEX(CH_Input!$C$49:$AL$61,MATCH($A85,CH_Input!$A$49:$A$61,0),MATCH(B$61,CH_Input!$C$48:$AL$48,0))</f>
        <v>0</v>
      </c>
      <c r="C85" s="23">
        <f>IF(VLOOKUP($A85,CH_Input!$A$49:$B$61,2,FALSE)="Percentage",D$70,IF(VLOOKUP($A85,CH_Input!$A$49:$B$61,2,FALSE)="Fixed","Fixed",(C$70)))</f>
        <v>6</v>
      </c>
      <c r="D85" s="14">
        <f t="shared" si="60"/>
        <v>0</v>
      </c>
      <c r="F85" s="93">
        <f>INDEX(CH_Input!$C$49:$AL$61,MATCH($A85,CH_Input!$A$49:$A$61,0),MATCH(F$61,CH_Input!$C$48:$AL$48,0))</f>
        <v>0</v>
      </c>
      <c r="G85" s="23">
        <f>IF(VLOOKUP($A85,CH_Input!$A$49:$B$61,2,FALSE)="Percentage",H$70,IF(VLOOKUP($A85,CH_Input!$A$49:$B$61,2,FALSE)="Fixed","Fixed",(G$70)))</f>
        <v>6</v>
      </c>
      <c r="H85" s="14">
        <f t="shared" si="61"/>
        <v>0</v>
      </c>
      <c r="J85" s="93">
        <f>INDEX(CH_Input!$C$49:$AL$61,MATCH($A85,CH_Input!$A$49:$A$61,0),MATCH(J$61,CH_Input!$C$48:$AL$48,0))</f>
        <v>0</v>
      </c>
      <c r="K85" s="23">
        <f>IF(VLOOKUP($A85,CH_Input!$A$49:$B$61,2,FALSE)="Percentage",L$70,IF(VLOOKUP($A85,CH_Input!$A$49:$B$61,2,FALSE)="Fixed","Fixed",(K$70)))</f>
        <v>6</v>
      </c>
      <c r="L85" s="14">
        <f t="shared" si="62"/>
        <v>0</v>
      </c>
      <c r="N85" s="93">
        <f>INDEX(CH_Input!$C$49:$AL$61,MATCH($A85,CH_Input!$A$49:$A$61,0),MATCH(N$61,CH_Input!$C$48:$AL$48,0))</f>
        <v>0</v>
      </c>
      <c r="O85" s="23">
        <f>IF(VLOOKUP($A85,CH_Input!$A$49:$B$61,2,FALSE)="Percentage",P$70,IF(VLOOKUP($A85,CH_Input!$A$49:$B$61,2,FALSE)="Fixed","Fixed",(O$70)))</f>
        <v>6</v>
      </c>
      <c r="P85" s="14">
        <f t="shared" si="63"/>
        <v>0</v>
      </c>
      <c r="R85" s="93">
        <f>INDEX(CH_Input!$C$49:$AL$61,MATCH($A85,CH_Input!$A$49:$A$61,0),MATCH(R$61,CH_Input!$C$48:$AL$48,0))</f>
        <v>0</v>
      </c>
      <c r="S85" s="23">
        <f>IF(VLOOKUP($A85,CH_Input!$A$49:$B$61,2,FALSE)="Percentage",T$70,IF(VLOOKUP($A85,CH_Input!$A$49:$B$61,2,FALSE)="Fixed","Fixed",(S$70)))</f>
        <v>6</v>
      </c>
      <c r="T85" s="14">
        <f t="shared" si="64"/>
        <v>0</v>
      </c>
      <c r="V85" s="93">
        <f>INDEX(CH_Input!$C$49:$AL$61,MATCH($A85,CH_Input!$A$49:$A$61,0),MATCH(V$61,CH_Input!$C$48:$AL$48,0))</f>
        <v>0</v>
      </c>
      <c r="W85" s="23">
        <f>IF(VLOOKUP($A85,CH_Input!$A$49:$B$61,2,FALSE)="Percentage",X$70,IF(VLOOKUP($A85,CH_Input!$A$49:$B$61,2,FALSE)="Fixed","Fixed",(W$70)))</f>
        <v>6</v>
      </c>
      <c r="X85" s="14">
        <f t="shared" si="65"/>
        <v>0</v>
      </c>
      <c r="Z85" s="93">
        <f>INDEX(CH_Input!$C$49:$AL$61,MATCH($A85,CH_Input!$A$49:$A$61,0),MATCH(Z$61,CH_Input!$C$48:$AL$48,0))</f>
        <v>0</v>
      </c>
      <c r="AA85" s="23">
        <f>IF(VLOOKUP($A85,CH_Input!$A$49:$B$61,2,FALSE)="Percentage",AB$70,IF(VLOOKUP($A85,CH_Input!$A$49:$B$61,2,FALSE)="Fixed","Fixed",(AA$70)))</f>
        <v>6</v>
      </c>
      <c r="AB85" s="14">
        <f t="shared" si="66"/>
        <v>0</v>
      </c>
      <c r="AD85" s="93">
        <f>INDEX(CH_Input!$C$49:$AL$61,MATCH($A85,CH_Input!$A$49:$A$61,0),MATCH(AD$61,CH_Input!$C$48:$AL$48,0))</f>
        <v>0</v>
      </c>
      <c r="AE85" s="23">
        <f>IF(VLOOKUP($A85,CH_Input!$A$49:$B$61,2,FALSE)="Percentage",AF$70,IF(VLOOKUP($A85,CH_Input!$A$49:$B$61,2,FALSE)="Fixed","Fixed",(AE$70)))</f>
        <v>6</v>
      </c>
      <c r="AF85" s="14">
        <f t="shared" si="67"/>
        <v>0</v>
      </c>
      <c r="AH85" s="93">
        <f>INDEX(CH_Input!$C$49:$AL$61,MATCH($A85,CH_Input!$A$49:$A$61,0),MATCH(AH$61,CH_Input!$C$48:$AL$48,0))</f>
        <v>0</v>
      </c>
      <c r="AI85" s="23">
        <f>IF(VLOOKUP($A85,CH_Input!$A$49:$B$61,2,FALSE)="Percentage",AJ$70,IF(VLOOKUP($A85,CH_Input!$A$49:$B$61,2,FALSE)="Fixed","Fixed",(AI$70)))</f>
        <v>6</v>
      </c>
      <c r="AJ85" s="14">
        <f t="shared" si="68"/>
        <v>0</v>
      </c>
      <c r="AL85" s="93">
        <f>INDEX(CH_Input!$C$49:$AL$61,MATCH($A85,CH_Input!$A$49:$A$61,0),MATCH(AL$61,CH_Input!$C$48:$AL$48,0))</f>
        <v>0</v>
      </c>
      <c r="AM85" s="23">
        <f>IF(VLOOKUP($A85,CH_Input!$A$49:$B$61,2,FALSE)="Percentage",AN$70,IF(VLOOKUP($A85,CH_Input!$A$49:$B$61,2,FALSE)="Fixed","Fixed",(AM$70)))</f>
        <v>6</v>
      </c>
      <c r="AN85" s="14">
        <f t="shared" si="69"/>
        <v>0</v>
      </c>
      <c r="AP85" s="93">
        <f>INDEX(CH_Input!$C$49:$AL$61,MATCH($A85,CH_Input!$A$49:$A$61,0),MATCH(AP$61,CH_Input!$C$48:$AL$48,0))</f>
        <v>0</v>
      </c>
      <c r="AQ85" s="23">
        <f>IF(VLOOKUP($A85,CH_Input!$A$49:$B$61,2,FALSE)="Percentage",AR$70,IF(VLOOKUP($A85,CH_Input!$A$49:$B$61,2,FALSE)="Fixed","Fixed",(AQ$70)))</f>
        <v>6</v>
      </c>
      <c r="AR85" s="14">
        <f t="shared" si="70"/>
        <v>0</v>
      </c>
      <c r="AS85" s="6"/>
      <c r="AT85" s="93">
        <f>INDEX(CH_Input!$C$49:$AL$61,MATCH($A85,CH_Input!$A$49:$A$61,0),MATCH(AT$61,CH_Input!$C$48:$AL$48,0))</f>
        <v>0</v>
      </c>
      <c r="AU85" s="23">
        <f>IF(VLOOKUP($A85,CH_Input!$A$49:$B$61,2,FALSE)="Percentage",AV$70,IF(VLOOKUP($A85,CH_Input!$A$49:$B$61,2,FALSE)="Fixed","Fixed",(AU$70)))</f>
        <v>6</v>
      </c>
      <c r="AV85" s="14">
        <f t="shared" si="71"/>
        <v>0</v>
      </c>
    </row>
    <row r="86" spans="1:48" x14ac:dyDescent="0.25">
      <c r="A86" t="s">
        <v>25</v>
      </c>
      <c r="B86" s="13"/>
      <c r="D86" s="19">
        <f>SUM(D73:D85)</f>
        <v>-6.81</v>
      </c>
      <c r="F86" s="13"/>
      <c r="H86" s="19">
        <f>SUM(H73:H85)</f>
        <v>-11.770000000000001</v>
      </c>
      <c r="J86" s="13"/>
      <c r="L86" s="19">
        <f>SUM(L73:L85)</f>
        <v>-6.81</v>
      </c>
      <c r="N86" s="13"/>
      <c r="P86" s="19">
        <f>SUM(P73:P85)</f>
        <v>-6.81</v>
      </c>
      <c r="R86" s="13"/>
      <c r="T86" s="19">
        <f>SUM(T73:T85)</f>
        <v>-5.7499999999999991</v>
      </c>
      <c r="V86" s="13"/>
      <c r="X86" s="19">
        <f>SUM(X73:X85)</f>
        <v>-8.19</v>
      </c>
      <c r="Z86" s="13"/>
      <c r="AB86" s="19">
        <f>SUM(AB73:AB85)</f>
        <v>-6.1999999999999993</v>
      </c>
      <c r="AD86" s="13"/>
      <c r="AF86" s="19">
        <f>SUM(AF73:AF85)</f>
        <v>-8.16</v>
      </c>
      <c r="AH86" s="13"/>
      <c r="AJ86" s="19">
        <f>SUM(AJ73:AJ85)</f>
        <v>-8.16</v>
      </c>
      <c r="AL86" s="13"/>
      <c r="AN86" s="19">
        <f>SUM(AN73:AN85)</f>
        <v>-8.16</v>
      </c>
      <c r="AP86" s="13"/>
      <c r="AR86" s="19">
        <f>SUM(AR73:AR85)</f>
        <v>-8.77</v>
      </c>
      <c r="AS86" s="43"/>
      <c r="AT86" s="13"/>
      <c r="AV86" s="19">
        <f>SUM(AV73:AV85)</f>
        <v>-8.77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8.0000000000000002E-3</v>
      </c>
      <c r="C89" s="6">
        <f>D86+D70</f>
        <v>18.110000000000003</v>
      </c>
      <c r="D89" s="14">
        <f>ROUND(B89*C89,2)</f>
        <v>0.14000000000000001</v>
      </c>
      <c r="F89" s="22" cm="1">
        <f t="array" ref="F89">SUMPRODUCT(($A89=CH_Input!$A$64:$A$69)*(F$13=CH_Input!$B$63:$BI$63)*(CH_Input!$B$64:$BI$69))</f>
        <v>8.0000000000000002E-3</v>
      </c>
      <c r="G89" s="6">
        <f>H86+H70</f>
        <v>13.15</v>
      </c>
      <c r="H89" s="14">
        <f>ROUND(F89*G89,2)</f>
        <v>0.11</v>
      </c>
      <c r="J89" s="22" cm="1">
        <f t="array" ref="J89">SUMPRODUCT(($A89=CH_Input!$A$64:$A$69)*(J$13=CH_Input!$B$63:$BI$63)*(CH_Input!$B$64:$BI$69))</f>
        <v>8.0000000000000002E-3</v>
      </c>
      <c r="K89" s="6">
        <f>L86+L70</f>
        <v>18.110000000000003</v>
      </c>
      <c r="L89" s="14">
        <f>ROUND(J89*K89,2)</f>
        <v>0.14000000000000001</v>
      </c>
      <c r="N89" s="22" cm="1">
        <f t="array" ref="N89">SUMPRODUCT(($A89=CH_Input!$A$64:$A$69)*(N$13=CH_Input!$B$63:$BI$63)*(CH_Input!$B$64:$BI$69))</f>
        <v>8.0000000000000002E-3</v>
      </c>
      <c r="O89" s="6">
        <f>P86+P70</f>
        <v>18.110000000000003</v>
      </c>
      <c r="P89" s="14">
        <f>ROUND(N89*O89,2)</f>
        <v>0.14000000000000001</v>
      </c>
      <c r="R89" s="22" cm="1">
        <f t="array" ref="R89">SUMPRODUCT(($A89=CH_Input!$A$64:$A$69)*(R$13=CH_Input!$B$63:$BI$63)*(CH_Input!$B$64:$BI$69))</f>
        <v>8.0000000000000002E-3</v>
      </c>
      <c r="S89" s="6">
        <f>T86+T70</f>
        <v>20.169999999999998</v>
      </c>
      <c r="T89" s="14">
        <f>ROUND(R89*S89,2)</f>
        <v>0.16</v>
      </c>
      <c r="V89" s="22" cm="1">
        <f t="array" ref="V89">SUMPRODUCT(($A89=CH_Input!$A$64:$A$69)*(V$13=CH_Input!$B$63:$BI$63)*(CH_Input!$B$64:$BI$69))</f>
        <v>8.0000000000000002E-3</v>
      </c>
      <c r="W89" s="6">
        <f>X86+X70</f>
        <v>17.729999999999997</v>
      </c>
      <c r="X89" s="14">
        <f>ROUND(V89*W89,2)</f>
        <v>0.14000000000000001</v>
      </c>
      <c r="Z89" s="22" cm="1">
        <f t="array" ref="Z89">SUMPRODUCT(($A89=CH_Input!$A$64:$A$69)*(Z$13=CH_Input!$B$63:$BI$63)*(CH_Input!$B$64:$BI$69))</f>
        <v>8.0000000000000002E-3</v>
      </c>
      <c r="AA89" s="6">
        <f>AB86+AB70</f>
        <v>19.72</v>
      </c>
      <c r="AB89" s="14">
        <f>ROUND(Z89*AA89,2)</f>
        <v>0.16</v>
      </c>
      <c r="AD89" s="22" cm="1">
        <f t="array" ref="AD89">SUMPRODUCT(($A89=CH_Input!$A$64:$A$69)*(AD$13=CH_Input!$B$63:$BI$63)*(CH_Input!$B$64:$BI$69))</f>
        <v>8.0000000000000002E-3</v>
      </c>
      <c r="AE89" s="6">
        <f>AF86+AF70</f>
        <v>18.2</v>
      </c>
      <c r="AF89" s="14">
        <f>ROUND(AD89*AE89,2)</f>
        <v>0.15</v>
      </c>
      <c r="AH89" s="22" cm="1">
        <f t="array" ref="AH89">SUMPRODUCT(($A89=CH_Input!$A$64:$A$69)*(AH$13=CH_Input!$B$63:$BI$63)*(CH_Input!$B$64:$BI$69))</f>
        <v>8.0000000000000002E-3</v>
      </c>
      <c r="AI89" s="6">
        <f>AJ86+AJ70</f>
        <v>18.2</v>
      </c>
      <c r="AJ89" s="14">
        <f>ROUND(AH89*AI89,2)</f>
        <v>0.15</v>
      </c>
      <c r="AL89" s="22" cm="1">
        <f t="array" ref="AL89">SUMPRODUCT(($A89=CH_Input!$A$64:$A$69)*(AL$13=CH_Input!$B$63:$BI$63)*(CH_Input!$B$64:$BI$69))</f>
        <v>8.0000000000000002E-3</v>
      </c>
      <c r="AM89" s="6">
        <f>AN86+AN70</f>
        <v>18.2</v>
      </c>
      <c r="AN89" s="14">
        <f>ROUND(AL89*AM89,2)</f>
        <v>0.15</v>
      </c>
      <c r="AP89" s="22" cm="1">
        <f t="array" ref="AP89">SUMPRODUCT(($A89=CH_Input!$A$64:$A$69)*(AP$13=CH_Input!$B$63:$BI$63)*(CH_Input!$B$64:$BI$69))</f>
        <v>8.0000000000000002E-3</v>
      </c>
      <c r="AQ89" s="6">
        <f>AR86+AR70</f>
        <v>17.59</v>
      </c>
      <c r="AR89" s="14">
        <f>ROUND(AP89*AQ89,2)</f>
        <v>0.14000000000000001</v>
      </c>
      <c r="AS89" s="6"/>
      <c r="AT89" s="22" cm="1">
        <f t="array" ref="AT89">SUMPRODUCT(($A89=CH_Input!$A$64:$A$69)*(AT$13=CH_Input!$B$63:$BI$63)*(CH_Input!$B$64:$BI$69))</f>
        <v>8.0000000000000002E-3</v>
      </c>
      <c r="AU89" s="6">
        <f>AV86+AV70</f>
        <v>17.59</v>
      </c>
      <c r="AV89" s="14">
        <f>ROUND(AT89*AU89,2)</f>
        <v>0.14000000000000001</v>
      </c>
    </row>
    <row r="90" spans="1:48" ht="14.45" hidden="1" customHeight="1" x14ac:dyDescent="0.25">
      <c r="A90">
        <f>+CH_Input!A109</f>
        <v>0</v>
      </c>
      <c r="B90" s="22" cm="1">
        <f t="array" ref="B90">SUMPRODUCT(($A90=CH_Input!$A$64:$A$69)*(B$13=CH_Input!$B$63:$BI$63)*(CH_Input!$B$64:$BI$69))</f>
        <v>0</v>
      </c>
      <c r="C90" s="6">
        <f>C89</f>
        <v>18.110000000000003</v>
      </c>
      <c r="D90" s="14">
        <f t="shared" ref="D90:D94" si="72">ROUND(B90*C90,2)</f>
        <v>0</v>
      </c>
      <c r="F90" s="22" cm="1">
        <f t="array" ref="F90">SUMPRODUCT(($A90=CH_Input!$A$64:$A$69)*(F$13=CH_Input!$B$63:$BI$63)*(CH_Input!$B$64:$BI$69))</f>
        <v>0</v>
      </c>
      <c r="G90" s="6">
        <f>G89</f>
        <v>13.15</v>
      </c>
      <c r="H90" s="14">
        <f t="shared" ref="H90:H94" si="73">ROUND(F90*G90,2)</f>
        <v>0</v>
      </c>
      <c r="J90" s="22" cm="1">
        <f t="array" ref="J90">SUMPRODUCT(($A90=CH_Input!$A$64:$A$69)*(J$13=CH_Input!$B$63:$BI$63)*(CH_Input!$B$64:$BI$69))</f>
        <v>0</v>
      </c>
      <c r="K90" s="6">
        <f>K89</f>
        <v>18.110000000000003</v>
      </c>
      <c r="L90" s="14">
        <f t="shared" ref="L90:L94" si="74">ROUND(J90*K90,2)</f>
        <v>0</v>
      </c>
      <c r="N90" s="22" cm="1">
        <f t="array" ref="N90">SUMPRODUCT(($A90=CH_Input!$A$64:$A$69)*(N$13=CH_Input!$B$63:$BI$63)*(CH_Input!$B$64:$BI$69))</f>
        <v>0</v>
      </c>
      <c r="O90" s="6">
        <f>O89</f>
        <v>18.110000000000003</v>
      </c>
      <c r="P90" s="14">
        <f t="shared" ref="P90:P94" si="75">ROUND(N90*O90,2)</f>
        <v>0</v>
      </c>
      <c r="R90" s="22" cm="1">
        <f t="array" ref="R90">SUMPRODUCT(($A90=CH_Input!$A$64:$A$69)*(R$13=CH_Input!$B$63:$BI$63)*(CH_Input!$B$64:$BI$69))</f>
        <v>0</v>
      </c>
      <c r="S90" s="6">
        <f>S89</f>
        <v>20.169999999999998</v>
      </c>
      <c r="T90" s="14">
        <f t="shared" ref="T90:T94" si="76">ROUND(R90*S90,2)</f>
        <v>0</v>
      </c>
      <c r="V90" s="22" cm="1">
        <f t="array" ref="V90">SUMPRODUCT(($A90=CH_Input!$A$64:$A$69)*(V$13=CH_Input!$B$63:$BI$63)*(CH_Input!$B$64:$BI$69))</f>
        <v>0</v>
      </c>
      <c r="W90" s="6">
        <f>W89</f>
        <v>17.729999999999997</v>
      </c>
      <c r="X90" s="14">
        <f t="shared" ref="X90:X94" si="77">ROUND(V90*W90,2)</f>
        <v>0</v>
      </c>
      <c r="Z90" s="22" cm="1">
        <f t="array" ref="Z90">SUMPRODUCT(($A90=CH_Input!$A$64:$A$69)*(Z$13=CH_Input!$B$63:$BI$63)*(CH_Input!$B$64:$BI$69))</f>
        <v>0</v>
      </c>
      <c r="AA90" s="6">
        <f>AA89</f>
        <v>19.72</v>
      </c>
      <c r="AB90" s="14">
        <f t="shared" ref="AB90:AB94" si="78">ROUND(Z90*AA90,2)</f>
        <v>0</v>
      </c>
      <c r="AD90" s="22" cm="1">
        <f t="array" ref="AD90">SUMPRODUCT(($A90=CH_Input!$A$64:$A$69)*(AD$13=CH_Input!$B$63:$BI$63)*(CH_Input!$B$64:$BI$69))</f>
        <v>0</v>
      </c>
      <c r="AE90" s="6">
        <f>AE89</f>
        <v>18.2</v>
      </c>
      <c r="AF90" s="14">
        <f t="shared" ref="AF90:AF94" si="79">ROUND(AD90*AE90,2)</f>
        <v>0</v>
      </c>
      <c r="AH90" s="22" cm="1">
        <f t="array" ref="AH90">SUMPRODUCT(($A90=CH_Input!$A$64:$A$69)*(AH$13=CH_Input!$B$63:$BI$63)*(CH_Input!$B$64:$BI$69))</f>
        <v>0</v>
      </c>
      <c r="AI90" s="6">
        <f>AI89</f>
        <v>18.2</v>
      </c>
      <c r="AJ90" s="14">
        <f t="shared" ref="AJ90:AJ94" si="80">ROUND(AH90*AI90,2)</f>
        <v>0</v>
      </c>
      <c r="AL90" s="22" cm="1">
        <f t="array" ref="AL90">SUMPRODUCT(($A90=CH_Input!$A$64:$A$69)*(AL$13=CH_Input!$B$63:$BI$63)*(CH_Input!$B$64:$BI$69))</f>
        <v>0</v>
      </c>
      <c r="AM90" s="6">
        <f>AM89</f>
        <v>18.2</v>
      </c>
      <c r="AN90" s="14">
        <f t="shared" ref="AN90:AN94" si="81">ROUND(AL90*AM90,2)</f>
        <v>0</v>
      </c>
      <c r="AP90" s="22" cm="1">
        <f t="array" ref="AP90">SUMPRODUCT(($A90=CH_Input!$A$64:$A$69)*(AP$13=CH_Input!$B$63:$BI$63)*(CH_Input!$B$64:$BI$69))</f>
        <v>0</v>
      </c>
      <c r="AQ90" s="6">
        <f>AQ89</f>
        <v>17.59</v>
      </c>
      <c r="AR90" s="14">
        <f t="shared" ref="AR90:AR94" si="82">ROUND(AP90*AQ90,2)</f>
        <v>0</v>
      </c>
      <c r="AT90" s="22" cm="1">
        <f t="array" ref="AT90">SUMPRODUCT(($A90=CH_Input!$A$64:$A$69)*(AT$13=CH_Input!$B$63:$BI$63)*(CH_Input!$B$64:$BI$69))</f>
        <v>0</v>
      </c>
      <c r="AU90" s="6">
        <f>AU89</f>
        <v>17.59</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18.110000000000003</v>
      </c>
      <c r="D91" s="14">
        <f t="shared" si="72"/>
        <v>0</v>
      </c>
      <c r="F91" s="22" cm="1">
        <f t="array" ref="F91">SUMPRODUCT(($A91=CH_Input!$A$64:$A$69)*(F$13=CH_Input!$B$63:$BI$63)*(CH_Input!$B$64:$BI$69))</f>
        <v>0</v>
      </c>
      <c r="G91" s="6">
        <f t="shared" ref="G91:G94" si="85">G90</f>
        <v>13.15</v>
      </c>
      <c r="H91" s="14">
        <f t="shared" si="73"/>
        <v>0</v>
      </c>
      <c r="J91" s="22" cm="1">
        <f t="array" ref="J91">SUMPRODUCT(($A91=CH_Input!$A$64:$A$69)*(J$13=CH_Input!$B$63:$BI$63)*(CH_Input!$B$64:$BI$69))</f>
        <v>0</v>
      </c>
      <c r="K91" s="6">
        <f t="shared" ref="K91:K94" si="86">K90</f>
        <v>18.110000000000003</v>
      </c>
      <c r="L91" s="14">
        <f t="shared" si="74"/>
        <v>0</v>
      </c>
      <c r="N91" s="22" cm="1">
        <f t="array" ref="N91">SUMPRODUCT(($A91=CH_Input!$A$64:$A$69)*(N$13=CH_Input!$B$63:$BI$63)*(CH_Input!$B$64:$BI$69))</f>
        <v>0</v>
      </c>
      <c r="O91" s="6">
        <f t="shared" ref="O91:O94" si="87">O90</f>
        <v>18.110000000000003</v>
      </c>
      <c r="P91" s="14">
        <f t="shared" si="75"/>
        <v>0</v>
      </c>
      <c r="R91" s="22" cm="1">
        <f t="array" ref="R91">SUMPRODUCT(($A91=CH_Input!$A$64:$A$69)*(R$13=CH_Input!$B$63:$BI$63)*(CH_Input!$B$64:$BI$69))</f>
        <v>0</v>
      </c>
      <c r="S91" s="6">
        <f t="shared" ref="S91:S94" si="88">S90</f>
        <v>20.169999999999998</v>
      </c>
      <c r="T91" s="14">
        <f t="shared" si="76"/>
        <v>0</v>
      </c>
      <c r="V91" s="22" cm="1">
        <f t="array" ref="V91">SUMPRODUCT(($A91=CH_Input!$A$64:$A$69)*(V$13=CH_Input!$B$63:$BI$63)*(CH_Input!$B$64:$BI$69))</f>
        <v>0</v>
      </c>
      <c r="W91" s="6">
        <f t="shared" ref="W91:W94" si="89">W90</f>
        <v>17.729999999999997</v>
      </c>
      <c r="X91" s="14">
        <f t="shared" si="77"/>
        <v>0</v>
      </c>
      <c r="Z91" s="22" cm="1">
        <f t="array" ref="Z91">SUMPRODUCT(($A91=CH_Input!$A$64:$A$69)*(Z$13=CH_Input!$B$63:$BI$63)*(CH_Input!$B$64:$BI$69))</f>
        <v>0</v>
      </c>
      <c r="AA91" s="6">
        <f t="shared" ref="AA91:AA94" si="90">AA90</f>
        <v>19.72</v>
      </c>
      <c r="AB91" s="14">
        <f t="shared" si="78"/>
        <v>0</v>
      </c>
      <c r="AD91" s="22" cm="1">
        <f t="array" ref="AD91">SUMPRODUCT(($A91=CH_Input!$A$64:$A$69)*(AD$13=CH_Input!$B$63:$BI$63)*(CH_Input!$B$64:$BI$69))</f>
        <v>0</v>
      </c>
      <c r="AE91" s="6">
        <f t="shared" ref="AE91:AE94" si="91">AE90</f>
        <v>18.2</v>
      </c>
      <c r="AF91" s="14">
        <f t="shared" si="79"/>
        <v>0</v>
      </c>
      <c r="AH91" s="22" cm="1">
        <f t="array" ref="AH91">SUMPRODUCT(($A91=CH_Input!$A$64:$A$69)*(AH$13=CH_Input!$B$63:$BI$63)*(CH_Input!$B$64:$BI$69))</f>
        <v>0</v>
      </c>
      <c r="AI91" s="6">
        <f t="shared" ref="AI91:AI94" si="92">AI90</f>
        <v>18.2</v>
      </c>
      <c r="AJ91" s="14">
        <f t="shared" si="80"/>
        <v>0</v>
      </c>
      <c r="AL91" s="22" cm="1">
        <f t="array" ref="AL91">SUMPRODUCT(($A91=CH_Input!$A$64:$A$69)*(AL$13=CH_Input!$B$63:$BI$63)*(CH_Input!$B$64:$BI$69))</f>
        <v>0</v>
      </c>
      <c r="AM91" s="6">
        <f t="shared" ref="AM91:AM94" si="93">AM90</f>
        <v>18.2</v>
      </c>
      <c r="AN91" s="14">
        <f t="shared" si="81"/>
        <v>0</v>
      </c>
      <c r="AP91" s="22" cm="1">
        <f t="array" ref="AP91">SUMPRODUCT(($A91=CH_Input!$A$64:$A$69)*(AP$13=CH_Input!$B$63:$BI$63)*(CH_Input!$B$64:$BI$69))</f>
        <v>0</v>
      </c>
      <c r="AQ91" s="6">
        <f t="shared" ref="AQ91:AQ94" si="94">AQ90</f>
        <v>17.59</v>
      </c>
      <c r="AR91" s="14">
        <f t="shared" si="82"/>
        <v>0</v>
      </c>
      <c r="AT91" s="22" cm="1">
        <f t="array" ref="AT91">SUMPRODUCT(($A91=CH_Input!$A$64:$A$69)*(AT$13=CH_Input!$B$63:$BI$63)*(CH_Input!$B$64:$BI$69))</f>
        <v>0</v>
      </c>
      <c r="AU91" s="6">
        <f t="shared" ref="AU91:AU94" si="95">AU90</f>
        <v>17.59</v>
      </c>
      <c r="AV91" s="14">
        <f t="shared" si="83"/>
        <v>0</v>
      </c>
    </row>
    <row r="92" spans="1:48" ht="14.45" hidden="1" customHeight="1" x14ac:dyDescent="0.25">
      <c r="A92">
        <f>+CH_Input!A111</f>
        <v>0</v>
      </c>
      <c r="B92" s="22" cm="1">
        <f t="array" ref="B92">SUMPRODUCT(($A92=CH_Input!$A$64:$A$69)*(B$13=CH_Input!$B$63:$BI$63)*(CH_Input!$B$64:$BI$69))</f>
        <v>0</v>
      </c>
      <c r="C92" s="6">
        <f t="shared" si="84"/>
        <v>18.110000000000003</v>
      </c>
      <c r="D92" s="14">
        <f t="shared" si="72"/>
        <v>0</v>
      </c>
      <c r="F92" s="22" cm="1">
        <f t="array" ref="F92">SUMPRODUCT(($A92=CH_Input!$A$64:$A$69)*(F$13=CH_Input!$B$63:$BI$63)*(CH_Input!$B$64:$BI$69))</f>
        <v>0</v>
      </c>
      <c r="G92" s="6">
        <f t="shared" si="85"/>
        <v>13.15</v>
      </c>
      <c r="H92" s="14">
        <f t="shared" si="73"/>
        <v>0</v>
      </c>
      <c r="J92" s="22" cm="1">
        <f t="array" ref="J92">SUMPRODUCT(($A92=CH_Input!$A$64:$A$69)*(J$13=CH_Input!$B$63:$BI$63)*(CH_Input!$B$64:$BI$69))</f>
        <v>0</v>
      </c>
      <c r="K92" s="6">
        <f t="shared" si="86"/>
        <v>18.110000000000003</v>
      </c>
      <c r="L92" s="14">
        <f t="shared" si="74"/>
        <v>0</v>
      </c>
      <c r="N92" s="22" cm="1">
        <f t="array" ref="N92">SUMPRODUCT(($A92=CH_Input!$A$64:$A$69)*(N$13=CH_Input!$B$63:$BI$63)*(CH_Input!$B$64:$BI$69))</f>
        <v>0</v>
      </c>
      <c r="O92" s="6">
        <f t="shared" si="87"/>
        <v>18.110000000000003</v>
      </c>
      <c r="P92" s="14">
        <f t="shared" si="75"/>
        <v>0</v>
      </c>
      <c r="R92" s="22" cm="1">
        <f t="array" ref="R92">SUMPRODUCT(($A92=CH_Input!$A$64:$A$69)*(R$13=CH_Input!$B$63:$BI$63)*(CH_Input!$B$64:$BI$69))</f>
        <v>0</v>
      </c>
      <c r="S92" s="6">
        <f t="shared" si="88"/>
        <v>20.169999999999998</v>
      </c>
      <c r="T92" s="14">
        <f t="shared" si="76"/>
        <v>0</v>
      </c>
      <c r="V92" s="22" cm="1">
        <f t="array" ref="V92">SUMPRODUCT(($A92=CH_Input!$A$64:$A$69)*(V$13=CH_Input!$B$63:$BI$63)*(CH_Input!$B$64:$BI$69))</f>
        <v>0</v>
      </c>
      <c r="W92" s="6">
        <f t="shared" si="89"/>
        <v>17.729999999999997</v>
      </c>
      <c r="X92" s="14">
        <f t="shared" si="77"/>
        <v>0</v>
      </c>
      <c r="Z92" s="22" cm="1">
        <f t="array" ref="Z92">SUMPRODUCT(($A92=CH_Input!$A$64:$A$69)*(Z$13=CH_Input!$B$63:$BI$63)*(CH_Input!$B$64:$BI$69))</f>
        <v>0</v>
      </c>
      <c r="AA92" s="6">
        <f t="shared" si="90"/>
        <v>19.72</v>
      </c>
      <c r="AB92" s="14">
        <f t="shared" si="78"/>
        <v>0</v>
      </c>
      <c r="AD92" s="22" cm="1">
        <f t="array" ref="AD92">SUMPRODUCT(($A92=CH_Input!$A$64:$A$69)*(AD$13=CH_Input!$B$63:$BI$63)*(CH_Input!$B$64:$BI$69))</f>
        <v>0</v>
      </c>
      <c r="AE92" s="6">
        <f t="shared" si="91"/>
        <v>18.2</v>
      </c>
      <c r="AF92" s="14">
        <f t="shared" si="79"/>
        <v>0</v>
      </c>
      <c r="AH92" s="22" cm="1">
        <f t="array" ref="AH92">SUMPRODUCT(($A92=CH_Input!$A$64:$A$69)*(AH$13=CH_Input!$B$63:$BI$63)*(CH_Input!$B$64:$BI$69))</f>
        <v>0</v>
      </c>
      <c r="AI92" s="6">
        <f t="shared" si="92"/>
        <v>18.2</v>
      </c>
      <c r="AJ92" s="14">
        <f t="shared" si="80"/>
        <v>0</v>
      </c>
      <c r="AL92" s="22" cm="1">
        <f t="array" ref="AL92">SUMPRODUCT(($A92=CH_Input!$A$64:$A$69)*(AL$13=CH_Input!$B$63:$BI$63)*(CH_Input!$B$64:$BI$69))</f>
        <v>0</v>
      </c>
      <c r="AM92" s="6">
        <f t="shared" si="93"/>
        <v>18.2</v>
      </c>
      <c r="AN92" s="14">
        <f t="shared" si="81"/>
        <v>0</v>
      </c>
      <c r="AP92" s="22" cm="1">
        <f t="array" ref="AP92">SUMPRODUCT(($A92=CH_Input!$A$64:$A$69)*(AP$13=CH_Input!$B$63:$BI$63)*(CH_Input!$B$64:$BI$69))</f>
        <v>0</v>
      </c>
      <c r="AQ92" s="6">
        <f t="shared" si="94"/>
        <v>17.59</v>
      </c>
      <c r="AR92" s="14">
        <f t="shared" si="82"/>
        <v>0</v>
      </c>
      <c r="AT92" s="22" cm="1">
        <f t="array" ref="AT92">SUMPRODUCT(($A92=CH_Input!$A$64:$A$69)*(AT$13=CH_Input!$B$63:$BI$63)*(CH_Input!$B$64:$BI$69))</f>
        <v>0</v>
      </c>
      <c r="AU92" s="6">
        <f t="shared" si="95"/>
        <v>17.59</v>
      </c>
      <c r="AV92" s="14">
        <f t="shared" si="83"/>
        <v>0</v>
      </c>
    </row>
    <row r="93" spans="1:48" ht="14.45" hidden="1" customHeight="1" x14ac:dyDescent="0.25">
      <c r="A93">
        <f>+CH_Input!A112</f>
        <v>0</v>
      </c>
      <c r="B93" s="22" cm="1">
        <f t="array" ref="B93">SUMPRODUCT(($A93=CH_Input!$A$64:$A$69)*(B$13=CH_Input!$B$63:$BI$63)*(CH_Input!$B$64:$BI$69))</f>
        <v>0</v>
      </c>
      <c r="C93" s="6">
        <f t="shared" si="84"/>
        <v>18.110000000000003</v>
      </c>
      <c r="D93" s="14">
        <f t="shared" si="72"/>
        <v>0</v>
      </c>
      <c r="F93" s="22" cm="1">
        <f t="array" ref="F93">SUMPRODUCT(($A93=CH_Input!$A$64:$A$69)*(F$13=CH_Input!$B$63:$BI$63)*(CH_Input!$B$64:$BI$69))</f>
        <v>0</v>
      </c>
      <c r="G93" s="6">
        <f t="shared" si="85"/>
        <v>13.15</v>
      </c>
      <c r="H93" s="14">
        <f t="shared" si="73"/>
        <v>0</v>
      </c>
      <c r="J93" s="22" cm="1">
        <f t="array" ref="J93">SUMPRODUCT(($A93=CH_Input!$A$64:$A$69)*(J$13=CH_Input!$B$63:$BI$63)*(CH_Input!$B$64:$BI$69))</f>
        <v>0</v>
      </c>
      <c r="K93" s="6">
        <f t="shared" si="86"/>
        <v>18.110000000000003</v>
      </c>
      <c r="L93" s="14">
        <f t="shared" si="74"/>
        <v>0</v>
      </c>
      <c r="N93" s="22" cm="1">
        <f t="array" ref="N93">SUMPRODUCT(($A93=CH_Input!$A$64:$A$69)*(N$13=CH_Input!$B$63:$BI$63)*(CH_Input!$B$64:$BI$69))</f>
        <v>0</v>
      </c>
      <c r="O93" s="6">
        <f t="shared" si="87"/>
        <v>18.110000000000003</v>
      </c>
      <c r="P93" s="14">
        <f t="shared" si="75"/>
        <v>0</v>
      </c>
      <c r="R93" s="22" cm="1">
        <f t="array" ref="R93">SUMPRODUCT(($A93=CH_Input!$A$64:$A$69)*(R$13=CH_Input!$B$63:$BI$63)*(CH_Input!$B$64:$BI$69))</f>
        <v>0</v>
      </c>
      <c r="S93" s="6">
        <f t="shared" si="88"/>
        <v>20.169999999999998</v>
      </c>
      <c r="T93" s="14">
        <f t="shared" si="76"/>
        <v>0</v>
      </c>
      <c r="V93" s="22" cm="1">
        <f t="array" ref="V93">SUMPRODUCT(($A93=CH_Input!$A$64:$A$69)*(V$13=CH_Input!$B$63:$BI$63)*(CH_Input!$B$64:$BI$69))</f>
        <v>0</v>
      </c>
      <c r="W93" s="6">
        <f t="shared" si="89"/>
        <v>17.729999999999997</v>
      </c>
      <c r="X93" s="14">
        <f t="shared" si="77"/>
        <v>0</v>
      </c>
      <c r="Z93" s="22" cm="1">
        <f t="array" ref="Z93">SUMPRODUCT(($A93=CH_Input!$A$64:$A$69)*(Z$13=CH_Input!$B$63:$BI$63)*(CH_Input!$B$64:$BI$69))</f>
        <v>0</v>
      </c>
      <c r="AA93" s="6">
        <f t="shared" si="90"/>
        <v>19.72</v>
      </c>
      <c r="AB93" s="14">
        <f t="shared" si="78"/>
        <v>0</v>
      </c>
      <c r="AD93" s="22" cm="1">
        <f t="array" ref="AD93">SUMPRODUCT(($A93=CH_Input!$A$64:$A$69)*(AD$13=CH_Input!$B$63:$BI$63)*(CH_Input!$B$64:$BI$69))</f>
        <v>0</v>
      </c>
      <c r="AE93" s="6">
        <f t="shared" si="91"/>
        <v>18.2</v>
      </c>
      <c r="AF93" s="14">
        <f t="shared" si="79"/>
        <v>0</v>
      </c>
      <c r="AH93" s="22" cm="1">
        <f t="array" ref="AH93">SUMPRODUCT(($A93=CH_Input!$A$64:$A$69)*(AH$13=CH_Input!$B$63:$BI$63)*(CH_Input!$B$64:$BI$69))</f>
        <v>0</v>
      </c>
      <c r="AI93" s="6">
        <f t="shared" si="92"/>
        <v>18.2</v>
      </c>
      <c r="AJ93" s="14">
        <f t="shared" si="80"/>
        <v>0</v>
      </c>
      <c r="AL93" s="22" cm="1">
        <f t="array" ref="AL93">SUMPRODUCT(($A93=CH_Input!$A$64:$A$69)*(AL$13=CH_Input!$B$63:$BI$63)*(CH_Input!$B$64:$BI$69))</f>
        <v>0</v>
      </c>
      <c r="AM93" s="6">
        <f t="shared" si="93"/>
        <v>18.2</v>
      </c>
      <c r="AN93" s="14">
        <f t="shared" si="81"/>
        <v>0</v>
      </c>
      <c r="AP93" s="22" cm="1">
        <f t="array" ref="AP93">SUMPRODUCT(($A93=CH_Input!$A$64:$A$69)*(AP$13=CH_Input!$B$63:$BI$63)*(CH_Input!$B$64:$BI$69))</f>
        <v>0</v>
      </c>
      <c r="AQ93" s="6">
        <f t="shared" si="94"/>
        <v>17.59</v>
      </c>
      <c r="AR93" s="14">
        <f t="shared" si="82"/>
        <v>0</v>
      </c>
      <c r="AT93" s="22" cm="1">
        <f t="array" ref="AT93">SUMPRODUCT(($A93=CH_Input!$A$64:$A$69)*(AT$13=CH_Input!$B$63:$BI$63)*(CH_Input!$B$64:$BI$69))</f>
        <v>0</v>
      </c>
      <c r="AU93" s="6">
        <f t="shared" si="95"/>
        <v>17.59</v>
      </c>
      <c r="AV93" s="14">
        <f t="shared" si="83"/>
        <v>0</v>
      </c>
    </row>
    <row r="94" spans="1:48" ht="14.45" hidden="1" customHeight="1" x14ac:dyDescent="0.25">
      <c r="A94">
        <f>+CH_Input!A113</f>
        <v>0</v>
      </c>
      <c r="B94" s="22" cm="1">
        <f t="array" ref="B94">SUMPRODUCT(($A94=CH_Input!$A$64:$A$69)*(B$13=CH_Input!$B$63:$BI$63)*(CH_Input!$B$64:$BI$69))</f>
        <v>0</v>
      </c>
      <c r="C94" s="6">
        <f t="shared" si="84"/>
        <v>18.110000000000003</v>
      </c>
      <c r="D94" s="14">
        <f t="shared" si="72"/>
        <v>0</v>
      </c>
      <c r="F94" s="22" cm="1">
        <f t="array" ref="F94">SUMPRODUCT(($A94=CH_Input!$A$64:$A$69)*(F$13=CH_Input!$B$63:$BI$63)*(CH_Input!$B$64:$BI$69))</f>
        <v>0</v>
      </c>
      <c r="G94" s="6">
        <f t="shared" si="85"/>
        <v>13.15</v>
      </c>
      <c r="H94" s="14">
        <f t="shared" si="73"/>
        <v>0</v>
      </c>
      <c r="J94" s="22" cm="1">
        <f t="array" ref="J94">SUMPRODUCT(($A94=CH_Input!$A$64:$A$69)*(J$13=CH_Input!$B$63:$BI$63)*(CH_Input!$B$64:$BI$69))</f>
        <v>0</v>
      </c>
      <c r="K94" s="6">
        <f t="shared" si="86"/>
        <v>18.110000000000003</v>
      </c>
      <c r="L94" s="14">
        <f t="shared" si="74"/>
        <v>0</v>
      </c>
      <c r="N94" s="22" cm="1">
        <f t="array" ref="N94">SUMPRODUCT(($A94=CH_Input!$A$64:$A$69)*(N$13=CH_Input!$B$63:$BI$63)*(CH_Input!$B$64:$BI$69))</f>
        <v>0</v>
      </c>
      <c r="O94" s="6">
        <f t="shared" si="87"/>
        <v>18.110000000000003</v>
      </c>
      <c r="P94" s="14">
        <f t="shared" si="75"/>
        <v>0</v>
      </c>
      <c r="R94" s="22" cm="1">
        <f t="array" ref="R94">SUMPRODUCT(($A94=CH_Input!$A$64:$A$69)*(R$13=CH_Input!$B$63:$BI$63)*(CH_Input!$B$64:$BI$69))</f>
        <v>0</v>
      </c>
      <c r="S94" s="6">
        <f t="shared" si="88"/>
        <v>20.169999999999998</v>
      </c>
      <c r="T94" s="14">
        <f t="shared" si="76"/>
        <v>0</v>
      </c>
      <c r="V94" s="22" cm="1">
        <f t="array" ref="V94">SUMPRODUCT(($A94=CH_Input!$A$64:$A$69)*(V$13=CH_Input!$B$63:$BI$63)*(CH_Input!$B$64:$BI$69))</f>
        <v>0</v>
      </c>
      <c r="W94" s="6">
        <f t="shared" si="89"/>
        <v>17.729999999999997</v>
      </c>
      <c r="X94" s="14">
        <f t="shared" si="77"/>
        <v>0</v>
      </c>
      <c r="Z94" s="22" cm="1">
        <f t="array" ref="Z94">SUMPRODUCT(($A94=CH_Input!$A$64:$A$69)*(Z$13=CH_Input!$B$63:$BI$63)*(CH_Input!$B$64:$BI$69))</f>
        <v>0</v>
      </c>
      <c r="AA94" s="6">
        <f t="shared" si="90"/>
        <v>19.72</v>
      </c>
      <c r="AB94" s="14">
        <f t="shared" si="78"/>
        <v>0</v>
      </c>
      <c r="AD94" s="22" cm="1">
        <f t="array" ref="AD94">SUMPRODUCT(($A94=CH_Input!$A$64:$A$69)*(AD$13=CH_Input!$B$63:$BI$63)*(CH_Input!$B$64:$BI$69))</f>
        <v>0</v>
      </c>
      <c r="AE94" s="6">
        <f t="shared" si="91"/>
        <v>18.2</v>
      </c>
      <c r="AF94" s="14">
        <f t="shared" si="79"/>
        <v>0</v>
      </c>
      <c r="AH94" s="22" cm="1">
        <f t="array" ref="AH94">SUMPRODUCT(($A94=CH_Input!$A$64:$A$69)*(AH$13=CH_Input!$B$63:$BI$63)*(CH_Input!$B$64:$BI$69))</f>
        <v>0</v>
      </c>
      <c r="AI94" s="6">
        <f t="shared" si="92"/>
        <v>18.2</v>
      </c>
      <c r="AJ94" s="14">
        <f t="shared" si="80"/>
        <v>0</v>
      </c>
      <c r="AL94" s="22" cm="1">
        <f t="array" ref="AL94">SUMPRODUCT(($A94=CH_Input!$A$64:$A$69)*(AL$13=CH_Input!$B$63:$BI$63)*(CH_Input!$B$64:$BI$69))</f>
        <v>0</v>
      </c>
      <c r="AM94" s="6">
        <f t="shared" si="93"/>
        <v>18.2</v>
      </c>
      <c r="AN94" s="14">
        <f t="shared" si="81"/>
        <v>0</v>
      </c>
      <c r="AP94" s="22" cm="1">
        <f t="array" ref="AP94">SUMPRODUCT(($A94=CH_Input!$A$64:$A$69)*(AP$13=CH_Input!$B$63:$BI$63)*(CH_Input!$B$64:$BI$69))</f>
        <v>0</v>
      </c>
      <c r="AQ94" s="6">
        <f t="shared" si="94"/>
        <v>17.59</v>
      </c>
      <c r="AR94" s="14">
        <f t="shared" si="82"/>
        <v>0</v>
      </c>
      <c r="AT94" s="22" cm="1">
        <f t="array" ref="AT94">SUMPRODUCT(($A94=CH_Input!$A$64:$A$69)*(AT$13=CH_Input!$B$63:$BI$63)*(CH_Input!$B$64:$BI$69))</f>
        <v>0</v>
      </c>
      <c r="AU94" s="6">
        <f t="shared" si="95"/>
        <v>17.59</v>
      </c>
      <c r="AV94" s="14">
        <f t="shared" si="83"/>
        <v>0</v>
      </c>
    </row>
    <row r="95" spans="1:48" x14ac:dyDescent="0.25">
      <c r="A95" t="s">
        <v>25</v>
      </c>
      <c r="B95" s="13"/>
      <c r="D95" s="19">
        <f>SUM(D89:D94)</f>
        <v>0.14000000000000001</v>
      </c>
      <c r="F95" s="13"/>
      <c r="H95" s="19">
        <f>SUM(H89:H94)</f>
        <v>0.11</v>
      </c>
      <c r="J95" s="13"/>
      <c r="L95" s="19">
        <f>SUM(L89:L94)</f>
        <v>0.14000000000000001</v>
      </c>
      <c r="N95" s="13"/>
      <c r="P95" s="19">
        <f>SUM(P89:P94)</f>
        <v>0.14000000000000001</v>
      </c>
      <c r="R95" s="13"/>
      <c r="T95" s="19">
        <f>SUM(T89:T94)</f>
        <v>0.16</v>
      </c>
      <c r="V95" s="13"/>
      <c r="X95" s="19">
        <f>SUM(X89:X94)</f>
        <v>0.14000000000000001</v>
      </c>
      <c r="Z95" s="13"/>
      <c r="AB95" s="19">
        <f>SUM(AB89:AB94)</f>
        <v>0.16</v>
      </c>
      <c r="AD95" s="13"/>
      <c r="AF95" s="19">
        <f>SUM(AF89:AF94)</f>
        <v>0.15</v>
      </c>
      <c r="AH95" s="13"/>
      <c r="AJ95" s="19">
        <f>SUM(AJ89:AJ94)</f>
        <v>0.15</v>
      </c>
      <c r="AL95" s="13"/>
      <c r="AN95" s="19">
        <f>SUM(AN89:AN94)</f>
        <v>0.15</v>
      </c>
      <c r="AP95" s="13"/>
      <c r="AR95" s="19">
        <f>SUM(AR89:AR94)</f>
        <v>0.14000000000000001</v>
      </c>
      <c r="AT95" s="13"/>
      <c r="AV95" s="19">
        <f>SUM(AV89:AV94)</f>
        <v>0.14000000000000001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18.250000000000004</v>
      </c>
      <c r="F97" s="20"/>
      <c r="G97" s="21"/>
      <c r="H97" s="24">
        <f>H70+H86+H89</f>
        <v>13.26</v>
      </c>
      <c r="J97" s="20"/>
      <c r="K97" s="21"/>
      <c r="L97" s="24">
        <f>L70+L86+L89</f>
        <v>18.250000000000004</v>
      </c>
      <c r="N97" s="20"/>
      <c r="O97" s="21"/>
      <c r="P97" s="24">
        <f>P70+P86+P89</f>
        <v>18.250000000000004</v>
      </c>
      <c r="R97" s="20"/>
      <c r="S97" s="21"/>
      <c r="T97" s="24">
        <f>T70+T86+T89</f>
        <v>20.329999999999998</v>
      </c>
      <c r="V97" s="20"/>
      <c r="W97" s="21"/>
      <c r="X97" s="24">
        <f>X70+X86+X89</f>
        <v>17.869999999999997</v>
      </c>
      <c r="Z97" s="20"/>
      <c r="AA97" s="21"/>
      <c r="AB97" s="24">
        <f>AB70+AB86+AB89</f>
        <v>19.88</v>
      </c>
      <c r="AD97" s="20"/>
      <c r="AE97" s="21"/>
      <c r="AF97" s="24">
        <f>AF70+AF86+AF89</f>
        <v>18.349999999999998</v>
      </c>
      <c r="AH97" s="20"/>
      <c r="AI97" s="21"/>
      <c r="AJ97" s="24">
        <f>AJ70+AJ86+AJ89</f>
        <v>18.349999999999998</v>
      </c>
      <c r="AL97" s="20"/>
      <c r="AM97" s="21"/>
      <c r="AN97" s="24">
        <f>AN70+AN86+AN89</f>
        <v>18.349999999999998</v>
      </c>
      <c r="AP97" s="20"/>
      <c r="AQ97" s="21"/>
      <c r="AR97" s="24">
        <f>AR70+AR86+AR89</f>
        <v>17.73</v>
      </c>
      <c r="AS97" s="95"/>
      <c r="AT97" s="20"/>
      <c r="AU97" s="21"/>
      <c r="AV97" s="24">
        <f>AV70+AV86+AV89</f>
        <v>17.73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OR(CH_Input!$B33="Fixed",CH_Input!$B33="Volumetric")</xm:f>
            <x14:dxf>
              <numFmt numFmtId="172" formatCode="&quot;$&quot;#,##0.000"/>
            </x14:dxf>
          </x14:cfRule>
          <x14:cfRule type="expression" priority="4" id="{90B25CB0-FFE3-44D7-90A7-9BF95F04D720}">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OR(CH_Input!$B49="Fixed",CH_Input!$B49="Volumetric")</xm:f>
            <x14:dxf>
              <numFmt numFmtId="172" formatCode="&quot;$&quot;#,##0.000"/>
            </x14:dxf>
          </x14:cfRule>
          <x14:cfRule type="expression" priority="6" id="{80E5255C-28E5-418E-94F3-C76657D17D0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23" zoomScale="115" zoomScaleNormal="115" workbookViewId="0">
      <pane xSplit="1" topLeftCell="B1" activePane="topRight" state="frozen"/>
      <selection activeCell="C5" sqref="C5"/>
      <selection pane="topRight" activeCell="A33" sqref="A33:A3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INDEX(CH_Input!$B$29:$AK$29,MATCH('Residential Bills_Yr 2_6 Units'!$B$6,CH_Input!$A$29:$A$29,0),MATCH('Residential Bills_Yr 2_6 Units'!B$13,CH_Input!$B$28:$AK$28,0))</f>
        <v>16.899999999999999</v>
      </c>
      <c r="F14" s="13"/>
      <c r="H14" s="14">
        <f>INDEX(CH_Input!$B$29:$AK$29,MATCH('Residential Bills_Yr 2_6 Units'!$B$6,CH_Input!$A$29:$A$29,0),MATCH('Residential Bills_Yr 2_6 Units'!F$13,CH_Input!$B$28:$AK$28,0))</f>
        <v>16.899999999999999</v>
      </c>
      <c r="J14" s="13"/>
      <c r="L14" s="14">
        <f>INDEX(CH_Input!$B$29:$AK$29,MATCH('Residential Bills_Yr 2_6 Units'!$B$6,CH_Input!$A$29:$A$29,0),MATCH('Residential Bills_Yr 2_6 Units'!J$13,CH_Input!$B$28:$AK$28,0))</f>
        <v>16.899999999999999</v>
      </c>
      <c r="N14" s="13"/>
      <c r="P14" s="14">
        <f>INDEX(CH_Input!$B$29:$AK$29,MATCH('Residential Bills_Yr 2_6 Units'!$B$6,CH_Input!$A$29:$A$29,0),MATCH('Residential Bills_Yr 2_6 Units'!N$13,CH_Input!$B$28:$AK$28,0))</f>
        <v>16.899999999999999</v>
      </c>
      <c r="R14" s="13"/>
      <c r="T14" s="14">
        <f>INDEX(CH_Input!$B$29:$AK$29,MATCH('Residential Bills_Yr 2_6 Units'!$B$6,CH_Input!$A$29:$A$29,0),MATCH('Residential Bills_Yr 2_6 Units'!R$13,CH_Input!$B$28:$AK$28,0))</f>
        <v>25.64</v>
      </c>
      <c r="V14" s="13"/>
      <c r="X14" s="14">
        <f>INDEX(CH_Input!$B$29:$AK$29,MATCH('Residential Bills_Yr 2_6 Units'!$B$6,CH_Input!$A$29:$A$29,0),MATCH('Residential Bills_Yr 2_6 Units'!V$13,CH_Input!$B$28:$AK$28,0))</f>
        <v>25.64</v>
      </c>
      <c r="Z14" s="13"/>
      <c r="AB14" s="14">
        <f>INDEX(CH_Input!$B$29:$AK$29,MATCH('Residential Bills_Yr 2_6 Units'!$B$6,CH_Input!$A$29:$A$29,0),MATCH('Residential Bills_Yr 2_6 Units'!Z$13,CH_Input!$B$28:$AK$28,0))</f>
        <v>25.64</v>
      </c>
      <c r="AD14" s="13"/>
      <c r="AF14" s="14">
        <f>INDEX(CH_Input!$B$29:$AK$29,MATCH('Residential Bills_Yr 2_6 Units'!$B$6,CH_Input!$A$29:$A$29,0),MATCH('Residential Bills_Yr 2_6 Units'!AD$13,CH_Input!$B$28:$AK$28,0))</f>
        <v>25.64</v>
      </c>
      <c r="AH14" s="13"/>
      <c r="AJ14" s="14">
        <f>INDEX(CH_Input!$B$29:$AK$29,MATCH('Residential Bills_Yr 2_6 Units'!$B$6,CH_Input!$A$29:$A$29,0),MATCH('Residential Bills_Yr 2_6 Units'!AH$13,CH_Input!$B$28:$AK$28,0))</f>
        <v>25.64</v>
      </c>
      <c r="AL14" s="13"/>
      <c r="AN14" s="14">
        <f>INDEX(CH_Input!$B$29:$AK$29,MATCH('Residential Bills_Yr 2_6 Units'!$B$6,CH_Input!$A$29:$A$29,0),MATCH('Residential Bills_Yr 2_6 Units'!AL$13,CH_Input!$B$28:$AK$28,0))</f>
        <v>25.64</v>
      </c>
      <c r="AP14" s="13"/>
      <c r="AR14" s="14">
        <f>INDEX(CH_Input!$B$29:$AK$29,MATCH('Residential Bills_Yr 2_6 Units'!$B$6,CH_Input!$A$29:$A$29,0),MATCH('Residential Bills_Yr 2_6 Units'!AP$13,CH_Input!$B$28:$AK$28,0))</f>
        <v>25.64</v>
      </c>
      <c r="AS14" s="6"/>
      <c r="AT14" s="13"/>
      <c r="AV14" s="14">
        <f>INDEX(CH_Input!$B$29:$AK$29,MATCH('Residential Bills_Yr 2_6 Units'!$B$6,CH_Input!$A$29:$A$29,0),MATCH('Residential Bills_Yr 2_6 Units'!AT$13,CH_Input!$B$28:$AK$28,0))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2_6 Units'!$A17,CH_Input!$A$22:$A$26,0),MATCH('Residential Bills_Yr 2_6 Units'!B$13,CH_Input!$B$21:$AK$21,0))</f>
        <v>1.6400999999999999</v>
      </c>
      <c r="C17" s="2">
        <f>IF($B$7&gt;CH_Input!F$88,CH_Input!F$88,'Residential Bills_Yr 2_6 Units'!$B$7)</f>
        <v>6</v>
      </c>
      <c r="D17" s="14">
        <f>ROUND(IFERROR(B17*C17," "),2)</f>
        <v>9.84</v>
      </c>
      <c r="F17" s="18">
        <f>INDEX(CH_Input!$B$22:$AK$26,MATCH('Residential Bills_Yr 2_6 Units'!$A17,CH_Input!$A$22:$A$26,0),MATCH('Residential Bills_Yr 2_6 Units'!F$13,CH_Input!$B$21:$AK$21,0))</f>
        <v>1.6400999999999999</v>
      </c>
      <c r="G17" s="2">
        <f>IF($B$7&gt;CH_Input!G$88,CH_Input!G$88,'Residential Bills_Yr 2_6 Units'!$B$7)</f>
        <v>6</v>
      </c>
      <c r="H17" s="14">
        <f>ROUND(IFERROR(F17*G17," "),2)</f>
        <v>9.84</v>
      </c>
      <c r="J17" s="18">
        <f>INDEX(CH_Input!$B$22:$AK$26,MATCH('Residential Bills_Yr 2_6 Units'!$A17,CH_Input!$A$22:$A$26,0),MATCH('Residential Bills_Yr 2_6 Units'!J$13,CH_Input!$B$21:$AK$21,0))</f>
        <v>1.6400999999999999</v>
      </c>
      <c r="K17" s="2">
        <f>IF($B$7&gt;CH_Input!H$88,CH_Input!H$88,'Residential Bills_Yr 2_6 Units'!$B$7)</f>
        <v>6</v>
      </c>
      <c r="L17" s="14">
        <f>ROUND(IFERROR(J17*K17," "),2)</f>
        <v>9.84</v>
      </c>
      <c r="N17" s="18">
        <f>INDEX(CH_Input!$B$22:$AK$26,MATCH('Residential Bills_Yr 2_6 Units'!$A17,CH_Input!$A$22:$A$26,0),MATCH('Residential Bills_Yr 2_6 Units'!N$13,CH_Input!$B$21:$AK$21,0))</f>
        <v>1.6400999999999999</v>
      </c>
      <c r="O17" s="2">
        <f>IF($B$7&gt;CH_Input!I$88,CH_Input!I$88,'Residential Bills_Yr 2_6 Units'!$B$7)</f>
        <v>6</v>
      </c>
      <c r="P17" s="14">
        <f>ROUND(IFERROR(N17*O17," "),2)</f>
        <v>9.84</v>
      </c>
      <c r="R17" s="18">
        <f>INDEX(CH_Input!$B$22:$AK$26,MATCH('Residential Bills_Yr 2_6 Units'!$A17,CH_Input!$A$22:$A$26,0),MATCH('Residential Bills_Yr 2_6 Units'!R$13,CH_Input!$B$21:$AK$21,0))</f>
        <v>0.41959999999999997</v>
      </c>
      <c r="S17" s="2">
        <f>IF($B$7&gt;CH_Input!J$88,CH_Input!J$88,'Residential Bills_Yr 2_6 Units'!$B$7)</f>
        <v>6</v>
      </c>
      <c r="T17" s="14">
        <f>ROUND(IFERROR(R17*S17," "),2)</f>
        <v>2.52</v>
      </c>
      <c r="V17" s="18">
        <f>INDEX(CH_Input!$B$22:$AK$26,MATCH('Residential Bills_Yr 2_6 Units'!$A17,CH_Input!$A$22:$A$26,0),MATCH('Residential Bills_Yr 2_6 Units'!V$13,CH_Input!$B$21:$AK$21,0))</f>
        <v>0.41959999999999997</v>
      </c>
      <c r="W17" s="2">
        <f>IF($B$7&gt;CH_Input!K$88,CH_Input!K$88,'Residential Bills_Yr 2_6 Units'!$B$7)</f>
        <v>6</v>
      </c>
      <c r="X17" s="14">
        <f>ROUND(IFERROR(V17*W17," "),2)</f>
        <v>2.52</v>
      </c>
      <c r="Z17" s="18">
        <f>INDEX(CH_Input!$B$22:$AK$26,MATCH('Residential Bills_Yr 2_6 Units'!$A17,CH_Input!$A$22:$A$26,0),MATCH('Residential Bills_Yr 2_6 Units'!Z$13,CH_Input!$B$21:$AK$21,0))</f>
        <v>0.41959999999999997</v>
      </c>
      <c r="AA17" s="2">
        <f>IF($B$7&gt;CH_Input!L$88,CH_Input!L$88,'Residential Bills_Yr 2_6 Units'!$B$7)</f>
        <v>6</v>
      </c>
      <c r="AB17" s="14">
        <f>ROUND(IFERROR(Z17*AA17," "),2)</f>
        <v>2.52</v>
      </c>
      <c r="AD17" s="18">
        <f>INDEX(CH_Input!$B$22:$AK$26,MATCH('Residential Bills_Yr 2_6 Units'!$A17,CH_Input!$A$22:$A$26,0),MATCH('Residential Bills_Yr 2_6 Units'!AD$13,CH_Input!$B$21:$AK$21,0))</f>
        <v>0.41959999999999997</v>
      </c>
      <c r="AE17" s="2">
        <f>IF($B$7&gt;CH_Input!M$88,CH_Input!M$88,'Residential Bills_Yr 2_6 Units'!$B$7)</f>
        <v>6</v>
      </c>
      <c r="AF17" s="14">
        <f>ROUND(IFERROR(AD17*AE17," "),2)</f>
        <v>2.52</v>
      </c>
      <c r="AH17" s="18">
        <f>INDEX(CH_Input!$B$22:$AK$26,MATCH('Residential Bills_Yr 2_6 Units'!$A17,CH_Input!$A$22:$A$26,0),MATCH('Residential Bills_Yr 2_6 Units'!AH$13,CH_Input!$B$21:$AK$21,0))</f>
        <v>0.41959999999999997</v>
      </c>
      <c r="AI17" s="2">
        <f>IF($B$7&gt;CH_Input!N$88,CH_Input!N$88,'Residential Bills_Yr 2_6 Units'!$B$7)</f>
        <v>6</v>
      </c>
      <c r="AJ17" s="14">
        <f>ROUND(IFERROR(AH17*AI17," "),2)</f>
        <v>2.52</v>
      </c>
      <c r="AL17" s="18">
        <f>INDEX(CH_Input!$B$22:$AK$26,MATCH('Residential Bills_Yr 2_6 Units'!$A17,CH_Input!$A$22:$A$26,0),MATCH('Residential Bills_Yr 2_6 Units'!AL$13,CH_Input!$B$21:$AK$21,0))</f>
        <v>0.41959999999999997</v>
      </c>
      <c r="AM17" s="2">
        <f>IF($B$7&gt;CH_Input!O$88,CH_Input!O$88,'Residential Bills_Yr 2_6 Units'!$B$7)</f>
        <v>6</v>
      </c>
      <c r="AN17" s="14">
        <f>ROUND(IFERROR(AL17*AM17," "),2)</f>
        <v>2.52</v>
      </c>
      <c r="AP17" s="18">
        <f>INDEX(CH_Input!$B$22:$AK$26,MATCH('Residential Bills_Yr 2_6 Units'!$A17,CH_Input!$A$22:$A$26,0),MATCH('Residential Bills_Yr 2_6 Units'!AP$13,CH_Input!$B$21:$AK$21,0))</f>
        <v>0.41959999999999997</v>
      </c>
      <c r="AQ17" s="2">
        <f>IF($B$7&gt;CH_Input!P$88,CH_Input!P$88,'Residential Bills_Yr 2_6 Units'!$B$7)</f>
        <v>6</v>
      </c>
      <c r="AR17" s="14">
        <f>ROUND(IFERROR(AP17*AQ17," "),2)</f>
        <v>2.52</v>
      </c>
      <c r="AS17" s="6"/>
      <c r="AT17" s="18">
        <f>INDEX(CH_Input!$B$22:$AK$26,MATCH('Residential Bills_Yr 2_6 Units'!$A17,CH_Input!$A$22:$A$26,0),MATCH('Residential Bills_Yr 2_6 Units'!AT$13,CH_Input!$B$21:$AK$21,0))</f>
        <v>0.41959999999999997</v>
      </c>
      <c r="AU17" s="2">
        <f>IF($B$7&gt;CH_Input!Q$88,CH_Input!Q$88,'Residential Bills_Yr 2_6 Units'!$B$7)</f>
        <v>6</v>
      </c>
      <c r="AV17" s="14">
        <f>ROUND(IFERROR(AT17*AU17," "),2)</f>
        <v>2.52</v>
      </c>
    </row>
    <row r="18" spans="1:48" x14ac:dyDescent="0.25">
      <c r="A18" t="str">
        <f>CH_Input!A23</f>
        <v>Tier 2</v>
      </c>
      <c r="B18" s="18">
        <f>INDEX(CH_Input!$B$22:$AK$26,MATCH('Residential Bills_Yr 2_6 Units'!$A18,CH_Input!$A$22:$A$26,0),MATCH('Residential Bills_Yr 2_6 Units'!B$13,CH_Input!$B$21:$AK$21,0))</f>
        <v>2.0501</v>
      </c>
      <c r="C18" s="2">
        <f>IF(($B$7-C17)&gt;CH_Input!F$89,CH_Input!F$89,($B$7-C17))</f>
        <v>0</v>
      </c>
      <c r="D18" s="14">
        <f>ROUND(IFERROR(B18*C18," "),2)</f>
        <v>0</v>
      </c>
      <c r="F18" s="18">
        <f>INDEX(CH_Input!$B$22:$AK$26,MATCH('Residential Bills_Yr 2_6 Units'!$A18,CH_Input!$A$22:$A$26,0),MATCH('Residential Bills_Yr 2_6 Units'!F$13,CH_Input!$B$21:$AK$21,0))</f>
        <v>2.0501</v>
      </c>
      <c r="G18" s="2">
        <f>IF(($B$7-G17)&gt;CH_Input!G$89,CH_Input!G$89,($B$7-G17))</f>
        <v>0</v>
      </c>
      <c r="H18" s="14">
        <f>ROUND(IFERROR(F18*G18," "),2)</f>
        <v>0</v>
      </c>
      <c r="J18" s="18">
        <f>INDEX(CH_Input!$B$22:$AK$26,MATCH('Residential Bills_Yr 2_6 Units'!$A18,CH_Input!$A$22:$A$26,0),MATCH('Residential Bills_Yr 2_6 Units'!J$13,CH_Input!$B$21:$AK$21,0))</f>
        <v>2.0501</v>
      </c>
      <c r="K18" s="2">
        <f>IF(($B$7-K17)&gt;CH_Input!H$89,CH_Input!H$89,($B$7-K17))</f>
        <v>0</v>
      </c>
      <c r="L18" s="14">
        <f>ROUND(IFERROR(J18*K18," "),2)</f>
        <v>0</v>
      </c>
      <c r="N18" s="18">
        <f>INDEX(CH_Input!$B$22:$AK$26,MATCH('Residential Bills_Yr 2_6 Units'!$A18,CH_Input!$A$22:$A$26,0),MATCH('Residential Bills_Yr 2_6 Units'!N$13,CH_Input!$B$21:$AK$21,0))</f>
        <v>2.0501</v>
      </c>
      <c r="O18" s="2">
        <f>IF(($B$7-O17)&gt;CH_Input!I$89,CH_Input!I$89,($B$7-O17))</f>
        <v>0</v>
      </c>
      <c r="P18" s="14">
        <f>ROUND(IFERROR(N18*O18," "),2)</f>
        <v>0</v>
      </c>
      <c r="R18" s="18">
        <f>INDEX(CH_Input!$B$22:$AK$26,MATCH('Residential Bills_Yr 2_6 Units'!$A18,CH_Input!$A$22:$A$26,0),MATCH('Residential Bills_Yr 2_6 Units'!R$13,CH_Input!$B$21:$AK$21,0))</f>
        <v>2.0062000000000002</v>
      </c>
      <c r="S18" s="2">
        <f>IF(($B$7-S17)&gt;CH_Input!J$89,CH_Input!J$89,($B$7-S17))</f>
        <v>0</v>
      </c>
      <c r="T18" s="14">
        <f>ROUND(IFERROR(R18*S18," "),2)</f>
        <v>0</v>
      </c>
      <c r="V18" s="18">
        <f>INDEX(CH_Input!$B$22:$AK$26,MATCH('Residential Bills_Yr 2_6 Units'!$A18,CH_Input!$A$22:$A$26,0),MATCH('Residential Bills_Yr 2_6 Units'!V$13,CH_Input!$B$21:$AK$21,0))</f>
        <v>2.0062000000000002</v>
      </c>
      <c r="W18" s="2">
        <f>IF(($B$7-W17)&gt;CH_Input!K$89,CH_Input!K$89,($B$7-W17))</f>
        <v>0</v>
      </c>
      <c r="X18" s="14">
        <f>ROUND(IFERROR(V18*W18," "),2)</f>
        <v>0</v>
      </c>
      <c r="Z18" s="18">
        <f>INDEX(CH_Input!$B$22:$AK$26,MATCH('Residential Bills_Yr 2_6 Units'!$A18,CH_Input!$A$22:$A$26,0),MATCH('Residential Bills_Yr 2_6 Units'!Z$13,CH_Input!$B$21:$AK$21,0))</f>
        <v>2.0062000000000002</v>
      </c>
      <c r="AA18" s="2">
        <f>IF(($B$7-AA17)&gt;CH_Input!L$89,CH_Input!L$89,($B$7-AA17))</f>
        <v>0</v>
      </c>
      <c r="AB18" s="14">
        <f>ROUND(IFERROR(Z18*AA18," "),2)</f>
        <v>0</v>
      </c>
      <c r="AD18" s="18">
        <f>INDEX(CH_Input!$B$22:$AK$26,MATCH('Residential Bills_Yr 2_6 Units'!$A18,CH_Input!$A$22:$A$26,0),MATCH('Residential Bills_Yr 2_6 Units'!AD$13,CH_Input!$B$21:$AK$21,0))</f>
        <v>2.0062000000000002</v>
      </c>
      <c r="AE18" s="2">
        <f>IF(($B$7-AE17)&gt;CH_Input!M$89,CH_Input!M$89,($B$7-AE17))</f>
        <v>0</v>
      </c>
      <c r="AF18" s="14">
        <f>ROUND(IFERROR(AD18*AE18," "),2)</f>
        <v>0</v>
      </c>
      <c r="AH18" s="18">
        <f>INDEX(CH_Input!$B$22:$AK$26,MATCH('Residential Bills_Yr 2_6 Units'!$A18,CH_Input!$A$22:$A$26,0),MATCH('Residential Bills_Yr 2_6 Units'!AH$13,CH_Input!$B$21:$AK$21,0))</f>
        <v>2.0062000000000002</v>
      </c>
      <c r="AI18" s="2">
        <f>IF(($B$7-AI17)&gt;CH_Input!N$89,CH_Input!N$89,($B$7-AI17))</f>
        <v>0</v>
      </c>
      <c r="AJ18" s="14">
        <f>ROUND(IFERROR(AH18*AI18," "),2)</f>
        <v>0</v>
      </c>
      <c r="AL18" s="18">
        <f>INDEX(CH_Input!$B$22:$AK$26,MATCH('Residential Bills_Yr 2_6 Units'!$A18,CH_Input!$A$22:$A$26,0),MATCH('Residential Bills_Yr 2_6 Units'!AL$13,CH_Input!$B$21:$AK$21,0))</f>
        <v>2.0062000000000002</v>
      </c>
      <c r="AM18" s="2">
        <f>IF(($B$7-AM17)&gt;CH_Input!O$89,CH_Input!O$89,($B$7-AM17))</f>
        <v>0</v>
      </c>
      <c r="AN18" s="14">
        <f>ROUND(IFERROR(AL18*AM18," "),2)</f>
        <v>0</v>
      </c>
      <c r="AP18" s="18">
        <f>INDEX(CH_Input!$B$22:$AK$26,MATCH('Residential Bills_Yr 2_6 Units'!$A18,CH_Input!$A$22:$A$26,0),MATCH('Residential Bills_Yr 2_6 Units'!AP$13,CH_Input!$B$21:$AK$21,0))</f>
        <v>2.0062000000000002</v>
      </c>
      <c r="AQ18" s="2">
        <f>IF(($B$7-AQ17)&gt;CH_Input!P$89,CH_Input!P$89,($B$7-AQ17))</f>
        <v>0</v>
      </c>
      <c r="AR18" s="14">
        <f>ROUND(IFERROR(AP18*AQ18," "),2)</f>
        <v>0</v>
      </c>
      <c r="AS18" s="6"/>
      <c r="AT18" s="18">
        <f>INDEX(CH_Input!$B$22:$AK$26,MATCH('Residential Bills_Yr 2_6 Units'!$A18,CH_Input!$A$22:$A$26,0),MATCH('Residential Bills_Yr 2_6 Units'!AT$13,CH_Input!$B$21:$AK$21,0))</f>
        <v>2.0062000000000002</v>
      </c>
      <c r="AU18" s="2">
        <f>IF(($B$7-AU17)&gt;CH_Input!Q$89,CH_Input!Q$89,($B$7-AU17))</f>
        <v>0</v>
      </c>
      <c r="AV18" s="14">
        <f>ROUND(IFERROR(AT18*AU18," "),2)</f>
        <v>0</v>
      </c>
    </row>
    <row r="19" spans="1:48" x14ac:dyDescent="0.25">
      <c r="A19" t="str">
        <f>CH_Input!A24</f>
        <v>Tier 3</v>
      </c>
      <c r="B19" s="18">
        <f>INDEX(CH_Input!$B$22:$AK$26,MATCH('Residential Bills_Yr 2_6 Units'!$A19,CH_Input!$A$22:$A$26,0),MATCH('Residential Bills_Yr 2_6 Units'!B$13,CH_Input!$B$21:$AK$21,0))</f>
        <v>3.0751999999999997</v>
      </c>
      <c r="C19" s="2">
        <f>IF(OR(CH_Input!F$86="Tier 4",CH_Input!F$86="Tier 5"),IF(('Residential Bills_Yr 2_6 Units'!$B$7-'Residential Bills_Yr 2_6 Units'!C17-'Residential Bills_Yr 2_6 Units'!C18)&gt;CH_Input!C90,CH_Input!C90,('Residential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3.0751999999999997</v>
      </c>
      <c r="G19" s="2">
        <f>IF(OR(CH_Input!G$86="Tier 4",CH_Input!G$86="Tier 5"),IF(('Residential Bills_Yr 2_6 Units'!$B$7-'Residential Bills_Yr 2_6 Units'!G17-'Residential Bills_Yr 2_6 Units'!G18)&gt;CH_Input!G90,CH_Input!G90,('Residential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3.0751999999999997</v>
      </c>
      <c r="K19" s="2">
        <f>IF(OR(CH_Input!H$86="Tier 4",CH_Input!H$86="Tier 5"),IF(('Residential Bills_Yr 2_6 Units'!$B$7-'Residential Bills_Yr 2_6 Units'!K17-'Residential Bills_Yr 2_6 Units'!K18)&gt;CH_Input!H90,CH_Input!H90,('Residential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3.0751999999999997</v>
      </c>
      <c r="O19" s="2">
        <f>IF(OR(CH_Input!I$86="Tier 4",CH_Input!I$86="Tier 5"),IF(('Residential Bills_Yr 2_6 Units'!$B$7-'Residential Bills_Yr 2_6 Units'!O17-'Residential Bills_Yr 2_6 Units'!O18)&gt;CH_Input!I90,CH_Input!I90,('Residential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2.5350999999999999</v>
      </c>
      <c r="S19" s="2">
        <f>IF(OR(CH_Input!J$86="Tier 4",CH_Input!J$86="Tier 5"),IF(('Residential Bills_Yr 2_6 Units'!$B$7-'Residential Bills_Yr 2_6 Units'!S17-'Residential Bills_Yr 2_6 Units'!S18)&gt;CH_Input!J90,CH_Input!J90,('Residential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2.5350999999999999</v>
      </c>
      <c r="W19" s="2">
        <f>IF(OR(CH_Input!K$86="Tier 4",CH_Input!K$86="Tier 5"),IF(('Residential Bills_Yr 2_6 Units'!$B$7-'Residential Bills_Yr 2_6 Units'!W17-'Residential Bills_Yr 2_6 Units'!W18)&gt;CH_Input!K90,CH_Input!K90,('Residential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2.5350999999999999</v>
      </c>
      <c r="AA19" s="2">
        <f>IF(OR(CH_Input!L$86="Tier 4",CH_Input!L$86="Tier 5"),IF(('Residential Bills_Yr 2_6 Units'!$B$7-'Residential Bills_Yr 2_6 Units'!AA17-'Residential Bills_Yr 2_6 Units'!AA18)&gt;CH_Input!L90,CH_Input!L90,('Residential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2.5350999999999999</v>
      </c>
      <c r="AE19" s="2">
        <f>IF(OR(CH_Input!M$86="Tier 4",CH_Input!M$86="Tier 5"),IF(('Residential Bills_Yr 2_6 Units'!$B$7-'Residential Bills_Yr 2_6 Units'!AE17-'Residential Bills_Yr 2_6 Units'!AE18)&gt;CH_Input!M90,CH_Input!M90,('Residential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2.5350999999999999</v>
      </c>
      <c r="AI19" s="2">
        <f>IF(OR(CH_Input!N$86="Tier 4",CH_Input!N$86="Tier 5"),IF(('Residential Bills_Yr 2_6 Units'!$B$7-'Residential Bills_Yr 2_6 Units'!AI17-'Residential Bills_Yr 2_6 Units'!AI18)&gt;CH_Input!N90,CH_Input!N90,('Residential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2.5350999999999999</v>
      </c>
      <c r="AM19" s="2">
        <f>IF(OR(CH_Input!O$86="Tier 4",CH_Input!O$86="Tier 5"),IF(('Residential Bills_Yr 2_6 Units'!$B$7-'Residential Bills_Yr 2_6 Units'!AM17-'Residential Bills_Yr 2_6 Units'!AM18)&gt;CH_Input!O90,CH_Input!O90,('Residential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2.5350999999999999</v>
      </c>
      <c r="AQ19" s="2">
        <f>IF(OR(CH_Input!P$86="Tier 4",CH_Input!P$86="Tier 5"),IF(('Residential Bills_Yr 2_6 Units'!$B$7-'Residential Bills_Yr 2_6 Units'!AQ17-'Residential Bills_Yr 2_6 Units'!AQ18)&gt;CH_Input!P90,CH_Input!P90,('Residential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2.5350999999999999</v>
      </c>
      <c r="AU19" s="2">
        <f>IF(OR(CH_Input!Q$86="Tier 4",CH_Input!Q$86="Tier 5"),IF(('Residential Bills_Yr 2_6 Units'!$B$7-'Residential Bills_Yr 2_6 Units'!AU17-'Residential Bills_Yr 2_6 Units'!AU18)&gt;CH_Input!Q90,CH_Input!Q90,('Residential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CH_Input!A25</f>
        <v>Tier 4</v>
      </c>
      <c r="B20" s="18">
        <f>INDEX(CH_Input!$B$22:$AK$26,MATCH('Residential Bills_Yr 2_6 Units'!$A20,CH_Input!$A$22:$A$26,0),MATCH('Residential Bills_Yr 2_6 Units'!B$13,CH_Input!$B$21:$AK$21,0))</f>
        <v>0</v>
      </c>
      <c r="C20" s="2" t="str">
        <f>IF(CH_Input!F$86="Tier 4",($B$7-C17-C18-C19),IF(CH_Input!F$86="Tier 5",IF(('Residential Bills_Yr 2_6 Units'!$B$7-'Residential Bills_Yr 2_6 Units'!C17-'Residential Bills_Yr 2_6 Units'!C18-'Residential Bills_Yr 2_6 Units'!C19)&gt;CH_Input!F91,CH_Input!F91,('Residential Bills_Yr 2_6 Units'!$B$7-'Residential Bills_Yr 2_6 Units'!C17-'Residential Bills_Yr 2_6 Units'!C18-'Residential Bills_Yr 2_6 Units'!C19))," "))</f>
        <v xml:space="preserve"> </v>
      </c>
      <c r="D20" s="14" t="str">
        <f t="shared" ref="D20:D21" si="0">IFERROR(B20*C20," ")</f>
        <v xml:space="preserve"> </v>
      </c>
      <c r="F20" s="18">
        <f>INDEX(CH_Input!$B$22:$AK$26,MATCH('Residential Bills_Yr 2_6 Units'!$A20,CH_Input!$A$22:$A$26,0),MATCH('Residential Bills_Yr 2_6 Units'!F$13,CH_Input!$B$21:$AK$21,0))</f>
        <v>0</v>
      </c>
      <c r="G20" s="2" t="str">
        <f>IF(CH_Input!G$86="Tier 4",($B$7-G17-G18-G19),IF(CH_Input!G$86="Tier 5",IF(('Residential Bills_Yr 2_6 Units'!$B$7-'Residential Bills_Yr 2_6 Units'!G17-'Residential Bills_Yr 2_6 Units'!G18-'Residential Bills_Yr 2_6 Units'!G19)&gt;CH_Input!G91,CH_Input!G91,('Residential Bills_Yr 2_6 Units'!$B$7-'Residential Bills_Yr 2_6 Units'!G17-'Residential Bills_Yr 2_6 Units'!G18-'Residential Bills_Yr 2_6 Units'!G19))," "))</f>
        <v xml:space="preserve"> </v>
      </c>
      <c r="H20" s="14" t="str">
        <f t="shared" ref="H20:H21" si="1">IFERROR(F20*G20," ")</f>
        <v xml:space="preserve"> </v>
      </c>
      <c r="J20" s="18">
        <f>INDEX(CH_Input!$B$22:$AK$26,MATCH('Residential Bills_Yr 2_6 Units'!$A20,CH_Input!$A$22:$A$26,0),MATCH('Residential Bills_Yr 2_6 Units'!J$13,CH_Input!$B$21:$AK$21,0))</f>
        <v>0</v>
      </c>
      <c r="K20" s="2" t="str">
        <f>IF(CH_Input!H$86="Tier 4",($B$7-K17-K18-K19),IF(CH_Input!H$86="Tier 5",IF(('Residential Bills_Yr 2_6 Units'!$B$7-'Residential Bills_Yr 2_6 Units'!K17-'Residential Bills_Yr 2_6 Units'!K18-'Residential Bills_Yr 2_6 Units'!K19)&gt;CH_Input!H91,CH_Input!H91,('Residential Bills_Yr 2_6 Units'!$B$7-'Residential Bills_Yr 2_6 Units'!K17-'Residential Bills_Yr 2_6 Units'!K18-'Residential Bills_Yr 2_6 Units'!K19))," "))</f>
        <v xml:space="preserve"> </v>
      </c>
      <c r="L20" s="14" t="str">
        <f t="shared" ref="L20:L21" si="2">IFERROR(J20*K20," ")</f>
        <v xml:space="preserve"> </v>
      </c>
      <c r="N20" s="18">
        <f>INDEX(CH_Input!$B$22:$AK$26,MATCH('Residential Bills_Yr 2_6 Units'!$A20,CH_Input!$A$22:$A$26,0),MATCH('Residential Bills_Yr 2_6 Units'!N$13,CH_Input!$B$21:$AK$21,0))</f>
        <v>0</v>
      </c>
      <c r="O20" s="2" t="str">
        <f>IF(CH_Input!I$86="Tier 4",($B$7-O17-O18-O19),IF(CH_Input!I$86="Tier 5",IF(('Residential Bills_Yr 2_6 Units'!$B$7-'Residential Bills_Yr 2_6 Units'!O17-'Residential Bills_Yr 2_6 Units'!O18-'Residential Bills_Yr 2_6 Units'!O19)&gt;CH_Input!I91,CH_Input!I91,('Residential Bills_Yr 2_6 Units'!$B$7-'Residential Bills_Yr 2_6 Units'!O17-'Residential Bills_Yr 2_6 Units'!O18-'Residential Bills_Yr 2_6 Units'!O19))," "))</f>
        <v xml:space="preserve"> </v>
      </c>
      <c r="P20" s="14" t="str">
        <f t="shared" ref="P20:P21" si="3">IFERROR(N20*O20," ")</f>
        <v xml:space="preserve"> </v>
      </c>
      <c r="R20" s="18">
        <f>INDEX(CH_Input!$B$22:$AK$26,MATCH('Residential Bills_Yr 2_6 Units'!$A20,CH_Input!$A$22:$A$26,0),MATCH('Residential Bills_Yr 2_6 Units'!R$13,CH_Input!$B$21:$AK$21,0))</f>
        <v>3.8572000000000002</v>
      </c>
      <c r="S20" s="2">
        <f>IF(CH_Input!J$86="Tier 4",($B$7-S17-S18-S19),IF(CH_Input!J$86="Tier 5",IF(('Residential Bills_Yr 2_6 Units'!$B$7-'Residential Bills_Yr 2_6 Units'!S17-'Residential Bills_Yr 2_6 Units'!S18-'Residential Bills_Yr 2_6 Units'!S19)&gt;CH_Input!J91,CH_Input!J91,('Residential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3.8572000000000002</v>
      </c>
      <c r="W20" s="2">
        <f>IF(CH_Input!K$86="Tier 4",($B$7-W17-W18-W19),IF(CH_Input!K$86="Tier 5",IF(('Residential Bills_Yr 2_6 Units'!$B$7-'Residential Bills_Yr 2_6 Units'!W17-'Residential Bills_Yr 2_6 Units'!W18-'Residential Bills_Yr 2_6 Units'!W19)&gt;CH_Input!K91,CH_Input!K91,('Residential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3.8572000000000002</v>
      </c>
      <c r="AA20" s="2">
        <f>IF(CH_Input!L$86="Tier 4",($B$7-AA17-AA18-AA19),IF(CH_Input!L$86="Tier 5",IF(('Residential Bills_Yr 2_6 Units'!$B$7-'Residential Bills_Yr 2_6 Units'!AA17-'Residential Bills_Yr 2_6 Units'!AA18-'Residential Bills_Yr 2_6 Units'!AA19)&gt;CH_Input!L91,CH_Input!L91,('Residential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3.8572000000000002</v>
      </c>
      <c r="AE20" s="2">
        <f>IF(CH_Input!M$86="Tier 4",($B$7-AE17-AE18-AE19),IF(CH_Input!M$86="Tier 5",IF(('Residential Bills_Yr 2_6 Units'!$B$7-'Residential Bills_Yr 2_6 Units'!AE17-'Residential Bills_Yr 2_6 Units'!AE18-'Residential Bills_Yr 2_6 Units'!AE19)&gt;CH_Input!M91,CH_Input!M91,('Residential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3.8572000000000002</v>
      </c>
      <c r="AI20" s="2">
        <f>IF(CH_Input!N$86="Tier 4",($B$7-AI17-AI18-AI19),IF(CH_Input!N$86="Tier 5",IF(('Residential Bills_Yr 2_6 Units'!$B$7-'Residential Bills_Yr 2_6 Units'!AI17-'Residential Bills_Yr 2_6 Units'!AI18-'Residential Bills_Yr 2_6 Units'!AI19)&gt;CH_Input!N91,CH_Input!N91,('Residential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3.8572000000000002</v>
      </c>
      <c r="AM20" s="2">
        <f>IF(CH_Input!O$86="Tier 4",($B$7-AM17-AM18-AM19),IF(CH_Input!O$86="Tier 5",IF(('Residential Bills_Yr 2_6 Units'!$B$7-'Residential Bills_Yr 2_6 Units'!AM17-'Residential Bills_Yr 2_6 Units'!AM18-'Residential Bills_Yr 2_6 Units'!AM19)&gt;CH_Input!O91,CH_Input!O91,('Residential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3.8572000000000002</v>
      </c>
      <c r="AQ20" s="2">
        <f>IF(CH_Input!P$86="Tier 4",($B$7-AQ17-AQ18-AQ19),IF(CH_Input!P$86="Tier 5",IF(('Residential Bills_Yr 2_6 Units'!$B$7-'Residential Bills_Yr 2_6 Units'!AQ17-'Residential Bills_Yr 2_6 Units'!AQ18-'Residential Bills_Yr 2_6 Units'!AQ19)&gt;CH_Input!P91,CH_Input!P91,('Residential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3.8572000000000002</v>
      </c>
      <c r="AU20" s="2">
        <f>IF(CH_Input!Q$86="Tier 4",($B$7-AU17-AU18-AU19),IF(CH_Input!Q$86="Tier 5",IF(('Residential Bills_Yr 2_6 Units'!$B$7-'Residential Bills_Yr 2_6 Units'!AU17-'Residential Bills_Yr 2_6 Units'!AU18-'Residential Bills_Yr 2_6 Units'!AU19)&gt;CH_Input!Q91,CH_Input!Q91,('Residential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CH_Input!A26</f>
        <v>Tier 5</v>
      </c>
      <c r="B21" s="18">
        <f>INDEX(CH_Input!$B$22:$AK$26,MATCH('Residential Bills_Yr 2_6 Units'!$A21,CH_Input!$A$22:$A$26,0),MATCH('Residential Bills_Yr 2_6 Units'!B$13,CH_Input!$B$21:$AK$21,0))</f>
        <v>0</v>
      </c>
      <c r="C21" s="2" t="str">
        <f>IF(CH_Input!F$86="Tier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IF(CH_Input!G$86="Tier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IF(CH_Input!H$86="Tier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IF(CH_Input!I$86="Tier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IF(CH_Input!J$86="Tier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IF(CH_Input!K$86="Tier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2.69E-2</v>
      </c>
      <c r="C25" s="23">
        <f>IF(VLOOKUP($A25,CH_Input!$A$33:$B$45,2,FALSE)="Percentage",D$22,IF(VLOOKUP($A25,CH_Input!$A$33:$B$45,2,FALSE)="Fixed","Fixed",(C$22)))</f>
        <v>26.74</v>
      </c>
      <c r="D25" s="14">
        <f t="shared" ref="D25:D37" si="12">ROUND(IF(C25="Fixed",B25,(B25*C25)),2)</f>
        <v>0.72</v>
      </c>
      <c r="F25" s="93">
        <f>INDEX(CH_Input!$C$33:$AL$45,MATCH($A25,CH_Input!$A$33:$A$45,0),MATCH(F$13,CH_Input!$C$32:$AL$32,0))</f>
        <v>2.69E-2</v>
      </c>
      <c r="G25" s="23">
        <f>IF(VLOOKUP($A25,CH_Input!$A$33:$B$45,2,FALSE)="Percentage",H$22,IF(VLOOKUP($A25,CH_Input!$A$33:$B$45,2,FALSE)="Fixed","Fixed",(G$22)))</f>
        <v>26.74</v>
      </c>
      <c r="H25" s="14">
        <f t="shared" ref="H25:H37" si="13">ROUND(IF(G25="Fixed",F25,(F25*G25)),2)</f>
        <v>0.72</v>
      </c>
      <c r="J25" s="93">
        <f>INDEX(CH_Input!$C$33:$AL$45,MATCH($A25,CH_Input!$A$33:$A$45,0),MATCH(J$13,CH_Input!$C$32:$AL$32,0))</f>
        <v>2.69E-2</v>
      </c>
      <c r="K25" s="23">
        <f>IF(VLOOKUP($A25,CH_Input!$A$33:$B$45,2,FALSE)="Percentage",L$22,IF(VLOOKUP($A25,CH_Input!$A$33:$B$45,2,FALSE)="Fixed","Fixed",(K$22)))</f>
        <v>26.74</v>
      </c>
      <c r="L25" s="14">
        <f t="shared" ref="L25:L37" si="14">ROUND(IF(K25="Fixed",J25,(J25*K25)),2)</f>
        <v>0.72</v>
      </c>
      <c r="N25" s="93">
        <f>INDEX(CH_Input!$C$33:$AL$45,MATCH($A25,CH_Input!$A$33:$A$45,0),MATCH(N$13,CH_Input!$C$32:$AL$32,0))</f>
        <v>2.69E-2</v>
      </c>
      <c r="O25" s="23">
        <f>IF(VLOOKUP($A25,CH_Input!$A$33:$B$45,2,FALSE)="Percentage",P$22,IF(VLOOKUP($A25,CH_Input!$A$33:$B$45,2,FALSE)="Fixed","Fixed",(O$22)))</f>
        <v>26.74</v>
      </c>
      <c r="P25" s="14">
        <f t="shared" ref="P25:P37" si="15">ROUND(IF(O25="Fixed",N25,(N25*O25)),2)</f>
        <v>0.72</v>
      </c>
      <c r="R25" s="93">
        <f>INDEX(CH_Input!$C$33:$AL$45,MATCH($A25,CH_Input!$A$33:$A$45,0),MATCH(R$13,CH_Input!$C$32:$AL$32,0))</f>
        <v>2.69E-2</v>
      </c>
      <c r="S25" s="23">
        <f>IF(VLOOKUP($A25,CH_Input!$A$33:$B$45,2,FALSE)="Percentage",T$22,IF(VLOOKUP($A25,CH_Input!$A$33:$B$45,2,FALSE)="Fixed","Fixed",(S$22)))</f>
        <v>28.16</v>
      </c>
      <c r="T25" s="14">
        <f t="shared" ref="T25:T37" si="16">ROUND(IF(S25="Fixed",R25,(R25*S25)),2)</f>
        <v>0.76</v>
      </c>
      <c r="V25" s="93">
        <f>INDEX(CH_Input!$C$33:$AL$45,MATCH($A25,CH_Input!$A$33:$A$45,0),MATCH(V$13,CH_Input!$C$32:$AL$32,0))</f>
        <v>2.69E-2</v>
      </c>
      <c r="W25" s="23">
        <f>IF(VLOOKUP($A25,CH_Input!$A$33:$B$45,2,FALSE)="Percentage",X$22,IF(VLOOKUP($A25,CH_Input!$A$33:$B$45,2,FALSE)="Fixed","Fixed",(W$22)))</f>
        <v>28.16</v>
      </c>
      <c r="X25" s="14">
        <f t="shared" ref="X25:X37" si="17">ROUND(IF(W25="Fixed",V25,(V25*W25)),2)</f>
        <v>0.76</v>
      </c>
      <c r="Z25" s="93">
        <f>INDEX(CH_Input!$C$33:$AL$45,MATCH($A25,CH_Input!$A$33:$A$45,0),MATCH(Z$13,CH_Input!$C$32:$AL$32,0))</f>
        <v>2.69E-2</v>
      </c>
      <c r="AA25" s="23">
        <f>IF(VLOOKUP($A25,CH_Input!$A$33:$B$45,2,FALSE)="Percentage",AB$22,IF(VLOOKUP($A25,CH_Input!$A$33:$B$45,2,FALSE)="Fixed","Fixed",(AA$22)))</f>
        <v>28.16</v>
      </c>
      <c r="AB25" s="14">
        <f t="shared" ref="AB25:AB37" si="18">ROUND(IF(AA25="Fixed",Z25,(Z25*AA25)),2)</f>
        <v>0.76</v>
      </c>
      <c r="AD25" s="93">
        <f>INDEX(CH_Input!$C$33:$AL$45,MATCH($A25,CH_Input!$A$33:$A$45,0),MATCH(AD$13,CH_Input!$C$32:$AL$32,0))</f>
        <v>2.69E-2</v>
      </c>
      <c r="AE25" s="23">
        <f>IF(VLOOKUP($A25,CH_Input!$A$33:$B$45,2,FALSE)="Percentage",AF$22,IF(VLOOKUP($A25,CH_Input!$A$33:$B$45,2,FALSE)="Fixed","Fixed",(AE$22)))</f>
        <v>28.16</v>
      </c>
      <c r="AF25" s="14">
        <f t="shared" ref="AF25:AF37" si="19">ROUND(IF(AE25="Fixed",AD25,(AD25*AE25)),2)</f>
        <v>0.76</v>
      </c>
      <c r="AH25" s="93">
        <f>INDEX(CH_Input!$C$33:$AL$45,MATCH($A25,CH_Input!$A$33:$A$45,0),MATCH(AH$13,CH_Input!$C$32:$AL$32,0))</f>
        <v>2.69E-2</v>
      </c>
      <c r="AI25" s="23">
        <f>IF(VLOOKUP($A25,CH_Input!$A$33:$B$45,2,FALSE)="Percentage",AJ$22,IF(VLOOKUP($A25,CH_Input!$A$33:$B$45,2,FALSE)="Fixed","Fixed",(AI$22)))</f>
        <v>28.16</v>
      </c>
      <c r="AJ25" s="14">
        <f t="shared" ref="AJ25:AJ37" si="20">ROUND(IF(AI25="Fixed",AH25,(AH25*AI25)),2)</f>
        <v>0.76</v>
      </c>
      <c r="AL25" s="93">
        <f>INDEX(CH_Input!$C$33:$AL$45,MATCH($A25,CH_Input!$A$33:$A$45,0),MATCH(AL$13,CH_Input!$C$32:$AL$32,0))</f>
        <v>2.69E-2</v>
      </c>
      <c r="AM25" s="23">
        <f>IF(VLOOKUP($A25,CH_Input!$A$33:$B$45,2,FALSE)="Percentage",AN$22,IF(VLOOKUP($A25,CH_Input!$A$33:$B$45,2,FALSE)="Fixed","Fixed",(AM$22)))</f>
        <v>28.16</v>
      </c>
      <c r="AN25" s="14">
        <f t="shared" ref="AN25:AN37" si="21">ROUND(IF(AM25="Fixed",AL25,(AL25*AM25)),2)</f>
        <v>0.76</v>
      </c>
      <c r="AP25" s="93">
        <f>INDEX(CH_Input!$C$33:$AL$45,MATCH($A25,CH_Input!$A$33:$A$45,0),MATCH(AP$13,CH_Input!$C$32:$AL$32,0))</f>
        <v>2.69E-2</v>
      </c>
      <c r="AQ25" s="23">
        <f>IF(VLOOKUP($A25,CH_Input!$A$33:$B$45,2,FALSE)="Percentage",AR$22,IF(VLOOKUP($A25,CH_Input!$A$33:$B$45,2,FALSE)="Fixed","Fixed",(AQ$22)))</f>
        <v>28.16</v>
      </c>
      <c r="AR25" s="14">
        <f t="shared" ref="AR25:AR37" si="22">ROUND(IF(AQ25="Fixed",AP25,(AP25*AQ25)),2)</f>
        <v>0.76</v>
      </c>
      <c r="AS25" s="6"/>
      <c r="AT25" s="93">
        <f>INDEX(CH_Input!$C$33:$AL$45,MATCH($A25,CH_Input!$A$33:$A$45,0),MATCH(AT$13,CH_Input!$C$32:$AL$32,0))</f>
        <v>2.69E-2</v>
      </c>
      <c r="AU25" s="23">
        <f>IF(VLOOKUP($A25,CH_Input!$A$33:$B$45,2,FALSE)="Percentage",AV$22,IF(VLOOKUP($A25,CH_Input!$A$33:$B$45,2,FALSE)="Fixed","Fixed",(AU$22)))</f>
        <v>28.16</v>
      </c>
      <c r="AV25" s="14">
        <f t="shared" ref="AV25:AV37" si="23">ROUND(IF(AU25="Fixed",AT25,(AT25*AU25)),2)</f>
        <v>0.76</v>
      </c>
    </row>
    <row r="26" spans="1:48" x14ac:dyDescent="0.25">
      <c r="A26" t="str">
        <f>CH_Input!A34</f>
        <v>RSF Surcharge</v>
      </c>
      <c r="B26" s="93">
        <f>INDEX(CH_Input!$C$33:$AL$45,MATCH($A26,CH_Input!$A$33:$A$45,0),MATCH(B$13,CH_Input!$C$32:$AL$32,0))</f>
        <v>6.2179999999999996E-3</v>
      </c>
      <c r="C26" s="23">
        <f>IF(VLOOKUP($A26,CH_Input!$A$33:$B$45,2,FALSE)="Percentage",D$22,IF(VLOOKUP($A26,CH_Input!$A$33:$B$45,2,FALSE)="Fixed","Fixed",(C$22)))</f>
        <v>26.74</v>
      </c>
      <c r="D26" s="14">
        <f t="shared" si="12"/>
        <v>0.17</v>
      </c>
      <c r="F26" s="93">
        <f>INDEX(CH_Input!$C$33:$AL$45,MATCH($A26,CH_Input!$A$33:$A$45,0),MATCH(F$13,CH_Input!$C$32:$AL$32,0))</f>
        <v>6.2179999999999996E-3</v>
      </c>
      <c r="G26" s="23">
        <f>IF(VLOOKUP($A26,CH_Input!$A$33:$B$45,2,FALSE)="Percentage",H$22,IF(VLOOKUP($A26,CH_Input!$A$33:$B$45,2,FALSE)="Fixed","Fixed",(G$22)))</f>
        <v>26.74</v>
      </c>
      <c r="H26" s="14">
        <f t="shared" si="13"/>
        <v>0.17</v>
      </c>
      <c r="J26" s="93">
        <f>INDEX(CH_Input!$C$33:$AL$45,MATCH($A26,CH_Input!$A$33:$A$45,0),MATCH(J$13,CH_Input!$C$32:$AL$32,0))</f>
        <v>6.2179999999999996E-3</v>
      </c>
      <c r="K26" s="23">
        <f>IF(VLOOKUP($A26,CH_Input!$A$33:$B$45,2,FALSE)="Percentage",L$22,IF(VLOOKUP($A26,CH_Input!$A$33:$B$45,2,FALSE)="Fixed","Fixed",(K$22)))</f>
        <v>26.74</v>
      </c>
      <c r="L26" s="14">
        <f t="shared" si="14"/>
        <v>0.17</v>
      </c>
      <c r="N26" s="93">
        <f>INDEX(CH_Input!$C$33:$AL$45,MATCH($A26,CH_Input!$A$33:$A$45,0),MATCH(N$13,CH_Input!$C$32:$AL$32,0))</f>
        <v>6.2179999999999996E-3</v>
      </c>
      <c r="O26" s="23">
        <f>IF(VLOOKUP($A26,CH_Input!$A$33:$B$45,2,FALSE)="Percentage",P$22,IF(VLOOKUP($A26,CH_Input!$A$33:$B$45,2,FALSE)="Fixed","Fixed",(O$22)))</f>
        <v>26.74</v>
      </c>
      <c r="P26" s="14">
        <f t="shared" si="15"/>
        <v>0.17</v>
      </c>
      <c r="R26" s="93">
        <f>INDEX(CH_Input!$C$33:$AL$45,MATCH($A26,CH_Input!$A$33:$A$45,0),MATCH(R$13,CH_Input!$C$32:$AL$32,0))</f>
        <v>6.2179999999999996E-3</v>
      </c>
      <c r="S26" s="23">
        <f>IF(VLOOKUP($A26,CH_Input!$A$33:$B$45,2,FALSE)="Percentage",T$22,IF(VLOOKUP($A26,CH_Input!$A$33:$B$45,2,FALSE)="Fixed","Fixed",(S$22)))</f>
        <v>28.16</v>
      </c>
      <c r="T26" s="14">
        <f t="shared" si="16"/>
        <v>0.18</v>
      </c>
      <c r="V26" s="93">
        <f>INDEX(CH_Input!$C$33:$AL$45,MATCH($A26,CH_Input!$A$33:$A$45,0),MATCH(V$13,CH_Input!$C$32:$AL$32,0))</f>
        <v>6.2179999999999996E-3</v>
      </c>
      <c r="W26" s="23">
        <f>IF(VLOOKUP($A26,CH_Input!$A$33:$B$45,2,FALSE)="Percentage",X$22,IF(VLOOKUP($A26,CH_Input!$A$33:$B$45,2,FALSE)="Fixed","Fixed",(W$22)))</f>
        <v>28.16</v>
      </c>
      <c r="X26" s="14">
        <f t="shared" si="17"/>
        <v>0.18</v>
      </c>
      <c r="Z26" s="93">
        <f>INDEX(CH_Input!$C$33:$AL$45,MATCH($A26,CH_Input!$A$33:$A$45,0),MATCH(Z$13,CH_Input!$C$32:$AL$32,0))</f>
        <v>6.2179999999999996E-3</v>
      </c>
      <c r="AA26" s="23">
        <f>IF(VLOOKUP($A26,CH_Input!$A$33:$B$45,2,FALSE)="Percentage",AB$22,IF(VLOOKUP($A26,CH_Input!$A$33:$B$45,2,FALSE)="Fixed","Fixed",(AA$22)))</f>
        <v>28.16</v>
      </c>
      <c r="AB26" s="14">
        <f t="shared" si="18"/>
        <v>0.18</v>
      </c>
      <c r="AD26" s="93">
        <f>INDEX(CH_Input!$C$33:$AL$45,MATCH($A26,CH_Input!$A$33:$A$45,0),MATCH(AD$13,CH_Input!$C$32:$AL$32,0))</f>
        <v>6.2179999999999996E-3</v>
      </c>
      <c r="AE26" s="23">
        <f>IF(VLOOKUP($A26,CH_Input!$A$33:$B$45,2,FALSE)="Percentage",AF$22,IF(VLOOKUP($A26,CH_Input!$A$33:$B$45,2,FALSE)="Fixed","Fixed",(AE$22)))</f>
        <v>28.16</v>
      </c>
      <c r="AF26" s="14">
        <f t="shared" si="19"/>
        <v>0.18</v>
      </c>
      <c r="AH26" s="93">
        <f>INDEX(CH_Input!$C$33:$AL$45,MATCH($A26,CH_Input!$A$33:$A$45,0),MATCH(AH$13,CH_Input!$C$32:$AL$32,0))</f>
        <v>6.2179999999999996E-3</v>
      </c>
      <c r="AI26" s="23">
        <f>IF(VLOOKUP($A26,CH_Input!$A$33:$B$45,2,FALSE)="Percentage",AJ$22,IF(VLOOKUP($A26,CH_Input!$A$33:$B$45,2,FALSE)="Fixed","Fixed",(AI$22)))</f>
        <v>28.16</v>
      </c>
      <c r="AJ26" s="14">
        <f t="shared" si="20"/>
        <v>0.18</v>
      </c>
      <c r="AL26" s="93">
        <f>INDEX(CH_Input!$C$33:$AL$45,MATCH($A26,CH_Input!$A$33:$A$45,0),MATCH(AL$13,CH_Input!$C$32:$AL$32,0))</f>
        <v>6.2179999999999996E-3</v>
      </c>
      <c r="AM26" s="23">
        <f>IF(VLOOKUP($A26,CH_Input!$A$33:$B$45,2,FALSE)="Percentage",AN$22,IF(VLOOKUP($A26,CH_Input!$A$33:$B$45,2,FALSE)="Fixed","Fixed",(AM$22)))</f>
        <v>28.16</v>
      </c>
      <c r="AN26" s="14">
        <f t="shared" si="21"/>
        <v>0.18</v>
      </c>
      <c r="AP26" s="93">
        <f>INDEX(CH_Input!$C$33:$AL$45,MATCH($A26,CH_Input!$A$33:$A$45,0),MATCH(AP$13,CH_Input!$C$32:$AL$32,0))</f>
        <v>6.2179999999999996E-3</v>
      </c>
      <c r="AQ26" s="23">
        <f>IF(VLOOKUP($A26,CH_Input!$A$33:$B$45,2,FALSE)="Percentage",AR$22,IF(VLOOKUP($A26,CH_Input!$A$33:$B$45,2,FALSE)="Fixed","Fixed",(AQ$22)))</f>
        <v>28.16</v>
      </c>
      <c r="AR26" s="14">
        <f t="shared" si="22"/>
        <v>0.18</v>
      </c>
      <c r="AS26" s="6"/>
      <c r="AT26" s="93">
        <f>INDEX(CH_Input!$C$33:$AL$45,MATCH($A26,CH_Input!$A$33:$A$45,0),MATCH(AT$13,CH_Input!$C$32:$AL$32,0))</f>
        <v>6.2179999999999996E-3</v>
      </c>
      <c r="AU26" s="23">
        <f>IF(VLOOKUP($A26,CH_Input!$A$33:$B$45,2,FALSE)="Percentage",AV$22,IF(VLOOKUP($A26,CH_Input!$A$33:$B$45,2,FALSE)="Fixed","Fixed",(AU$22)))</f>
        <v>28.16</v>
      </c>
      <c r="AV26" s="14">
        <f t="shared" si="23"/>
        <v>0.18</v>
      </c>
    </row>
    <row r="27" spans="1:48" x14ac:dyDescent="0.25">
      <c r="A27" t="str">
        <f>CH_Input!A35</f>
        <v>WRAM/MCBA</v>
      </c>
      <c r="B27" s="93">
        <f>INDEX(CH_Input!$C$33:$AL$45,MATCH($A27,CH_Input!$A$33:$A$45,0),MATCH(B$13,CH_Input!$C$32:$AL$32,0))</f>
        <v>0.22939999999999999</v>
      </c>
      <c r="C27" s="23">
        <f>IF(VLOOKUP($A27,CH_Input!$A$33:$B$45,2,FALSE)="Percentage",D$22,IF(VLOOKUP($A27,CH_Input!$A$33:$B$45,2,FALSE)="Fixed","Fixed",(C$22)))</f>
        <v>6</v>
      </c>
      <c r="D27" s="14">
        <f t="shared" si="12"/>
        <v>1.38</v>
      </c>
      <c r="F27" s="93">
        <f>INDEX(CH_Input!$C$33:$AL$45,MATCH($A27,CH_Input!$A$33:$A$45,0),MATCH(F$13,CH_Input!$C$32:$AL$32,0))</f>
        <v>0.22939999999999999</v>
      </c>
      <c r="G27" s="23">
        <f>IF(VLOOKUP($A27,CH_Input!$A$33:$B$45,2,FALSE)="Percentage",H$22,IF(VLOOKUP($A27,CH_Input!$A$33:$B$45,2,FALSE)="Fixed","Fixed",(G$22)))</f>
        <v>6</v>
      </c>
      <c r="H27" s="14">
        <f t="shared" si="13"/>
        <v>1.38</v>
      </c>
      <c r="J27" s="93">
        <f>INDEX(CH_Input!$C$33:$AL$45,MATCH($A27,CH_Input!$A$33:$A$45,0),MATCH(J$13,CH_Input!$C$32:$AL$32,0))</f>
        <v>0.22939999999999999</v>
      </c>
      <c r="K27" s="23">
        <f>IF(VLOOKUP($A27,CH_Input!$A$33:$B$45,2,FALSE)="Percentage",L$22,IF(VLOOKUP($A27,CH_Input!$A$33:$B$45,2,FALSE)="Fixed","Fixed",(K$22)))</f>
        <v>6</v>
      </c>
      <c r="L27" s="14">
        <f t="shared" si="14"/>
        <v>1.38</v>
      </c>
      <c r="N27" s="93">
        <f>INDEX(CH_Input!$C$33:$AL$45,MATCH($A27,CH_Input!$A$33:$A$45,0),MATCH(N$13,CH_Input!$C$32:$AL$32,0))</f>
        <v>0.22939999999999999</v>
      </c>
      <c r="O27" s="23">
        <f>IF(VLOOKUP($A27,CH_Input!$A$33:$B$45,2,FALSE)="Percentage",P$22,IF(VLOOKUP($A27,CH_Input!$A$33:$B$45,2,FALSE)="Fixed","Fixed",(O$22)))</f>
        <v>6</v>
      </c>
      <c r="P27" s="14">
        <f t="shared" si="15"/>
        <v>1.38</v>
      </c>
      <c r="R27" s="93">
        <f>INDEX(CH_Input!$C$33:$AL$45,MATCH($A27,CH_Input!$A$33:$A$45,0),MATCH(R$13,CH_Input!$C$32:$AL$32,0))</f>
        <v>0.22939999999999999</v>
      </c>
      <c r="S27" s="23">
        <f>IF(VLOOKUP($A27,CH_Input!$A$33:$B$45,2,FALSE)="Percentage",T$22,IF(VLOOKUP($A27,CH_Input!$A$33:$B$45,2,FALSE)="Fixed","Fixed",(S$22)))</f>
        <v>6</v>
      </c>
      <c r="T27" s="14">
        <f t="shared" si="16"/>
        <v>1.38</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25">
      <c r="A28" t="str">
        <f>CH_Input!A36</f>
        <v>PCBA</v>
      </c>
      <c r="B28" s="93">
        <f>INDEX(CH_Input!$C$33:$AL$45,MATCH($A28,CH_Input!$A$33:$A$45,0),MATCH(B$13,CH_Input!$C$32:$AL$32,0))</f>
        <v>0.12470000000000001</v>
      </c>
      <c r="C28" s="23">
        <f>IF(VLOOKUP($A28,CH_Input!$A$33:$B$45,2,FALSE)="Percentage",D$22,IF(VLOOKUP($A28,CH_Input!$A$33:$B$45,2,FALSE)="Fixed","Fixed",(C$22)))</f>
        <v>6</v>
      </c>
      <c r="D28" s="14">
        <f t="shared" si="12"/>
        <v>0.75</v>
      </c>
      <c r="F28" s="93">
        <f>INDEX(CH_Input!$C$33:$AL$45,MATCH($A28,CH_Input!$A$33:$A$45,0),MATCH(F$13,CH_Input!$C$32:$AL$32,0))</f>
        <v>0.12470000000000001</v>
      </c>
      <c r="G28" s="23">
        <f>IF(VLOOKUP($A28,CH_Input!$A$33:$B$45,2,FALSE)="Percentage",H$22,IF(VLOOKUP($A28,CH_Input!$A$33:$B$45,2,FALSE)="Fixed","Fixed",(G$22)))</f>
        <v>6</v>
      </c>
      <c r="H28" s="14">
        <f t="shared" si="13"/>
        <v>0.75</v>
      </c>
      <c r="J28" s="93">
        <f>INDEX(CH_Input!$C$33:$AL$45,MATCH($A28,CH_Input!$A$33:$A$45,0),MATCH(J$13,CH_Input!$C$32:$AL$32,0))</f>
        <v>0.12470000000000001</v>
      </c>
      <c r="K28" s="23">
        <f>IF(VLOOKUP($A28,CH_Input!$A$33:$B$45,2,FALSE)="Percentage",L$22,IF(VLOOKUP($A28,CH_Input!$A$33:$B$45,2,FALSE)="Fixed","Fixed",(K$22)))</f>
        <v>6</v>
      </c>
      <c r="L28" s="14">
        <f t="shared" si="14"/>
        <v>0.75</v>
      </c>
      <c r="N28" s="93">
        <f>INDEX(CH_Input!$C$33:$AL$45,MATCH($A28,CH_Input!$A$33:$A$45,0),MATCH(N$13,CH_Input!$C$32:$AL$32,0))</f>
        <v>0.12470000000000001</v>
      </c>
      <c r="O28" s="23">
        <f>IF(VLOOKUP($A28,CH_Input!$A$33:$B$45,2,FALSE)="Percentage",P$22,IF(VLOOKUP($A28,CH_Input!$A$33:$B$45,2,FALSE)="Fixed","Fixed",(O$22)))</f>
        <v>6</v>
      </c>
      <c r="P28" s="14">
        <f t="shared" si="15"/>
        <v>0.75</v>
      </c>
      <c r="R28" s="93">
        <f>INDEX(CH_Input!$C$33:$AL$45,MATCH($A28,CH_Input!$A$33:$A$45,0),MATCH(R$13,CH_Input!$C$32:$AL$32,0))</f>
        <v>0.12470000000000001</v>
      </c>
      <c r="S28" s="23">
        <f>IF(VLOOKUP($A28,CH_Input!$A$33:$B$45,2,FALSE)="Percentage",T$22,IF(VLOOKUP($A28,CH_Input!$A$33:$B$45,2,FALSE)="Fixed","Fixed",(S$22)))</f>
        <v>6</v>
      </c>
      <c r="T28" s="14">
        <f t="shared" si="16"/>
        <v>0.75</v>
      </c>
      <c r="V28" s="93">
        <f>INDEX(CH_Input!$C$33:$AL$45,MATCH($A28,CH_Input!$A$33:$A$45,0),MATCH(V$13,CH_Input!$C$32:$AL$32,0))</f>
        <v>0.12470000000000001</v>
      </c>
      <c r="W28" s="23">
        <f>IF(VLOOKUP($A28,CH_Input!$A$33:$B$45,2,FALSE)="Percentage",X$22,IF(VLOOKUP($A28,CH_Input!$A$33:$B$45,2,FALSE)="Fixed","Fixed",(W$22)))</f>
        <v>6</v>
      </c>
      <c r="X28" s="14">
        <f t="shared" si="17"/>
        <v>0.75</v>
      </c>
      <c r="Z28" s="93">
        <f>INDEX(CH_Input!$C$33:$AL$45,MATCH($A28,CH_Input!$A$33:$A$45,0),MATCH(Z$13,CH_Input!$C$32:$AL$32,0))</f>
        <v>0.12470000000000001</v>
      </c>
      <c r="AA28" s="23">
        <f>IF(VLOOKUP($A28,CH_Input!$A$33:$B$45,2,FALSE)="Percentage",AB$22,IF(VLOOKUP($A28,CH_Input!$A$33:$B$45,2,FALSE)="Fixed","Fixed",(AA$22)))</f>
        <v>6</v>
      </c>
      <c r="AB28" s="14">
        <f t="shared" si="18"/>
        <v>0.75</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25">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25">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25">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2.0999999999999999E-3</v>
      </c>
      <c r="AM31" s="23">
        <f>IF(VLOOKUP($A31,CH_Input!$A$33:$B$45,2,FALSE)="Percentage",AN$22,IF(VLOOKUP($A31,CH_Input!$A$33:$B$45,2,FALSE)="Fixed","Fixed",(AM$22)))</f>
        <v>6</v>
      </c>
      <c r="AN31" s="14">
        <f t="shared" si="21"/>
        <v>0.01</v>
      </c>
      <c r="AP31" s="93">
        <f>INDEX(CH_Input!$C$33:$AL$45,MATCH($A31,CH_Input!$A$33:$A$45,0),MATCH(AP$13,CH_Input!$C$32:$AL$32,0))</f>
        <v>2.0999999999999999E-3</v>
      </c>
      <c r="AQ31" s="23">
        <f>IF(VLOOKUP($A31,CH_Input!$A$33:$B$45,2,FALSE)="Percentage",AR$22,IF(VLOOKUP($A31,CH_Input!$A$33:$B$45,2,FALSE)="Fixed","Fixed",(AQ$22)))</f>
        <v>6</v>
      </c>
      <c r="AR31" s="14">
        <f t="shared" si="22"/>
        <v>0.01</v>
      </c>
      <c r="AS31" s="6"/>
      <c r="AT31" s="93">
        <f>INDEX(CH_Input!$C$33:$AL$45,MATCH($A31,CH_Input!$A$33:$A$45,0),MATCH(AT$13,CH_Input!$C$32:$AL$32,0))</f>
        <v>2.0999999999999999E-3</v>
      </c>
      <c r="AU31" s="23">
        <f>IF(VLOOKUP($A31,CH_Input!$A$33:$B$45,2,FALSE)="Percentage",AV$22,IF(VLOOKUP($A31,CH_Input!$A$33:$B$45,2,FALSE)="Fixed","Fixed",(AU$22)))</f>
        <v>6</v>
      </c>
      <c r="AV31" s="14">
        <f t="shared" si="23"/>
        <v>0.01</v>
      </c>
    </row>
    <row r="32" spans="1:48" x14ac:dyDescent="0.25">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2.5000000000000001E-3</v>
      </c>
      <c r="AM32" s="23">
        <f>IF(VLOOKUP($A32,CH_Input!$A$33:$B$45,2,FALSE)="Percentage",AN$22,IF(VLOOKUP($A32,CH_Input!$A$33:$B$45,2,FALSE)="Fixed","Fixed",(AM$22)))</f>
        <v>6</v>
      </c>
      <c r="AN32" s="14">
        <f t="shared" si="21"/>
        <v>0.02</v>
      </c>
      <c r="AP32" s="93">
        <f>INDEX(CH_Input!$C$33:$AL$45,MATCH($A32,CH_Input!$A$33:$A$45,0),MATCH(AP$13,CH_Input!$C$32:$AL$32,0))</f>
        <v>2.5000000000000001E-3</v>
      </c>
      <c r="AQ32" s="23">
        <f>IF(VLOOKUP($A32,CH_Input!$A$33:$B$45,2,FALSE)="Percentage",AR$22,IF(VLOOKUP($A32,CH_Input!$A$33:$B$45,2,FALSE)="Fixed","Fixed",(AQ$22)))</f>
        <v>6</v>
      </c>
      <c r="AR32" s="14">
        <f t="shared" si="22"/>
        <v>0.02</v>
      </c>
      <c r="AS32" s="6"/>
      <c r="AT32" s="93">
        <f>INDEX(CH_Input!$C$33:$AL$45,MATCH($A32,CH_Input!$A$33:$A$45,0),MATCH(AT$13,CH_Input!$C$32:$AL$32,0))</f>
        <v>2.5000000000000001E-3</v>
      </c>
      <c r="AU32" s="23">
        <f>IF(VLOOKUP($A32,CH_Input!$A$33:$B$45,2,FALSE)="Percentage",AV$22,IF(VLOOKUP($A32,CH_Input!$A$33:$B$45,2,FALSE)="Fixed","Fixed",(AU$22)))</f>
        <v>6</v>
      </c>
      <c r="AV32" s="14">
        <f t="shared" si="23"/>
        <v>0.02</v>
      </c>
    </row>
    <row r="33" spans="1:48" x14ac:dyDescent="0.25">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25">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2.2700000000000001E-2</v>
      </c>
      <c r="AM34" s="23">
        <f>IF(VLOOKUP($A34,CH_Input!$A$33:$B$45,2,FALSE)="Percentage",AN$22,IF(VLOOKUP($A34,CH_Input!$A$33:$B$45,2,FALSE)="Fixed","Fixed",(AM$22)))</f>
        <v>6</v>
      </c>
      <c r="AN34" s="14">
        <f t="shared" si="21"/>
        <v>0.14000000000000001</v>
      </c>
      <c r="AP34" s="93">
        <f>INDEX(CH_Input!$C$33:$AL$45,MATCH($A34,CH_Input!$A$33:$A$45,0),MATCH(AP$13,CH_Input!$C$32:$AL$32,0))</f>
        <v>2.2700000000000001E-2</v>
      </c>
      <c r="AQ34" s="23">
        <f>IF(VLOOKUP($A34,CH_Input!$A$33:$B$45,2,FALSE)="Percentage",AR$22,IF(VLOOKUP($A34,CH_Input!$A$33:$B$45,2,FALSE)="Fixed","Fixed",(AQ$22)))</f>
        <v>6</v>
      </c>
      <c r="AR34" s="14">
        <f t="shared" si="22"/>
        <v>0.14000000000000001</v>
      </c>
      <c r="AS34" s="6"/>
      <c r="AT34" s="93">
        <f>INDEX(CH_Input!$C$33:$AL$45,MATCH($A34,CH_Input!$A$33:$A$45,0),MATCH(AT$13,CH_Input!$C$32:$AL$32,0))</f>
        <v>2.2700000000000001E-2</v>
      </c>
      <c r="AU34" s="23">
        <f>IF(VLOOKUP($A34,CH_Input!$A$33:$B$45,2,FALSE)="Percentage",AV$22,IF(VLOOKUP($A34,CH_Input!$A$33:$B$45,2,FALSE)="Fixed","Fixed",(AU$22)))</f>
        <v>6</v>
      </c>
      <c r="AV34" s="14">
        <f t="shared" si="23"/>
        <v>0.14000000000000001</v>
      </c>
    </row>
    <row r="35" spans="1:48" x14ac:dyDescent="0.25">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25">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25">
      <c r="A38" t="s">
        <v>25</v>
      </c>
      <c r="B38" s="13"/>
      <c r="D38" s="19">
        <f>SUM(D25:D37)</f>
        <v>0.45000000000000018</v>
      </c>
      <c r="F38" s="13"/>
      <c r="H38" s="19">
        <f>SUM(H25:H37)</f>
        <v>0.45000000000000018</v>
      </c>
      <c r="J38" s="13"/>
      <c r="L38" s="19">
        <f>SUM(L25:L37)</f>
        <v>0.45000000000000018</v>
      </c>
      <c r="N38" s="13"/>
      <c r="P38" s="19">
        <f>SUM(P25:P37)</f>
        <v>0.45000000000000018</v>
      </c>
      <c r="R38" s="13"/>
      <c r="T38" s="19">
        <f>SUM(T25:T37)</f>
        <v>0.5</v>
      </c>
      <c r="V38" s="13"/>
      <c r="X38" s="19">
        <f>SUM(X25:X37)</f>
        <v>-0.87999999999999989</v>
      </c>
      <c r="Z38" s="13"/>
      <c r="AB38" s="19">
        <f>SUM(AB25:AB37)</f>
        <v>-0.87999999999999989</v>
      </c>
      <c r="AD38" s="13"/>
      <c r="AF38" s="19">
        <f>SUM(AF25:AF37)</f>
        <v>0.94</v>
      </c>
      <c r="AH38" s="13"/>
      <c r="AJ38" s="19">
        <f>SUM(AJ25:AJ37)</f>
        <v>0.94</v>
      </c>
      <c r="AL38" s="13"/>
      <c r="AN38" s="19">
        <f>SUM(AN25:AN37)</f>
        <v>2.89</v>
      </c>
      <c r="AP38" s="13"/>
      <c r="AR38" s="19">
        <f>SUM(AR25:AR37)</f>
        <v>2.89</v>
      </c>
      <c r="AS38" s="43"/>
      <c r="AT38" s="13"/>
      <c r="AV38" s="19">
        <f>SUM(AV25:AV37)</f>
        <v>2.89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7.0000000000000001E-3</v>
      </c>
      <c r="C41" s="6">
        <f>D38+D22</f>
        <v>27.189999999999998</v>
      </c>
      <c r="D41" s="14">
        <f>ROUND(B41*C41,2)</f>
        <v>0.19</v>
      </c>
      <c r="F41" s="22" cm="1">
        <f t="array" ref="F41">SUMPRODUCT(($A41=CH_Input!$A$64:$A$69)*(F$13=CH_Input!$B$63:$BI$63)*(CH_Input!$B$64:$BI$69))</f>
        <v>7.0000000000000001E-3</v>
      </c>
      <c r="G41" s="6">
        <f>H38+H22</f>
        <v>27.189999999999998</v>
      </c>
      <c r="H41" s="14">
        <f>ROUND(F41*G41,2)</f>
        <v>0.19</v>
      </c>
      <c r="J41" s="22" cm="1">
        <f t="array" ref="J41">SUMPRODUCT(($A41=CH_Input!$A$64:$A$69)*(J$13=CH_Input!$B$63:$BI$63)*(CH_Input!$B$64:$BI$69))</f>
        <v>7.0000000000000001E-3</v>
      </c>
      <c r="K41" s="6">
        <f>L38+L22</f>
        <v>27.189999999999998</v>
      </c>
      <c r="L41" s="14">
        <f>ROUND(J41*K41,2)</f>
        <v>0.19</v>
      </c>
      <c r="N41" s="22" cm="1">
        <f t="array" ref="N41">SUMPRODUCT(($A41=CH_Input!$A$64:$A$69)*(N$13=CH_Input!$B$63:$BI$63)*(CH_Input!$B$64:$BI$69))</f>
        <v>7.0000000000000001E-3</v>
      </c>
      <c r="O41" s="6">
        <f>P38+P22</f>
        <v>27.189999999999998</v>
      </c>
      <c r="P41" s="14">
        <f>ROUND(N41*O41,2)</f>
        <v>0.19</v>
      </c>
      <c r="R41" s="22" cm="1">
        <f t="array" ref="R41">SUMPRODUCT(($A41=CH_Input!$A$64:$A$69)*(R$13=CH_Input!$B$63:$BI$63)*(CH_Input!$B$64:$BI$69))</f>
        <v>7.0000000000000001E-3</v>
      </c>
      <c r="S41" s="6">
        <f>T38+T22</f>
        <v>28.66</v>
      </c>
      <c r="T41" s="14">
        <f>ROUND(R41*S41,2)</f>
        <v>0.2</v>
      </c>
      <c r="V41" s="22" cm="1">
        <f t="array" ref="V41">SUMPRODUCT(($A41=CH_Input!$A$64:$A$69)*(V$13=CH_Input!$B$63:$BI$63)*(CH_Input!$B$64:$BI$69))</f>
        <v>7.0000000000000001E-3</v>
      </c>
      <c r="W41" s="6">
        <f>X38+X22</f>
        <v>27.28</v>
      </c>
      <c r="X41" s="14">
        <f>ROUND(V41*W41,2)</f>
        <v>0.19</v>
      </c>
      <c r="Z41" s="22" cm="1">
        <f t="array" ref="Z41">SUMPRODUCT(($A41=CH_Input!$A$64:$A$69)*(Z$13=CH_Input!$B$63:$BI$63)*(CH_Input!$B$64:$BI$69))</f>
        <v>7.0000000000000001E-3</v>
      </c>
      <c r="AA41" s="6">
        <f>AB38+AB22</f>
        <v>27.28</v>
      </c>
      <c r="AB41" s="14">
        <f>ROUND(Z41*AA41,2)</f>
        <v>0.19</v>
      </c>
      <c r="AD41" s="22" cm="1">
        <f t="array" ref="AD41">SUMPRODUCT(($A41=CH_Input!$A$64:$A$69)*(AD$13=CH_Input!$B$63:$BI$63)*(CH_Input!$B$64:$BI$69))</f>
        <v>7.0000000000000001E-3</v>
      </c>
      <c r="AE41" s="6">
        <f>AF38+AF22</f>
        <v>29.1</v>
      </c>
      <c r="AF41" s="14">
        <f>ROUND(AD41*AE41,2)</f>
        <v>0.2</v>
      </c>
      <c r="AH41" s="22" cm="1">
        <f t="array" ref="AH41">SUMPRODUCT(($A41=CH_Input!$A$64:$A$69)*(AH$13=CH_Input!$B$63:$BI$63)*(CH_Input!$B$64:$BI$69))</f>
        <v>7.0000000000000001E-3</v>
      </c>
      <c r="AI41" s="6">
        <f>AJ38+AJ22</f>
        <v>29.1</v>
      </c>
      <c r="AJ41" s="14">
        <f>ROUND(AH41*AI41,2)</f>
        <v>0.2</v>
      </c>
      <c r="AL41" s="22" cm="1">
        <f t="array" ref="AL41">SUMPRODUCT(($A41=CH_Input!$A$64:$A$69)*(AL$13=CH_Input!$B$63:$BI$63)*(CH_Input!$B$64:$BI$69))</f>
        <v>7.0000000000000001E-3</v>
      </c>
      <c r="AM41" s="6">
        <f>AN38+AN22</f>
        <v>31.05</v>
      </c>
      <c r="AN41" s="14">
        <f>ROUND(AL41*AM41,2)</f>
        <v>0.22</v>
      </c>
      <c r="AP41" s="22" cm="1">
        <f t="array" ref="AP41">SUMPRODUCT(($A41=CH_Input!$A$64:$A$69)*(AP$13=CH_Input!$B$63:$BI$63)*(CH_Input!$B$64:$BI$69))</f>
        <v>7.0000000000000001E-3</v>
      </c>
      <c r="AQ41" s="6">
        <f>AR38+AR22</f>
        <v>31.05</v>
      </c>
      <c r="AR41" s="14">
        <f>ROUND(AP41*AQ41,2)</f>
        <v>0.22</v>
      </c>
      <c r="AS41" s="6"/>
      <c r="AT41" s="22" cm="1">
        <f t="array" ref="AT41">SUMPRODUCT(($A41=CH_Input!$A$64:$A$69)*(AT$13=CH_Input!$B$63:$BI$63)*(CH_Input!$B$64:$BI$69))</f>
        <v>7.0000000000000001E-3</v>
      </c>
      <c r="AU41" s="6">
        <f>AV38+AV22</f>
        <v>31.05</v>
      </c>
      <c r="AV41" s="14">
        <f>ROUND(AT41*AU41,2)</f>
        <v>0.22</v>
      </c>
    </row>
    <row r="42" spans="1:48" ht="14.45" hidden="1" customHeight="1" x14ac:dyDescent="0.25">
      <c r="A42" t="str">
        <f>+CH_Input!A65</f>
        <v>Reserved</v>
      </c>
      <c r="B42" s="22" cm="1">
        <f t="array" ref="B42">SUMPRODUCT(($A42=CH_Input!$A$64:$A$69)*(B$13=CH_Input!$B$63:$BI$63)*(CH_Input!$B$64:$BI$69))</f>
        <v>0</v>
      </c>
      <c r="C42" s="6">
        <f>C41</f>
        <v>27.189999999999998</v>
      </c>
      <c r="D42" s="14">
        <f t="shared" ref="D42:D46" si="24">ROUND(B42*C42,2)</f>
        <v>0</v>
      </c>
      <c r="F42" s="22" cm="1">
        <f t="array" ref="F42">SUMPRODUCT(($A42=CH_Input!$A$64:$A$69)*(F$13=CH_Input!$B$63:$BI$63)*(CH_Input!$B$64:$BI$69))</f>
        <v>0</v>
      </c>
      <c r="G42" s="6">
        <f>G41</f>
        <v>27.189999999999998</v>
      </c>
      <c r="H42" s="14">
        <f t="shared" ref="H42:H46" si="25">ROUND(F42*G42,2)</f>
        <v>0</v>
      </c>
      <c r="J42" s="22" cm="1">
        <f t="array" ref="J42">SUMPRODUCT(($A42=CH_Input!$A$64:$A$69)*(J$13=CH_Input!$B$63:$BI$63)*(CH_Input!$B$64:$BI$69))</f>
        <v>0</v>
      </c>
      <c r="K42" s="6">
        <f>K41</f>
        <v>27.189999999999998</v>
      </c>
      <c r="L42" s="14">
        <f t="shared" ref="L42:L46" si="26">ROUND(J42*K42,2)</f>
        <v>0</v>
      </c>
      <c r="N42" s="22" cm="1">
        <f t="array" ref="N42">SUMPRODUCT(($A42=CH_Input!$A$64:$A$69)*(N$13=CH_Input!$B$63:$BI$63)*(CH_Input!$B$64:$BI$69))</f>
        <v>0</v>
      </c>
      <c r="O42" s="6">
        <f>O41</f>
        <v>27.189999999999998</v>
      </c>
      <c r="P42" s="14">
        <f t="shared" ref="P42:P46" si="27">ROUND(N42*O42,2)</f>
        <v>0</v>
      </c>
      <c r="R42" s="22" cm="1">
        <f t="array" ref="R42">SUMPRODUCT(($A42=CH_Input!$A$64:$A$69)*(R$13=CH_Input!$B$63:$BI$63)*(CH_Input!$B$64:$BI$69))</f>
        <v>0</v>
      </c>
      <c r="S42" s="6">
        <f>S41</f>
        <v>28.66</v>
      </c>
      <c r="T42" s="14">
        <f t="shared" ref="T42:T46" si="28">ROUND(R42*S42,2)</f>
        <v>0</v>
      </c>
      <c r="V42" s="22" cm="1">
        <f t="array" ref="V42">SUMPRODUCT(($A42=CH_Input!$A$64:$A$69)*(V$13=CH_Input!$B$63:$BI$63)*(CH_Input!$B$64:$BI$69))</f>
        <v>0</v>
      </c>
      <c r="W42" s="6">
        <f>W41</f>
        <v>27.28</v>
      </c>
      <c r="X42" s="14">
        <f t="shared" ref="X42:X46" si="29">ROUND(V42*W42,2)</f>
        <v>0</v>
      </c>
      <c r="Z42" s="22" cm="1">
        <f t="array" ref="Z42">SUMPRODUCT(($A42=CH_Input!$A$64:$A$69)*(Z$13=CH_Input!$B$63:$BI$63)*(CH_Input!$B$64:$BI$69))</f>
        <v>0</v>
      </c>
      <c r="AA42" s="6">
        <f>AA41</f>
        <v>27.28</v>
      </c>
      <c r="AB42" s="14">
        <f t="shared" ref="AB42:AB46" si="30">ROUND(Z42*AA42,2)</f>
        <v>0</v>
      </c>
      <c r="AD42" s="22" cm="1">
        <f t="array" ref="AD42">SUMPRODUCT(($A42=CH_Input!$A$64:$A$69)*(AD$13=CH_Input!$B$63:$BI$63)*(CH_Input!$B$64:$BI$69))</f>
        <v>0</v>
      </c>
      <c r="AE42" s="6">
        <f>AE41</f>
        <v>29.1</v>
      </c>
      <c r="AF42" s="14">
        <f t="shared" ref="AF42:AF46" si="31">ROUND(AD42*AE42,2)</f>
        <v>0</v>
      </c>
      <c r="AH42" s="22" cm="1">
        <f t="array" ref="AH42">SUMPRODUCT(($A42=CH_Input!$A$64:$A$69)*(AH$13=CH_Input!$B$63:$BI$63)*(CH_Input!$B$64:$BI$69))</f>
        <v>0</v>
      </c>
      <c r="AI42" s="6">
        <f>AI41</f>
        <v>29.1</v>
      </c>
      <c r="AJ42" s="14">
        <f t="shared" ref="AJ42:AJ46" si="32">ROUND(AH42*AI42,2)</f>
        <v>0</v>
      </c>
      <c r="AL42" s="22" cm="1">
        <f t="array" ref="AL42">SUMPRODUCT(($A42=CH_Input!$A$64:$A$69)*(AL$13=CH_Input!$B$63:$BI$63)*(CH_Input!$B$64:$BI$69))</f>
        <v>0</v>
      </c>
      <c r="AM42" s="6">
        <f>AM41</f>
        <v>31.05</v>
      </c>
      <c r="AN42" s="14">
        <f t="shared" ref="AN42:AN46" si="33">ROUND(AL42*AM42,2)</f>
        <v>0</v>
      </c>
      <c r="AP42" s="22" cm="1">
        <f t="array" ref="AP42">SUMPRODUCT(($A42=CH_Input!$A$64:$A$69)*(AP$13=CH_Input!$B$63:$BI$63)*(CH_Input!$B$64:$BI$69))</f>
        <v>0</v>
      </c>
      <c r="AQ42" s="6">
        <f>AQ41</f>
        <v>31.05</v>
      </c>
      <c r="AR42" s="14">
        <f t="shared" ref="AR42:AR46" si="34">ROUND(AP42*AQ42,2)</f>
        <v>0</v>
      </c>
      <c r="AT42" s="22" cm="1">
        <f t="array" ref="AT42">SUMPRODUCT(($A42=CH_Input!$A$64:$A$69)*(AT$13=CH_Input!$B$63:$BI$63)*(CH_Input!$B$64:$BI$69))</f>
        <v>0</v>
      </c>
      <c r="AU42" s="6">
        <f>AU41</f>
        <v>31.05</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27.189999999999998</v>
      </c>
      <c r="D43" s="14">
        <f t="shared" si="24"/>
        <v>0</v>
      </c>
      <c r="F43" s="22" cm="1">
        <f t="array" ref="F43">SUMPRODUCT(($A43=CH_Input!$A$64:$A$69)*(F$13=CH_Input!$B$63:$BI$63)*(CH_Input!$B$64:$BI$69))</f>
        <v>0</v>
      </c>
      <c r="G43" s="6">
        <f t="shared" ref="G43:G46" si="37">G42</f>
        <v>27.189999999999998</v>
      </c>
      <c r="H43" s="14">
        <f t="shared" si="25"/>
        <v>0</v>
      </c>
      <c r="J43" s="22" cm="1">
        <f t="array" ref="J43">SUMPRODUCT(($A43=CH_Input!$A$64:$A$69)*(J$13=CH_Input!$B$63:$BI$63)*(CH_Input!$B$64:$BI$69))</f>
        <v>0</v>
      </c>
      <c r="K43" s="6">
        <f t="shared" ref="K43:K46" si="38">K42</f>
        <v>27.189999999999998</v>
      </c>
      <c r="L43" s="14">
        <f t="shared" si="26"/>
        <v>0</v>
      </c>
      <c r="N43" s="22" cm="1">
        <f t="array" ref="N43">SUMPRODUCT(($A43=CH_Input!$A$64:$A$69)*(N$13=CH_Input!$B$63:$BI$63)*(CH_Input!$B$64:$BI$69))</f>
        <v>0</v>
      </c>
      <c r="O43" s="6">
        <f t="shared" ref="O43:O46" si="39">O42</f>
        <v>27.189999999999998</v>
      </c>
      <c r="P43" s="14">
        <f t="shared" si="27"/>
        <v>0</v>
      </c>
      <c r="R43" s="22" cm="1">
        <f t="array" ref="R43">SUMPRODUCT(($A43=CH_Input!$A$64:$A$69)*(R$13=CH_Input!$B$63:$BI$63)*(CH_Input!$B$64:$BI$69))</f>
        <v>0</v>
      </c>
      <c r="S43" s="6">
        <f t="shared" ref="S43:S46" si="40">S42</f>
        <v>28.66</v>
      </c>
      <c r="T43" s="14">
        <f t="shared" si="28"/>
        <v>0</v>
      </c>
      <c r="V43" s="22" cm="1">
        <f t="array" ref="V43">SUMPRODUCT(($A43=CH_Input!$A$64:$A$69)*(V$13=CH_Input!$B$63:$BI$63)*(CH_Input!$B$64:$BI$69))</f>
        <v>0</v>
      </c>
      <c r="W43" s="6">
        <f t="shared" ref="W43:W46" si="41">W42</f>
        <v>27.28</v>
      </c>
      <c r="X43" s="14">
        <f t="shared" si="29"/>
        <v>0</v>
      </c>
      <c r="Z43" s="22" cm="1">
        <f t="array" ref="Z43">SUMPRODUCT(($A43=CH_Input!$A$64:$A$69)*(Z$13=CH_Input!$B$63:$BI$63)*(CH_Input!$B$64:$BI$69))</f>
        <v>0</v>
      </c>
      <c r="AA43" s="6">
        <f t="shared" ref="AA43:AA46" si="42">AA42</f>
        <v>27.28</v>
      </c>
      <c r="AB43" s="14">
        <f t="shared" si="30"/>
        <v>0</v>
      </c>
      <c r="AD43" s="22" cm="1">
        <f t="array" ref="AD43">SUMPRODUCT(($A43=CH_Input!$A$64:$A$69)*(AD$13=CH_Input!$B$63:$BI$63)*(CH_Input!$B$64:$BI$69))</f>
        <v>0</v>
      </c>
      <c r="AE43" s="6">
        <f t="shared" ref="AE43:AE46" si="43">AE42</f>
        <v>29.1</v>
      </c>
      <c r="AF43" s="14">
        <f t="shared" si="31"/>
        <v>0</v>
      </c>
      <c r="AH43" s="22" cm="1">
        <f t="array" ref="AH43">SUMPRODUCT(($A43=CH_Input!$A$64:$A$69)*(AH$13=CH_Input!$B$63:$BI$63)*(CH_Input!$B$64:$BI$69))</f>
        <v>0</v>
      </c>
      <c r="AI43" s="6">
        <f t="shared" ref="AI43:AI46" si="44">AI42</f>
        <v>29.1</v>
      </c>
      <c r="AJ43" s="14">
        <f t="shared" si="32"/>
        <v>0</v>
      </c>
      <c r="AL43" s="22" cm="1">
        <f t="array" ref="AL43">SUMPRODUCT(($A43=CH_Input!$A$64:$A$69)*(AL$13=CH_Input!$B$63:$BI$63)*(CH_Input!$B$64:$BI$69))</f>
        <v>0</v>
      </c>
      <c r="AM43" s="6">
        <f t="shared" ref="AM43:AM46" si="45">AM42</f>
        <v>31.05</v>
      </c>
      <c r="AN43" s="14">
        <f t="shared" si="33"/>
        <v>0</v>
      </c>
      <c r="AP43" s="22" cm="1">
        <f t="array" ref="AP43">SUMPRODUCT(($A43=CH_Input!$A$64:$A$69)*(AP$13=CH_Input!$B$63:$BI$63)*(CH_Input!$B$64:$BI$69))</f>
        <v>0</v>
      </c>
      <c r="AQ43" s="6">
        <f t="shared" ref="AQ43:AQ46" si="46">AQ42</f>
        <v>31.05</v>
      </c>
      <c r="AR43" s="14">
        <f t="shared" si="34"/>
        <v>0</v>
      </c>
      <c r="AT43" s="22" cm="1">
        <f t="array" ref="AT43">SUMPRODUCT(($A43=CH_Input!$A$64:$A$69)*(AT$13=CH_Input!$B$63:$BI$63)*(CH_Input!$B$64:$BI$69))</f>
        <v>0</v>
      </c>
      <c r="AU43" s="6">
        <f t="shared" ref="AU43:AU46" si="47">AU42</f>
        <v>31.05</v>
      </c>
      <c r="AV43" s="14">
        <f t="shared" si="35"/>
        <v>0</v>
      </c>
    </row>
    <row r="44" spans="1:48" ht="14.45" hidden="1" customHeight="1" x14ac:dyDescent="0.25">
      <c r="A44" t="str">
        <f>+CH_Input!A67</f>
        <v>Reserved</v>
      </c>
      <c r="B44" s="22" cm="1">
        <f t="array" ref="B44">SUMPRODUCT(($A44=CH_Input!$A$64:$A$69)*(B$13=CH_Input!$B$63:$BI$63)*(CH_Input!$B$64:$BI$69))</f>
        <v>0</v>
      </c>
      <c r="C44" s="6">
        <f t="shared" si="36"/>
        <v>27.189999999999998</v>
      </c>
      <c r="D44" s="14">
        <f t="shared" si="24"/>
        <v>0</v>
      </c>
      <c r="F44" s="22" cm="1">
        <f t="array" ref="F44">SUMPRODUCT(($A44=CH_Input!$A$64:$A$69)*(F$13=CH_Input!$B$63:$BI$63)*(CH_Input!$B$64:$BI$69))</f>
        <v>0</v>
      </c>
      <c r="G44" s="6">
        <f t="shared" si="37"/>
        <v>27.189999999999998</v>
      </c>
      <c r="H44" s="14">
        <f t="shared" si="25"/>
        <v>0</v>
      </c>
      <c r="J44" s="22" cm="1">
        <f t="array" ref="J44">SUMPRODUCT(($A44=CH_Input!$A$64:$A$69)*(J$13=CH_Input!$B$63:$BI$63)*(CH_Input!$B$64:$BI$69))</f>
        <v>0</v>
      </c>
      <c r="K44" s="6">
        <f t="shared" si="38"/>
        <v>27.189999999999998</v>
      </c>
      <c r="L44" s="14">
        <f t="shared" si="26"/>
        <v>0</v>
      </c>
      <c r="N44" s="22" cm="1">
        <f t="array" ref="N44">SUMPRODUCT(($A44=CH_Input!$A$64:$A$69)*(N$13=CH_Input!$B$63:$BI$63)*(CH_Input!$B$64:$BI$69))</f>
        <v>0</v>
      </c>
      <c r="O44" s="6">
        <f t="shared" si="39"/>
        <v>27.189999999999998</v>
      </c>
      <c r="P44" s="14">
        <f t="shared" si="27"/>
        <v>0</v>
      </c>
      <c r="R44" s="22" cm="1">
        <f t="array" ref="R44">SUMPRODUCT(($A44=CH_Input!$A$64:$A$69)*(R$13=CH_Input!$B$63:$BI$63)*(CH_Input!$B$64:$BI$69))</f>
        <v>0</v>
      </c>
      <c r="S44" s="6">
        <f t="shared" si="40"/>
        <v>28.66</v>
      </c>
      <c r="T44" s="14">
        <f t="shared" si="28"/>
        <v>0</v>
      </c>
      <c r="V44" s="22" cm="1">
        <f t="array" ref="V44">SUMPRODUCT(($A44=CH_Input!$A$64:$A$69)*(V$13=CH_Input!$B$63:$BI$63)*(CH_Input!$B$64:$BI$69))</f>
        <v>0</v>
      </c>
      <c r="W44" s="6">
        <f t="shared" si="41"/>
        <v>27.28</v>
      </c>
      <c r="X44" s="14">
        <f t="shared" si="29"/>
        <v>0</v>
      </c>
      <c r="Z44" s="22" cm="1">
        <f t="array" ref="Z44">SUMPRODUCT(($A44=CH_Input!$A$64:$A$69)*(Z$13=CH_Input!$B$63:$BI$63)*(CH_Input!$B$64:$BI$69))</f>
        <v>0</v>
      </c>
      <c r="AA44" s="6">
        <f t="shared" si="42"/>
        <v>27.28</v>
      </c>
      <c r="AB44" s="14">
        <f t="shared" si="30"/>
        <v>0</v>
      </c>
      <c r="AD44" s="22" cm="1">
        <f t="array" ref="AD44">SUMPRODUCT(($A44=CH_Input!$A$64:$A$69)*(AD$13=CH_Input!$B$63:$BI$63)*(CH_Input!$B$64:$BI$69))</f>
        <v>0</v>
      </c>
      <c r="AE44" s="6">
        <f t="shared" si="43"/>
        <v>29.1</v>
      </c>
      <c r="AF44" s="14">
        <f t="shared" si="31"/>
        <v>0</v>
      </c>
      <c r="AH44" s="22" cm="1">
        <f t="array" ref="AH44">SUMPRODUCT(($A44=CH_Input!$A$64:$A$69)*(AH$13=CH_Input!$B$63:$BI$63)*(CH_Input!$B$64:$BI$69))</f>
        <v>0</v>
      </c>
      <c r="AI44" s="6">
        <f t="shared" si="44"/>
        <v>29.1</v>
      </c>
      <c r="AJ44" s="14">
        <f t="shared" si="32"/>
        <v>0</v>
      </c>
      <c r="AL44" s="22" cm="1">
        <f t="array" ref="AL44">SUMPRODUCT(($A44=CH_Input!$A$64:$A$69)*(AL$13=CH_Input!$B$63:$BI$63)*(CH_Input!$B$64:$BI$69))</f>
        <v>0</v>
      </c>
      <c r="AM44" s="6">
        <f t="shared" si="45"/>
        <v>31.05</v>
      </c>
      <c r="AN44" s="14">
        <f t="shared" si="33"/>
        <v>0</v>
      </c>
      <c r="AP44" s="22" cm="1">
        <f t="array" ref="AP44">SUMPRODUCT(($A44=CH_Input!$A$64:$A$69)*(AP$13=CH_Input!$B$63:$BI$63)*(CH_Input!$B$64:$BI$69))</f>
        <v>0</v>
      </c>
      <c r="AQ44" s="6">
        <f t="shared" si="46"/>
        <v>31.05</v>
      </c>
      <c r="AR44" s="14">
        <f t="shared" si="34"/>
        <v>0</v>
      </c>
      <c r="AT44" s="22" cm="1">
        <f t="array" ref="AT44">SUMPRODUCT(($A44=CH_Input!$A$64:$A$69)*(AT$13=CH_Input!$B$63:$BI$63)*(CH_Input!$B$64:$BI$69))</f>
        <v>0</v>
      </c>
      <c r="AU44" s="6">
        <f t="shared" si="47"/>
        <v>31.05</v>
      </c>
      <c r="AV44" s="14">
        <f t="shared" si="35"/>
        <v>0</v>
      </c>
    </row>
    <row r="45" spans="1:48" ht="14.45" hidden="1" customHeight="1" x14ac:dyDescent="0.25">
      <c r="A45" t="str">
        <f>+CH_Input!A68</f>
        <v>Reserved</v>
      </c>
      <c r="B45" s="22" cm="1">
        <f t="array" ref="B45">SUMPRODUCT(($A45=CH_Input!$A$64:$A$69)*(B$13=CH_Input!$B$63:$BI$63)*(CH_Input!$B$64:$BI$69))</f>
        <v>0</v>
      </c>
      <c r="C45" s="6">
        <f t="shared" si="36"/>
        <v>27.189999999999998</v>
      </c>
      <c r="D45" s="14">
        <f t="shared" si="24"/>
        <v>0</v>
      </c>
      <c r="F45" s="22" cm="1">
        <f t="array" ref="F45">SUMPRODUCT(($A45=CH_Input!$A$64:$A$69)*(F$13=CH_Input!$B$63:$BI$63)*(CH_Input!$B$64:$BI$69))</f>
        <v>0</v>
      </c>
      <c r="G45" s="6">
        <f t="shared" si="37"/>
        <v>27.189999999999998</v>
      </c>
      <c r="H45" s="14">
        <f t="shared" si="25"/>
        <v>0</v>
      </c>
      <c r="J45" s="22" cm="1">
        <f t="array" ref="J45">SUMPRODUCT(($A45=CH_Input!$A$64:$A$69)*(J$13=CH_Input!$B$63:$BI$63)*(CH_Input!$B$64:$BI$69))</f>
        <v>0</v>
      </c>
      <c r="K45" s="6">
        <f t="shared" si="38"/>
        <v>27.189999999999998</v>
      </c>
      <c r="L45" s="14">
        <f t="shared" si="26"/>
        <v>0</v>
      </c>
      <c r="N45" s="22" cm="1">
        <f t="array" ref="N45">SUMPRODUCT(($A45=CH_Input!$A$64:$A$69)*(N$13=CH_Input!$B$63:$BI$63)*(CH_Input!$B$64:$BI$69))</f>
        <v>0</v>
      </c>
      <c r="O45" s="6">
        <f t="shared" si="39"/>
        <v>27.189999999999998</v>
      </c>
      <c r="P45" s="14">
        <f t="shared" si="27"/>
        <v>0</v>
      </c>
      <c r="R45" s="22" cm="1">
        <f t="array" ref="R45">SUMPRODUCT(($A45=CH_Input!$A$64:$A$69)*(R$13=CH_Input!$B$63:$BI$63)*(CH_Input!$B$64:$BI$69))</f>
        <v>0</v>
      </c>
      <c r="S45" s="6">
        <f t="shared" si="40"/>
        <v>28.66</v>
      </c>
      <c r="T45" s="14">
        <f t="shared" si="28"/>
        <v>0</v>
      </c>
      <c r="V45" s="22" cm="1">
        <f t="array" ref="V45">SUMPRODUCT(($A45=CH_Input!$A$64:$A$69)*(V$13=CH_Input!$B$63:$BI$63)*(CH_Input!$B$64:$BI$69))</f>
        <v>0</v>
      </c>
      <c r="W45" s="6">
        <f t="shared" si="41"/>
        <v>27.28</v>
      </c>
      <c r="X45" s="14">
        <f t="shared" si="29"/>
        <v>0</v>
      </c>
      <c r="Z45" s="22" cm="1">
        <f t="array" ref="Z45">SUMPRODUCT(($A45=CH_Input!$A$64:$A$69)*(Z$13=CH_Input!$B$63:$BI$63)*(CH_Input!$B$64:$BI$69))</f>
        <v>0</v>
      </c>
      <c r="AA45" s="6">
        <f t="shared" si="42"/>
        <v>27.28</v>
      </c>
      <c r="AB45" s="14">
        <f t="shared" si="30"/>
        <v>0</v>
      </c>
      <c r="AD45" s="22" cm="1">
        <f t="array" ref="AD45">SUMPRODUCT(($A45=CH_Input!$A$64:$A$69)*(AD$13=CH_Input!$B$63:$BI$63)*(CH_Input!$B$64:$BI$69))</f>
        <v>0</v>
      </c>
      <c r="AE45" s="6">
        <f t="shared" si="43"/>
        <v>29.1</v>
      </c>
      <c r="AF45" s="14">
        <f t="shared" si="31"/>
        <v>0</v>
      </c>
      <c r="AH45" s="22" cm="1">
        <f t="array" ref="AH45">SUMPRODUCT(($A45=CH_Input!$A$64:$A$69)*(AH$13=CH_Input!$B$63:$BI$63)*(CH_Input!$B$64:$BI$69))</f>
        <v>0</v>
      </c>
      <c r="AI45" s="6">
        <f t="shared" si="44"/>
        <v>29.1</v>
      </c>
      <c r="AJ45" s="14">
        <f t="shared" si="32"/>
        <v>0</v>
      </c>
      <c r="AL45" s="22" cm="1">
        <f t="array" ref="AL45">SUMPRODUCT(($A45=CH_Input!$A$64:$A$69)*(AL$13=CH_Input!$B$63:$BI$63)*(CH_Input!$B$64:$BI$69))</f>
        <v>0</v>
      </c>
      <c r="AM45" s="6">
        <f t="shared" si="45"/>
        <v>31.05</v>
      </c>
      <c r="AN45" s="14">
        <f t="shared" si="33"/>
        <v>0</v>
      </c>
      <c r="AP45" s="22" cm="1">
        <f t="array" ref="AP45">SUMPRODUCT(($A45=CH_Input!$A$64:$A$69)*(AP$13=CH_Input!$B$63:$BI$63)*(CH_Input!$B$64:$BI$69))</f>
        <v>0</v>
      </c>
      <c r="AQ45" s="6">
        <f t="shared" si="46"/>
        <v>31.05</v>
      </c>
      <c r="AR45" s="14">
        <f t="shared" si="34"/>
        <v>0</v>
      </c>
      <c r="AT45" s="22" cm="1">
        <f t="array" ref="AT45">SUMPRODUCT(($A45=CH_Input!$A$64:$A$69)*(AT$13=CH_Input!$B$63:$BI$63)*(CH_Input!$B$64:$BI$69))</f>
        <v>0</v>
      </c>
      <c r="AU45" s="6">
        <f t="shared" si="47"/>
        <v>31.05</v>
      </c>
      <c r="AV45" s="14">
        <f t="shared" si="35"/>
        <v>0</v>
      </c>
    </row>
    <row r="46" spans="1:48" ht="14.45" hidden="1" customHeight="1" x14ac:dyDescent="0.25">
      <c r="A46" t="str">
        <f>+CH_Input!A69</f>
        <v>Reserved</v>
      </c>
      <c r="B46" s="22" cm="1">
        <f t="array" ref="B46">SUMPRODUCT(($A46=CH_Input!$A$64:$A$69)*(B$13=CH_Input!$B$63:$BI$63)*(CH_Input!$B$64:$BI$69))</f>
        <v>0</v>
      </c>
      <c r="C46" s="6">
        <f t="shared" si="36"/>
        <v>27.189999999999998</v>
      </c>
      <c r="D46" s="14">
        <f t="shared" si="24"/>
        <v>0</v>
      </c>
      <c r="F46" s="22" cm="1">
        <f t="array" ref="F46">SUMPRODUCT(($A46=CH_Input!$A$64:$A$69)*(F$13=CH_Input!$B$63:$BI$63)*(CH_Input!$B$64:$BI$69))</f>
        <v>0</v>
      </c>
      <c r="G46" s="6">
        <f t="shared" si="37"/>
        <v>27.189999999999998</v>
      </c>
      <c r="H46" s="14">
        <f t="shared" si="25"/>
        <v>0</v>
      </c>
      <c r="J46" s="22" cm="1">
        <f t="array" ref="J46">SUMPRODUCT(($A46=CH_Input!$A$64:$A$69)*(J$13=CH_Input!$B$63:$BI$63)*(CH_Input!$B$64:$BI$69))</f>
        <v>0</v>
      </c>
      <c r="K46" s="6">
        <f t="shared" si="38"/>
        <v>27.189999999999998</v>
      </c>
      <c r="L46" s="14">
        <f t="shared" si="26"/>
        <v>0</v>
      </c>
      <c r="N46" s="22" cm="1">
        <f t="array" ref="N46">SUMPRODUCT(($A46=CH_Input!$A$64:$A$69)*(N$13=CH_Input!$B$63:$BI$63)*(CH_Input!$B$64:$BI$69))</f>
        <v>0</v>
      </c>
      <c r="O46" s="6">
        <f t="shared" si="39"/>
        <v>27.189999999999998</v>
      </c>
      <c r="P46" s="14">
        <f t="shared" si="27"/>
        <v>0</v>
      </c>
      <c r="R46" s="22" cm="1">
        <f t="array" ref="R46">SUMPRODUCT(($A46=CH_Input!$A$64:$A$69)*(R$13=CH_Input!$B$63:$BI$63)*(CH_Input!$B$64:$BI$69))</f>
        <v>0</v>
      </c>
      <c r="S46" s="6">
        <f t="shared" si="40"/>
        <v>28.66</v>
      </c>
      <c r="T46" s="14">
        <f t="shared" si="28"/>
        <v>0</v>
      </c>
      <c r="V46" s="22" cm="1">
        <f t="array" ref="V46">SUMPRODUCT(($A46=CH_Input!$A$64:$A$69)*(V$13=CH_Input!$B$63:$BI$63)*(CH_Input!$B$64:$BI$69))</f>
        <v>0</v>
      </c>
      <c r="W46" s="6">
        <f t="shared" si="41"/>
        <v>27.28</v>
      </c>
      <c r="X46" s="14">
        <f t="shared" si="29"/>
        <v>0</v>
      </c>
      <c r="Z46" s="22" cm="1">
        <f t="array" ref="Z46">SUMPRODUCT(($A46=CH_Input!$A$64:$A$69)*(Z$13=CH_Input!$B$63:$BI$63)*(CH_Input!$B$64:$BI$69))</f>
        <v>0</v>
      </c>
      <c r="AA46" s="6">
        <f t="shared" si="42"/>
        <v>27.28</v>
      </c>
      <c r="AB46" s="14">
        <f t="shared" si="30"/>
        <v>0</v>
      </c>
      <c r="AD46" s="22" cm="1">
        <f t="array" ref="AD46">SUMPRODUCT(($A46=CH_Input!$A$64:$A$69)*(AD$13=CH_Input!$B$63:$BI$63)*(CH_Input!$B$64:$BI$69))</f>
        <v>0</v>
      </c>
      <c r="AE46" s="6">
        <f t="shared" si="43"/>
        <v>29.1</v>
      </c>
      <c r="AF46" s="14">
        <f t="shared" si="31"/>
        <v>0</v>
      </c>
      <c r="AH46" s="22" cm="1">
        <f t="array" ref="AH46">SUMPRODUCT(($A46=CH_Input!$A$64:$A$69)*(AH$13=CH_Input!$B$63:$BI$63)*(CH_Input!$B$64:$BI$69))</f>
        <v>0</v>
      </c>
      <c r="AI46" s="6">
        <f t="shared" si="44"/>
        <v>29.1</v>
      </c>
      <c r="AJ46" s="14">
        <f t="shared" si="32"/>
        <v>0</v>
      </c>
      <c r="AL46" s="22" cm="1">
        <f t="array" ref="AL46">SUMPRODUCT(($A46=CH_Input!$A$64:$A$69)*(AL$13=CH_Input!$B$63:$BI$63)*(CH_Input!$B$64:$BI$69))</f>
        <v>0</v>
      </c>
      <c r="AM46" s="6">
        <f t="shared" si="45"/>
        <v>31.05</v>
      </c>
      <c r="AN46" s="14">
        <f t="shared" si="33"/>
        <v>0</v>
      </c>
      <c r="AP46" s="22" cm="1">
        <f t="array" ref="AP46">SUMPRODUCT(($A46=CH_Input!$A$64:$A$69)*(AP$13=CH_Input!$B$63:$BI$63)*(CH_Input!$B$64:$BI$69))</f>
        <v>0</v>
      </c>
      <c r="AQ46" s="6">
        <f t="shared" si="46"/>
        <v>31.05</v>
      </c>
      <c r="AR46" s="14">
        <f t="shared" si="34"/>
        <v>0</v>
      </c>
      <c r="AT46" s="22" cm="1">
        <f t="array" ref="AT46">SUMPRODUCT(($A46=CH_Input!$A$64:$A$69)*(AT$13=CH_Input!$B$63:$BI$63)*(CH_Input!$B$64:$BI$69))</f>
        <v>0</v>
      </c>
      <c r="AU46" s="6">
        <f t="shared" si="47"/>
        <v>31.05</v>
      </c>
      <c r="AV46" s="14">
        <f t="shared" si="35"/>
        <v>0</v>
      </c>
    </row>
    <row r="47" spans="1:48" x14ac:dyDescent="0.25">
      <c r="A47" t="s">
        <v>25</v>
      </c>
      <c r="B47" s="13"/>
      <c r="D47" s="19">
        <f>SUM(D41:D46)</f>
        <v>0.19</v>
      </c>
      <c r="F47" s="13"/>
      <c r="H47" s="19">
        <f>SUM(H41:H46)</f>
        <v>0.19</v>
      </c>
      <c r="J47" s="13"/>
      <c r="L47" s="19">
        <f>SUM(L41:L46)</f>
        <v>0.19</v>
      </c>
      <c r="N47" s="13"/>
      <c r="P47" s="19">
        <f>SUM(P41:P46)</f>
        <v>0.19</v>
      </c>
      <c r="R47" s="13"/>
      <c r="T47" s="19">
        <f>SUM(T41:T46)</f>
        <v>0.2</v>
      </c>
      <c r="V47" s="13"/>
      <c r="X47" s="19">
        <f>SUM(X41:X46)</f>
        <v>0.19</v>
      </c>
      <c r="Z47" s="13"/>
      <c r="AB47" s="19">
        <f>SUM(AB41:AB46)</f>
        <v>0.19</v>
      </c>
      <c r="AD47" s="13"/>
      <c r="AF47" s="19">
        <f>SUM(AF41:AF46)</f>
        <v>0.2</v>
      </c>
      <c r="AH47" s="13"/>
      <c r="AJ47" s="19">
        <f>SUM(AJ41:AJ46)</f>
        <v>0.2</v>
      </c>
      <c r="AL47" s="13"/>
      <c r="AN47" s="19">
        <f>SUM(AN41:AN46)</f>
        <v>0.22</v>
      </c>
      <c r="AP47" s="13"/>
      <c r="AR47" s="19">
        <f>SUM(AR41:AR46)</f>
        <v>0.22</v>
      </c>
      <c r="AT47" s="13"/>
      <c r="AV47" s="19">
        <f>SUM(AV41:AV46)</f>
        <v>0.22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27.38</v>
      </c>
      <c r="F49" s="20"/>
      <c r="G49" s="21"/>
      <c r="H49" s="24">
        <f>H22+H38+H41</f>
        <v>27.38</v>
      </c>
      <c r="J49" s="20"/>
      <c r="K49" s="21"/>
      <c r="L49" s="24">
        <f>L22+L38+L41</f>
        <v>27.38</v>
      </c>
      <c r="N49" s="20"/>
      <c r="O49" s="21"/>
      <c r="P49" s="24">
        <f>P22+P38+P41</f>
        <v>27.38</v>
      </c>
      <c r="R49" s="20"/>
      <c r="S49" s="21"/>
      <c r="T49" s="24">
        <f>T22+T38+T41</f>
        <v>28.86</v>
      </c>
      <c r="V49" s="20"/>
      <c r="W49" s="21"/>
      <c r="X49" s="24">
        <f>X22+X38+X41</f>
        <v>27.470000000000002</v>
      </c>
      <c r="Z49" s="20"/>
      <c r="AA49" s="21"/>
      <c r="AB49" s="24">
        <f>AB22+AB38+AB41</f>
        <v>27.470000000000002</v>
      </c>
      <c r="AD49" s="20"/>
      <c r="AE49" s="21"/>
      <c r="AF49" s="24">
        <f>AF22+AF38+AF41</f>
        <v>29.3</v>
      </c>
      <c r="AH49" s="20"/>
      <c r="AI49" s="21"/>
      <c r="AJ49" s="24">
        <f>AJ22+AJ38+AJ41</f>
        <v>29.3</v>
      </c>
      <c r="AL49" s="20"/>
      <c r="AM49" s="21"/>
      <c r="AN49" s="24">
        <f>AN22+AN38+AN41</f>
        <v>31.27</v>
      </c>
      <c r="AP49" s="20"/>
      <c r="AQ49" s="21"/>
      <c r="AR49" s="24">
        <f>AR22+AR38+AR41</f>
        <v>31.27</v>
      </c>
      <c r="AS49" s="95"/>
      <c r="AT49" s="20"/>
      <c r="AU49" s="21"/>
      <c r="AV49" s="24">
        <f>AV22+AV38+AV41</f>
        <v>31.27</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Chico</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INDEX(CH_Input!$B$29:$AK$29,MATCH('Residential Bills_Yr 2_6 Units'!$B$54,CH_Input!$A$29:$A$29,0),MATCH('Residential Bills_Yr 2_6 Units'!B$61,CH_Input!$B$28:$AK$28,0))</f>
        <v>16.899999999999999</v>
      </c>
      <c r="F62" s="13"/>
      <c r="H62" s="14">
        <f>INDEX(CH_Input!$B$29:$AK$29,MATCH('Residential Bills_Yr 2_6 Units'!$B$54,CH_Input!$A$29:$A$29,0),MATCH('Residential Bills_Yr 2_6 Units'!F$61,CH_Input!$B$28:$AK$28,0))</f>
        <v>16.899999999999999</v>
      </c>
      <c r="J62" s="13"/>
      <c r="L62" s="14">
        <f>INDEX(CH_Input!$B$29:$AK$29,MATCH('Residential Bills_Yr 2_6 Units'!$B$54,CH_Input!$A$29:$A$29,0),MATCH('Residential Bills_Yr 2_6 Units'!J$61,CH_Input!$B$28:$AK$28,0))</f>
        <v>16.899999999999999</v>
      </c>
      <c r="N62" s="13"/>
      <c r="P62" s="14">
        <f>INDEX(CH_Input!$B$29:$AK$29,MATCH('Residential Bills_Yr 2_6 Units'!$B$54,CH_Input!$A$29:$A$29,0),MATCH('Residential Bills_Yr 2_6 Units'!N$61,CH_Input!$B$28:$AK$28,0))</f>
        <v>16.899999999999999</v>
      </c>
      <c r="R62" s="13"/>
      <c r="T62" s="14">
        <f>INDEX(CH_Input!$B$29:$AK$29,MATCH('Residential Bills_Yr 2_6 Units'!$B$54,CH_Input!$A$29:$A$29,0),MATCH('Residential Bills_Yr 2_6 Units'!R$61,CH_Input!$B$28:$AK$28,0))</f>
        <v>25.64</v>
      </c>
      <c r="V62" s="13"/>
      <c r="X62" s="14">
        <f>INDEX(CH_Input!$B$29:$AK$29,MATCH('Residential Bills_Yr 2_6 Units'!$B$54,CH_Input!$A$29:$A$29,0),MATCH('Residential Bills_Yr 2_6 Units'!V$61,CH_Input!$B$28:$AK$28,0))</f>
        <v>25.64</v>
      </c>
      <c r="Z62" s="13"/>
      <c r="AB62" s="14">
        <f>INDEX(CH_Input!$B$29:$AK$29,MATCH('Residential Bills_Yr 2_6 Units'!$B$54,CH_Input!$A$29:$A$29,0),MATCH('Residential Bills_Yr 2_6 Units'!Z$61,CH_Input!$B$28:$AK$28,0))</f>
        <v>25.64</v>
      </c>
      <c r="AD62" s="13"/>
      <c r="AF62" s="14">
        <f>INDEX(CH_Input!$B$29:$AK$29,MATCH('Residential Bills_Yr 2_6 Units'!$B$54,CH_Input!$A$29:$A$29,0),MATCH('Residential Bills_Yr 2_6 Units'!AD$61,CH_Input!$B$28:$AK$28,0))</f>
        <v>25.64</v>
      </c>
      <c r="AH62" s="13"/>
      <c r="AJ62" s="14">
        <f>INDEX(CH_Input!$B$29:$AK$29,MATCH('Residential Bills_Yr 2_6 Units'!$B$54,CH_Input!$A$29:$A$29,0),MATCH('Residential Bills_Yr 2_6 Units'!AH$61,CH_Input!$B$28:$AK$28,0))</f>
        <v>25.64</v>
      </c>
      <c r="AL62" s="13"/>
      <c r="AN62" s="14">
        <f>INDEX(CH_Input!$B$29:$AK$29,MATCH('Residential Bills_Yr 2_6 Units'!$B$54,CH_Input!$A$29:$A$29,0),MATCH('Residential Bills_Yr 2_6 Units'!AL$61,CH_Input!$B$28:$AK$28,0))</f>
        <v>25.64</v>
      </c>
      <c r="AP62" s="13"/>
      <c r="AR62" s="14">
        <f>INDEX(CH_Input!$B$29:$AK$29,MATCH('Residential Bills_Yr 2_6 Units'!$B$54,CH_Input!$A$29:$A$29,0),MATCH('Residential Bills_Yr 2_6 Units'!AP$61,CH_Input!$B$28:$AK$28,0))</f>
        <v>25.64</v>
      </c>
      <c r="AS62" s="6"/>
      <c r="AT62" s="13"/>
      <c r="AV62" s="14">
        <f>INDEX(CH_Input!$B$29:$AK$29,MATCH('Residential Bills_Yr 2_6 Units'!$B$54,CH_Input!$A$29:$A$29,0),MATCH('Residential Bills_Yr 2_6 Units'!AT$61,CH_Input!$B$28:$AK$28,0))</f>
        <v>25.64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2_6 Units'!$A65,CH_Input!$A$22:$A$26,0),MATCH('Residential Bills_Yr 2_6 Units'!B$13,CH_Input!$B$21:$AK$21,0))</f>
        <v>1.6400999999999999</v>
      </c>
      <c r="C65" s="2">
        <f>IF($B$7&gt;CH_Input!F$88,CH_Input!F$88,'Residential Bills_Yr 2_6 Units'!$B$7)</f>
        <v>6</v>
      </c>
      <c r="D65" s="14">
        <f>ROUND(IFERROR(B65*C65," "),2)</f>
        <v>9.84</v>
      </c>
      <c r="F65" s="18">
        <f>INDEX(CH_Input!$B$22:$AK$26,MATCH('Residential Bills_Yr 2_6 Units'!$A65,CH_Input!$A$22:$A$26,0),MATCH('Residential Bills_Yr 2_6 Units'!F$13,CH_Input!$B$21:$AK$21,0))</f>
        <v>1.6400999999999999</v>
      </c>
      <c r="G65" s="2">
        <f>IF($B$7&gt;CH_Input!G$88,CH_Input!G$88,'Residential Bills_Yr 2_6 Units'!$B$7)</f>
        <v>6</v>
      </c>
      <c r="H65" s="14">
        <f>ROUND(IFERROR(F65*G65," "),2)</f>
        <v>9.84</v>
      </c>
      <c r="J65" s="18">
        <f>INDEX(CH_Input!$B$22:$AK$26,MATCH('Residential Bills_Yr 2_6 Units'!$A65,CH_Input!$A$22:$A$26,0),MATCH('Residential Bills_Yr 2_6 Units'!J$13,CH_Input!$B$21:$AK$21,0))</f>
        <v>1.6400999999999999</v>
      </c>
      <c r="K65" s="2">
        <f>IF($B$7&gt;CH_Input!H$88,CH_Input!H$88,'Residential Bills_Yr 2_6 Units'!$B$7)</f>
        <v>6</v>
      </c>
      <c r="L65" s="14">
        <f>ROUND(IFERROR(J65*K65," "),2)</f>
        <v>9.84</v>
      </c>
      <c r="N65" s="18">
        <f>INDEX(CH_Input!$B$22:$AK$26,MATCH('Residential Bills_Yr 2_6 Units'!$A65,CH_Input!$A$22:$A$26,0),MATCH('Residential Bills_Yr 2_6 Units'!N$13,CH_Input!$B$21:$AK$21,0))</f>
        <v>1.6400999999999999</v>
      </c>
      <c r="O65" s="2">
        <f>IF($B$7&gt;CH_Input!I$88,CH_Input!I$88,'Residential Bills_Yr 2_6 Units'!$B$7)</f>
        <v>6</v>
      </c>
      <c r="P65" s="14">
        <f>ROUND(IFERROR(N65*O65," "),2)</f>
        <v>9.84</v>
      </c>
      <c r="R65" s="18">
        <f>INDEX(CH_Input!$B$22:$AK$26,MATCH('Residential Bills_Yr 2_6 Units'!$A65,CH_Input!$A$22:$A$26,0),MATCH('Residential Bills_Yr 2_6 Units'!R$13,CH_Input!$B$21:$AK$21,0))</f>
        <v>0.41959999999999997</v>
      </c>
      <c r="S65" s="2">
        <f>IF($B$7&gt;CH_Input!J$88,CH_Input!J$88,'Residential Bills_Yr 2_6 Units'!$B$7)</f>
        <v>6</v>
      </c>
      <c r="T65" s="14">
        <f>ROUND(IFERROR(R65*S65," "),2)</f>
        <v>2.52</v>
      </c>
      <c r="V65" s="18">
        <f>INDEX(CH_Input!$B$22:$AK$26,MATCH('Residential Bills_Yr 2_6 Units'!$A65,CH_Input!$A$22:$A$26,0),MATCH('Residential Bills_Yr 2_6 Units'!V$13,CH_Input!$B$21:$AK$21,0))</f>
        <v>0.41959999999999997</v>
      </c>
      <c r="W65" s="2">
        <f>IF($B$7&gt;CH_Input!K$88,CH_Input!K$88,'Residential Bills_Yr 2_6 Units'!$B$7)</f>
        <v>6</v>
      </c>
      <c r="X65" s="14">
        <f>ROUND(IFERROR(V65*W65," "),2)</f>
        <v>2.52</v>
      </c>
      <c r="Z65" s="18">
        <f>INDEX(CH_Input!$B$22:$AK$26,MATCH('Residential Bills_Yr 2_6 Units'!$A65,CH_Input!$A$22:$A$26,0),MATCH('Residential Bills_Yr 2_6 Units'!Z$13,CH_Input!$B$21:$AK$21,0))</f>
        <v>0.41959999999999997</v>
      </c>
      <c r="AA65" s="2">
        <f>IF($B$7&gt;CH_Input!L$88,CH_Input!L$88,'Residential Bills_Yr 2_6 Units'!$B$7)</f>
        <v>6</v>
      </c>
      <c r="AB65" s="14">
        <f>ROUND(IFERROR(Z65*AA65," "),2)</f>
        <v>2.52</v>
      </c>
      <c r="AD65" s="18">
        <f>INDEX(CH_Input!$B$22:$AK$26,MATCH('Residential Bills_Yr 2_6 Units'!$A65,CH_Input!$A$22:$A$26,0),MATCH('Residential Bills_Yr 2_6 Units'!AD$13,CH_Input!$B$21:$AK$21,0))</f>
        <v>0.41959999999999997</v>
      </c>
      <c r="AE65" s="2">
        <f>IF($B$7&gt;CH_Input!M$88,CH_Input!M$88,'Residential Bills_Yr 2_6 Units'!$B$7)</f>
        <v>6</v>
      </c>
      <c r="AF65" s="14">
        <f>ROUND(IFERROR(AD65*AE65," "),2)</f>
        <v>2.52</v>
      </c>
      <c r="AH65" s="18">
        <f>INDEX(CH_Input!$B$22:$AK$26,MATCH('Residential Bills_Yr 2_6 Units'!$A65,CH_Input!$A$22:$A$26,0),MATCH('Residential Bills_Yr 2_6 Units'!AH$13,CH_Input!$B$21:$AK$21,0))</f>
        <v>0.41959999999999997</v>
      </c>
      <c r="AI65" s="2">
        <f>IF($B$7&gt;CH_Input!N$88,CH_Input!N$88,'Residential Bills_Yr 2_6 Units'!$B$7)</f>
        <v>6</v>
      </c>
      <c r="AJ65" s="14">
        <f>ROUND(IFERROR(AH65*AI65," "),2)</f>
        <v>2.52</v>
      </c>
      <c r="AL65" s="18">
        <f>INDEX(CH_Input!$B$22:$AK$26,MATCH('Residential Bills_Yr 2_6 Units'!$A65,CH_Input!$A$22:$A$26,0),MATCH('Residential Bills_Yr 2_6 Units'!AL$13,CH_Input!$B$21:$AK$21,0))</f>
        <v>0.41959999999999997</v>
      </c>
      <c r="AM65" s="2">
        <f>IF($B$7&gt;CH_Input!O$88,CH_Input!O$88,'Residential Bills_Yr 2_6 Units'!$B$7)</f>
        <v>6</v>
      </c>
      <c r="AN65" s="14">
        <f>ROUND(IFERROR(AL65*AM65," "),2)</f>
        <v>2.52</v>
      </c>
      <c r="AP65" s="18">
        <f>INDEX(CH_Input!$B$22:$AK$26,MATCH('Residential Bills_Yr 2_6 Units'!$A65,CH_Input!$A$22:$A$26,0),MATCH('Residential Bills_Yr 2_6 Units'!AP$13,CH_Input!$B$21:$AK$21,0))</f>
        <v>0.41959999999999997</v>
      </c>
      <c r="AQ65" s="2">
        <f>IF($B$7&gt;CH_Input!P$88,CH_Input!P$88,'Residential Bills_Yr 2_6 Units'!$B$7)</f>
        <v>6</v>
      </c>
      <c r="AR65" s="14">
        <f>ROUND(IFERROR(AP65*AQ65," "),2)</f>
        <v>2.52</v>
      </c>
      <c r="AS65" s="6"/>
      <c r="AT65" s="18">
        <f>INDEX(CH_Input!$B$22:$AK$26,MATCH('Residential Bills_Yr 2_6 Units'!$A65,CH_Input!$A$22:$A$26,0),MATCH('Residential Bills_Yr 2_6 Units'!AT$13,CH_Input!$B$21:$AK$21,0))</f>
        <v>0.41959999999999997</v>
      </c>
      <c r="AU65" s="2">
        <f>IF($B$7&gt;CH_Input!Q$88,CH_Input!Q$88,'Residential Bills_Yr 2_6 Units'!$B$7)</f>
        <v>6</v>
      </c>
      <c r="AV65" s="14">
        <f>ROUND(IFERROR(AT65*AU65," "),2)</f>
        <v>2.52</v>
      </c>
    </row>
    <row r="66" spans="1:48" x14ac:dyDescent="0.25">
      <c r="A66" t="str">
        <f t="shared" ref="A66:A69" si="48">A18</f>
        <v>Tier 2</v>
      </c>
      <c r="B66" s="18">
        <f>INDEX(CH_Input!$B$22:$AK$26,MATCH('Residential Bills_Yr 2_6 Units'!$A66,CH_Input!$A$22:$A$26,0),MATCH('Residential Bills_Yr 2_6 Units'!B$13,CH_Input!$B$21:$AK$21,0))</f>
        <v>2.0501</v>
      </c>
      <c r="C66" s="2">
        <f>IF(($B$7-C65)&gt;CH_Input!F$89,CH_Input!F$89,($B$7-C65))</f>
        <v>0</v>
      </c>
      <c r="D66" s="14">
        <f>ROUND(IFERROR(B66*C66," "),2)</f>
        <v>0</v>
      </c>
      <c r="F66" s="18">
        <f>INDEX(CH_Input!$B$22:$AK$26,MATCH('Residential Bills_Yr 2_6 Units'!$A66,CH_Input!$A$22:$A$26,0),MATCH('Residential Bills_Yr 2_6 Units'!F$13,CH_Input!$B$21:$AK$21,0))</f>
        <v>2.0501</v>
      </c>
      <c r="G66" s="2">
        <f>IF(($B$7-G65)&gt;CH_Input!G$89,CH_Input!G$89,($B$7-G65))</f>
        <v>0</v>
      </c>
      <c r="H66" s="14">
        <f>ROUND(IFERROR(F66*G66," "),2)</f>
        <v>0</v>
      </c>
      <c r="J66" s="18">
        <f>INDEX(CH_Input!$B$22:$AK$26,MATCH('Residential Bills_Yr 2_6 Units'!$A66,CH_Input!$A$22:$A$26,0),MATCH('Residential Bills_Yr 2_6 Units'!J$13,CH_Input!$B$21:$AK$21,0))</f>
        <v>2.0501</v>
      </c>
      <c r="K66" s="2">
        <f>IF(($B$7-K65)&gt;CH_Input!H$89,CH_Input!H$89,($B$7-K65))</f>
        <v>0</v>
      </c>
      <c r="L66" s="14">
        <f>ROUND(IFERROR(J66*K66," "),2)</f>
        <v>0</v>
      </c>
      <c r="N66" s="18">
        <f>INDEX(CH_Input!$B$22:$AK$26,MATCH('Residential Bills_Yr 2_6 Units'!$A66,CH_Input!$A$22:$A$26,0),MATCH('Residential Bills_Yr 2_6 Units'!N$13,CH_Input!$B$21:$AK$21,0))</f>
        <v>2.0501</v>
      </c>
      <c r="O66" s="2">
        <f>IF(($B$7-O65)&gt;CH_Input!I$89,CH_Input!I$89,($B$7-O65))</f>
        <v>0</v>
      </c>
      <c r="P66" s="14">
        <f>ROUND(IFERROR(N66*O66," "),2)</f>
        <v>0</v>
      </c>
      <c r="R66" s="18">
        <f>INDEX(CH_Input!$B$22:$AK$26,MATCH('Residential Bills_Yr 2_6 Units'!$A66,CH_Input!$A$22:$A$26,0),MATCH('Residential Bills_Yr 2_6 Units'!R$13,CH_Input!$B$21:$AK$21,0))</f>
        <v>2.0062000000000002</v>
      </c>
      <c r="S66" s="2">
        <f>IF(($B$7-S65)&gt;CH_Input!J$89,CH_Input!J$89,($B$7-S65))</f>
        <v>0</v>
      </c>
      <c r="T66" s="14">
        <f>ROUND(IFERROR(R66*S66," "),2)</f>
        <v>0</v>
      </c>
      <c r="V66" s="18">
        <f>INDEX(CH_Input!$B$22:$AK$26,MATCH('Residential Bills_Yr 2_6 Units'!$A66,CH_Input!$A$22:$A$26,0),MATCH('Residential Bills_Yr 2_6 Units'!V$13,CH_Input!$B$21:$AK$21,0))</f>
        <v>2.0062000000000002</v>
      </c>
      <c r="W66" s="2">
        <f>IF(($B$7-W65)&gt;CH_Input!K$89,CH_Input!K$89,($B$7-W65))</f>
        <v>0</v>
      </c>
      <c r="X66" s="14">
        <f>ROUND(IFERROR(V66*W66," "),2)</f>
        <v>0</v>
      </c>
      <c r="Z66" s="18">
        <f>INDEX(CH_Input!$B$22:$AK$26,MATCH('Residential Bills_Yr 2_6 Units'!$A66,CH_Input!$A$22:$A$26,0),MATCH('Residential Bills_Yr 2_6 Units'!Z$13,CH_Input!$B$21:$AK$21,0))</f>
        <v>2.0062000000000002</v>
      </c>
      <c r="AA66" s="2">
        <f>IF(($B$7-AA65)&gt;CH_Input!L$89,CH_Input!L$89,($B$7-AA65))</f>
        <v>0</v>
      </c>
      <c r="AB66" s="14">
        <f>ROUND(IFERROR(Z66*AA66," "),2)</f>
        <v>0</v>
      </c>
      <c r="AD66" s="18">
        <f>INDEX(CH_Input!$B$22:$AK$26,MATCH('Residential Bills_Yr 2_6 Units'!$A66,CH_Input!$A$22:$A$26,0),MATCH('Residential Bills_Yr 2_6 Units'!AD$13,CH_Input!$B$21:$AK$21,0))</f>
        <v>2.0062000000000002</v>
      </c>
      <c r="AE66" s="2">
        <f>IF(($B$7-AE65)&gt;CH_Input!M$89,CH_Input!M$89,($B$7-AE65))</f>
        <v>0</v>
      </c>
      <c r="AF66" s="14">
        <f>ROUND(IFERROR(AD66*AE66," "),2)</f>
        <v>0</v>
      </c>
      <c r="AH66" s="18">
        <f>INDEX(CH_Input!$B$22:$AK$26,MATCH('Residential Bills_Yr 2_6 Units'!$A66,CH_Input!$A$22:$A$26,0),MATCH('Residential Bills_Yr 2_6 Units'!AH$13,CH_Input!$B$21:$AK$21,0))</f>
        <v>2.0062000000000002</v>
      </c>
      <c r="AI66" s="2">
        <f>IF(($B$7-AI65)&gt;CH_Input!N$89,CH_Input!N$89,($B$7-AI65))</f>
        <v>0</v>
      </c>
      <c r="AJ66" s="14">
        <f>ROUND(IFERROR(AH66*AI66," "),2)</f>
        <v>0</v>
      </c>
      <c r="AL66" s="18">
        <f>INDEX(CH_Input!$B$22:$AK$26,MATCH('Residential Bills_Yr 2_6 Units'!$A66,CH_Input!$A$22:$A$26,0),MATCH('Residential Bills_Yr 2_6 Units'!AL$13,CH_Input!$B$21:$AK$21,0))</f>
        <v>2.0062000000000002</v>
      </c>
      <c r="AM66" s="2">
        <f>IF(($B$7-AM65)&gt;CH_Input!O$89,CH_Input!O$89,($B$7-AM65))</f>
        <v>0</v>
      </c>
      <c r="AN66" s="14">
        <f>ROUND(IFERROR(AL66*AM66," "),2)</f>
        <v>0</v>
      </c>
      <c r="AP66" s="18">
        <f>INDEX(CH_Input!$B$22:$AK$26,MATCH('Residential Bills_Yr 2_6 Units'!$A66,CH_Input!$A$22:$A$26,0),MATCH('Residential Bills_Yr 2_6 Units'!AP$13,CH_Input!$B$21:$AK$21,0))</f>
        <v>2.0062000000000002</v>
      </c>
      <c r="AQ66" s="2">
        <f>IF(($B$7-AQ65)&gt;CH_Input!P$89,CH_Input!P$89,($B$7-AQ65))</f>
        <v>0</v>
      </c>
      <c r="AR66" s="14">
        <f>ROUND(IFERROR(AP66*AQ66," "),2)</f>
        <v>0</v>
      </c>
      <c r="AS66" s="6"/>
      <c r="AT66" s="18">
        <f>INDEX(CH_Input!$B$22:$AK$26,MATCH('Residential Bills_Yr 2_6 Units'!$A66,CH_Input!$A$22:$A$26,0),MATCH('Residential Bills_Yr 2_6 Units'!AT$13,CH_Input!$B$21:$AK$21,0))</f>
        <v>2.0062000000000002</v>
      </c>
      <c r="AU66" s="2">
        <f>IF(($B$7-AU65)&gt;CH_Input!Q$89,CH_Input!Q$89,($B$7-AU65))</f>
        <v>0</v>
      </c>
      <c r="AV66" s="14">
        <f>ROUND(IFERROR(AT66*AU66," "),2)</f>
        <v>0</v>
      </c>
    </row>
    <row r="67" spans="1:48" x14ac:dyDescent="0.25">
      <c r="A67" t="str">
        <f t="shared" si="48"/>
        <v>Tier 3</v>
      </c>
      <c r="B67" s="18">
        <f>INDEX(CH_Input!$B$22:$AK$26,MATCH('Residential Bills_Yr 2_6 Units'!$A67,CH_Input!$A$22:$A$26,0),MATCH('Residential Bills_Yr 2_6 Units'!B$13,CH_Input!$B$21:$AK$21,0))</f>
        <v>3.0751999999999997</v>
      </c>
      <c r="C67" s="2">
        <f>IF(OR(CH_Input!F$86="Tier 4",CH_Input!F$86="Tier 5"),IF(('Residential Bills_Yr 2_6 Units'!$B$7-'Residential Bills_Yr 2_6 Units'!C65-'Residential Bills_Yr 2_6 Units'!C66)&gt;CH_Input!C138,CH_Input!C138,('Residential Bills_Yr 2_6 Units'!$B$7-'Residential Bills_Yr 2_6 Units'!C65-'Residential Bills_Yr 2_6 Units'!C66)),('Residential Bills_Yr 2_6 Units'!$B$7-'Residential Bills_Yr 2_6 Units'!C65-'Residential Bills_Yr 2_6 Units'!C66))</f>
        <v>0</v>
      </c>
      <c r="D67" s="14">
        <f>ROUND(IFERROR(B67*C67," "),2)</f>
        <v>0</v>
      </c>
      <c r="F67" s="18">
        <f>INDEX(CH_Input!$B$22:$AK$26,MATCH('Residential Bills_Yr 2_6 Units'!$A67,CH_Input!$A$22:$A$26,0),MATCH('Residential Bills_Yr 2_6 Units'!F$13,CH_Input!$B$21:$AK$21,0))</f>
        <v>3.0751999999999997</v>
      </c>
      <c r="G67" s="2">
        <f>IF(OR(CH_Input!G$86="Tier 4",CH_Input!G$86="Tier 5"),IF(('Residential Bills_Yr 2_6 Units'!$B$7-'Residential Bills_Yr 2_6 Units'!G65-'Residential Bills_Yr 2_6 Units'!G66)&gt;CH_Input!G138,CH_Input!G138,('Residential Bills_Yr 2_6 Units'!$B$7-'Residential Bills_Yr 2_6 Units'!G65-'Residential Bills_Yr 2_6 Units'!G66)),('Residential Bills_Yr 2_6 Units'!$B$7-'Residential Bills_Yr 2_6 Units'!G65-'Residential Bills_Yr 2_6 Units'!G66))</f>
        <v>0</v>
      </c>
      <c r="H67" s="14">
        <f>ROUND(IFERROR(F67*G67," "),2)</f>
        <v>0</v>
      </c>
      <c r="J67" s="18">
        <f>INDEX(CH_Input!$B$22:$AK$26,MATCH('Residential Bills_Yr 2_6 Units'!$A67,CH_Input!$A$22:$A$26,0),MATCH('Residential Bills_Yr 2_6 Units'!J$13,CH_Input!$B$21:$AK$21,0))</f>
        <v>3.0751999999999997</v>
      </c>
      <c r="K67" s="2">
        <f>IF(OR(CH_Input!H$86="Tier 4",CH_Input!H$86="Tier 5"),IF(('Residential Bills_Yr 2_6 Units'!$B$7-'Residential Bills_Yr 2_6 Units'!K65-'Residential Bills_Yr 2_6 Units'!K66)&gt;CH_Input!H138,CH_Input!H138,('Residential Bills_Yr 2_6 Units'!$B$7-'Residential Bills_Yr 2_6 Units'!K65-'Residential Bills_Yr 2_6 Units'!K66)),('Residential Bills_Yr 2_6 Units'!$B$7-'Residential Bills_Yr 2_6 Units'!K65-'Residential Bills_Yr 2_6 Units'!K66))</f>
        <v>0</v>
      </c>
      <c r="L67" s="14">
        <f>ROUND(IFERROR(J67*K67," "),2)</f>
        <v>0</v>
      </c>
      <c r="N67" s="18">
        <f>INDEX(CH_Input!$B$22:$AK$26,MATCH('Residential Bills_Yr 2_6 Units'!$A67,CH_Input!$A$22:$A$26,0),MATCH('Residential Bills_Yr 2_6 Units'!N$13,CH_Input!$B$21:$AK$21,0))</f>
        <v>3.0751999999999997</v>
      </c>
      <c r="O67" s="2">
        <f>IF(OR(CH_Input!I$86="Tier 4",CH_Input!I$86="Tier 5"),IF(('Residential Bills_Yr 2_6 Units'!$B$7-'Residential Bills_Yr 2_6 Units'!O65-'Residential Bills_Yr 2_6 Units'!O66)&gt;CH_Input!I138,CH_Input!I138,('Residential Bills_Yr 2_6 Units'!$B$7-'Residential Bills_Yr 2_6 Units'!O65-'Residential Bills_Yr 2_6 Units'!O66)),('Residential Bills_Yr 2_6 Units'!$B$7-'Residential Bills_Yr 2_6 Units'!O65-'Residential Bills_Yr 2_6 Units'!O66))</f>
        <v>0</v>
      </c>
      <c r="P67" s="14">
        <f>ROUND(IFERROR(N67*O67," "),2)</f>
        <v>0</v>
      </c>
      <c r="R67" s="18">
        <f>INDEX(CH_Input!$B$22:$AK$26,MATCH('Residential Bills_Yr 2_6 Units'!$A67,CH_Input!$A$22:$A$26,0),MATCH('Residential Bills_Yr 2_6 Units'!R$13,CH_Input!$B$21:$AK$21,0))</f>
        <v>2.5350999999999999</v>
      </c>
      <c r="S67" s="2">
        <f>IF(OR(CH_Input!J$86="Tier 4",CH_Input!J$86="Tier 5"),IF(('Residential Bills_Yr 2_6 Units'!$B$7-'Residential Bills_Yr 2_6 Units'!S65-'Residential Bills_Yr 2_6 Units'!S66)&gt;CH_Input!J138,CH_Input!J138,('Residential Bills_Yr 2_6 Units'!$B$7-'Residential Bills_Yr 2_6 Units'!S65-'Residential Bills_Yr 2_6 Units'!S66)),('Residential Bills_Yr 2_6 Units'!$B$7-'Residential Bills_Yr 2_6 Units'!S65-'Residential Bills_Yr 2_6 Units'!S66))</f>
        <v>0</v>
      </c>
      <c r="T67" s="14">
        <f>ROUND(IFERROR(R67*S67," "),2)</f>
        <v>0</v>
      </c>
      <c r="V67" s="18">
        <f>INDEX(CH_Input!$B$22:$AK$26,MATCH('Residential Bills_Yr 2_6 Units'!$A67,CH_Input!$A$22:$A$26,0),MATCH('Residential Bills_Yr 2_6 Units'!V$13,CH_Input!$B$21:$AK$21,0))</f>
        <v>2.5350999999999999</v>
      </c>
      <c r="W67" s="2">
        <f>IF(OR(CH_Input!K$86="Tier 4",CH_Input!K$86="Tier 5"),IF(('Residential Bills_Yr 2_6 Units'!$B$7-'Residential Bills_Yr 2_6 Units'!W65-'Residential Bills_Yr 2_6 Units'!W66)&gt;CH_Input!K138,CH_Input!K138,('Residential Bills_Yr 2_6 Units'!$B$7-'Residential Bills_Yr 2_6 Units'!W65-'Residential Bills_Yr 2_6 Units'!W66)),('Residential Bills_Yr 2_6 Units'!$B$7-'Residential Bills_Yr 2_6 Units'!W65-'Residential Bills_Yr 2_6 Units'!W66))</f>
        <v>0</v>
      </c>
      <c r="X67" s="14">
        <f>ROUND(IFERROR(V67*W67," "),2)</f>
        <v>0</v>
      </c>
      <c r="Z67" s="18">
        <f>INDEX(CH_Input!$B$22:$AK$26,MATCH('Residential Bills_Yr 2_6 Units'!$A67,CH_Input!$A$22:$A$26,0),MATCH('Residential Bills_Yr 2_6 Units'!Z$13,CH_Input!$B$21:$AK$21,0))</f>
        <v>2.5350999999999999</v>
      </c>
      <c r="AA67" s="2">
        <f>IF(OR(CH_Input!L$86="Tier 4",CH_Input!L$86="Tier 5"),IF(('Residential Bills_Yr 2_6 Units'!$B$7-'Residential Bills_Yr 2_6 Units'!AA65-'Residential Bills_Yr 2_6 Units'!AA66)&gt;CH_Input!L138,CH_Input!L138,('Residential Bills_Yr 2_6 Units'!$B$7-'Residential Bills_Yr 2_6 Units'!AA65-'Residential Bills_Yr 2_6 Units'!AA66)),('Residential Bills_Yr 2_6 Units'!$B$7-'Residential Bills_Yr 2_6 Units'!AA65-'Residential Bills_Yr 2_6 Units'!AA66))</f>
        <v>0</v>
      </c>
      <c r="AB67" s="14">
        <f>ROUND(IFERROR(Z67*AA67," "),2)</f>
        <v>0</v>
      </c>
      <c r="AD67" s="18">
        <f>INDEX(CH_Input!$B$22:$AK$26,MATCH('Residential Bills_Yr 2_6 Units'!$A67,CH_Input!$A$22:$A$26,0),MATCH('Residential Bills_Yr 2_6 Units'!AD$13,CH_Input!$B$21:$AK$21,0))</f>
        <v>2.5350999999999999</v>
      </c>
      <c r="AE67" s="2">
        <f>IF(OR(CH_Input!M$86="Tier 4",CH_Input!M$86="Tier 5"),IF(('Residential Bills_Yr 2_6 Units'!$B$7-'Residential Bills_Yr 2_6 Units'!AE65-'Residential Bills_Yr 2_6 Units'!AE66)&gt;CH_Input!M138,CH_Input!M138,('Residential Bills_Yr 2_6 Units'!$B$7-'Residential Bills_Yr 2_6 Units'!AE65-'Residential Bills_Yr 2_6 Units'!AE66)),('Residential Bills_Yr 2_6 Units'!$B$7-'Residential Bills_Yr 2_6 Units'!AE65-'Residential Bills_Yr 2_6 Units'!AE66))</f>
        <v>0</v>
      </c>
      <c r="AF67" s="14">
        <f>ROUND(IFERROR(AD67*AE67," "),2)</f>
        <v>0</v>
      </c>
      <c r="AH67" s="18">
        <f>INDEX(CH_Input!$B$22:$AK$26,MATCH('Residential Bills_Yr 2_6 Units'!$A67,CH_Input!$A$22:$A$26,0),MATCH('Residential Bills_Yr 2_6 Units'!AH$13,CH_Input!$B$21:$AK$21,0))</f>
        <v>2.5350999999999999</v>
      </c>
      <c r="AI67" s="2">
        <f>IF(OR(CH_Input!N$86="Tier 4",CH_Input!N$86="Tier 5"),IF(('Residential Bills_Yr 2_6 Units'!$B$7-'Residential Bills_Yr 2_6 Units'!AI65-'Residential Bills_Yr 2_6 Units'!AI66)&gt;CH_Input!N138,CH_Input!N138,('Residential Bills_Yr 2_6 Units'!$B$7-'Residential Bills_Yr 2_6 Units'!AI65-'Residential Bills_Yr 2_6 Units'!AI66)),('Residential Bills_Yr 2_6 Units'!$B$7-'Residential Bills_Yr 2_6 Units'!AI65-'Residential Bills_Yr 2_6 Units'!AI66))</f>
        <v>0</v>
      </c>
      <c r="AJ67" s="14">
        <f>ROUND(IFERROR(AH67*AI67," "),2)</f>
        <v>0</v>
      </c>
      <c r="AL67" s="18">
        <f>INDEX(CH_Input!$B$22:$AK$26,MATCH('Residential Bills_Yr 2_6 Units'!$A67,CH_Input!$A$22:$A$26,0),MATCH('Residential Bills_Yr 2_6 Units'!AL$13,CH_Input!$B$21:$AK$21,0))</f>
        <v>2.5350999999999999</v>
      </c>
      <c r="AM67" s="2">
        <f>IF(OR(CH_Input!O$86="Tier 4",CH_Input!O$86="Tier 5"),IF(('Residential Bills_Yr 2_6 Units'!$B$7-'Residential Bills_Yr 2_6 Units'!AM65-'Residential Bills_Yr 2_6 Units'!AM66)&gt;CH_Input!O138,CH_Input!O138,('Residential Bills_Yr 2_6 Units'!$B$7-'Residential Bills_Yr 2_6 Units'!AM65-'Residential Bills_Yr 2_6 Units'!AM66)),('Residential Bills_Yr 2_6 Units'!$B$7-'Residential Bills_Yr 2_6 Units'!AM65-'Residential Bills_Yr 2_6 Units'!AM66))</f>
        <v>0</v>
      </c>
      <c r="AN67" s="14">
        <f>ROUND(IFERROR(AL67*AM67," "),2)</f>
        <v>0</v>
      </c>
      <c r="AP67" s="18">
        <f>INDEX(CH_Input!$B$22:$AK$26,MATCH('Residential Bills_Yr 2_6 Units'!$A67,CH_Input!$A$22:$A$26,0),MATCH('Residential Bills_Yr 2_6 Units'!AP$13,CH_Input!$B$21:$AK$21,0))</f>
        <v>2.5350999999999999</v>
      </c>
      <c r="AQ67" s="2">
        <f>IF(OR(CH_Input!P$86="Tier 4",CH_Input!P$86="Tier 5"),IF(('Residential Bills_Yr 2_6 Units'!$B$7-'Residential Bills_Yr 2_6 Units'!AQ65-'Residential Bills_Yr 2_6 Units'!AQ66)&gt;CH_Input!P138,CH_Input!P138,('Residential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INDEX(CH_Input!$B$22:$AK$26,MATCH('Residential Bills_Yr 2_6 Units'!$A67,CH_Input!$A$22:$A$26,0),MATCH('Residential Bills_Yr 2_6 Units'!AT$13,CH_Input!$B$21:$AK$21,0))</f>
        <v>2.5350999999999999</v>
      </c>
      <c r="AU67" s="2">
        <f>IF(OR(CH_Input!Q$86="Tier 4",CH_Input!Q$86="Tier 5"),IF(('Residential Bills_Yr 2_6 Units'!$B$7-'Residential Bills_Yr 2_6 Units'!AU65-'Residential Bills_Yr 2_6 Units'!AU66)&gt;CH_Input!Q138,CH_Input!Q138,('Residential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INDEX(CH_Input!$B$22:$AK$26,MATCH('Residential Bills_Yr 2_6 Units'!$A68,CH_Input!$A$22:$A$26,0),MATCH('Residential Bills_Yr 2_6 Units'!B$13,CH_Input!$B$21:$AK$21,0))</f>
        <v>0</v>
      </c>
      <c r="C68" s="2" t="str">
        <f>IF(CH_Input!F$86="Tier 4",($B$7-C65-C66-C67),IF(CH_Input!F$86="Tier 5",IF(('Residential Bills_Yr 2_6 Units'!$B$7-'Residential Bills_Yr 2_6 Units'!C65-'Residential Bills_Yr 2_6 Units'!C66-'Residential Bills_Yr 2_6 Units'!C67)&gt;CH_Input!F139,CH_Input!F139,('Residential Bills_Yr 2_6 Units'!$B$7-'Residential Bills_Yr 2_6 Units'!C65-'Residential Bills_Yr 2_6 Units'!C66-'Residential Bills_Yr 2_6 Units'!C67))," "))</f>
        <v xml:space="preserve"> </v>
      </c>
      <c r="D68" s="14" t="str">
        <f t="shared" ref="D68:D69" si="49">IFERROR(B68*C68," ")</f>
        <v xml:space="preserve"> </v>
      </c>
      <c r="F68" s="18">
        <f>INDEX(CH_Input!$B$22:$AK$26,MATCH('Residential Bills_Yr 2_6 Units'!$A68,CH_Input!$A$22:$A$26,0),MATCH('Residential Bills_Yr 2_6 Units'!F$13,CH_Input!$B$21:$AK$21,0))</f>
        <v>0</v>
      </c>
      <c r="G68" s="2" t="str">
        <f>IF(CH_Input!G$86="Tier 4",($B$7-G65-G66-G67),IF(CH_Input!G$86="Tier 5",IF(('Residential Bills_Yr 2_6 Units'!$B$7-'Residential Bills_Yr 2_6 Units'!G65-'Residential Bills_Yr 2_6 Units'!G66-'Residential Bills_Yr 2_6 Units'!G67)&gt;CH_Input!G139,CH_Input!G139,('Residential Bills_Yr 2_6 Units'!$B$7-'Residential Bills_Yr 2_6 Units'!G65-'Residential Bills_Yr 2_6 Units'!G66-'Residential Bills_Yr 2_6 Units'!G67))," "))</f>
        <v xml:space="preserve"> </v>
      </c>
      <c r="H68" s="14" t="str">
        <f t="shared" ref="H68:H69" si="50">IFERROR(F68*G68," ")</f>
        <v xml:space="preserve"> </v>
      </c>
      <c r="J68" s="18">
        <f>INDEX(CH_Input!$B$22:$AK$26,MATCH('Residential Bills_Yr 2_6 Units'!$A68,CH_Input!$A$22:$A$26,0),MATCH('Residential Bills_Yr 2_6 Units'!J$13,CH_Input!$B$21:$AK$21,0))</f>
        <v>0</v>
      </c>
      <c r="K68" s="2" t="str">
        <f>IF(CH_Input!H$86="Tier 4",($B$7-K65-K66-K67),IF(CH_Input!H$86="Tier 5",IF(('Residential Bills_Yr 2_6 Units'!$B$7-'Residential Bills_Yr 2_6 Units'!K65-'Residential Bills_Yr 2_6 Units'!K66-'Residential Bills_Yr 2_6 Units'!K67)&gt;CH_Input!H139,CH_Input!H139,('Residential Bills_Yr 2_6 Units'!$B$7-'Residential Bills_Yr 2_6 Units'!K65-'Residential Bills_Yr 2_6 Units'!K66-'Residential Bills_Yr 2_6 Units'!K67))," "))</f>
        <v xml:space="preserve"> </v>
      </c>
      <c r="L68" s="14" t="str">
        <f t="shared" ref="L68:L69" si="51">IFERROR(J68*K68," ")</f>
        <v xml:space="preserve"> </v>
      </c>
      <c r="N68" s="18">
        <f>INDEX(CH_Input!$B$22:$AK$26,MATCH('Residential Bills_Yr 2_6 Units'!$A68,CH_Input!$A$22:$A$26,0),MATCH('Residential Bills_Yr 2_6 Units'!N$13,CH_Input!$B$21:$AK$21,0))</f>
        <v>0</v>
      </c>
      <c r="O68" s="2" t="str">
        <f>IF(CH_Input!I$86="Tier 4",($B$7-O65-O66-O67),IF(CH_Input!I$86="Tier 5",IF(('Residential Bills_Yr 2_6 Units'!$B$7-'Residential Bills_Yr 2_6 Units'!O65-'Residential Bills_Yr 2_6 Units'!O66-'Residential Bills_Yr 2_6 Units'!O67)&gt;CH_Input!I139,CH_Input!I139,('Residential Bills_Yr 2_6 Units'!$B$7-'Residential Bills_Yr 2_6 Units'!O65-'Residential Bills_Yr 2_6 Units'!O66-'Residential Bills_Yr 2_6 Units'!O67))," "))</f>
        <v xml:space="preserve"> </v>
      </c>
      <c r="P68" s="14" t="str">
        <f t="shared" ref="P68:P69" si="52">IFERROR(N68*O68," ")</f>
        <v xml:space="preserve"> </v>
      </c>
      <c r="R68" s="18">
        <f>INDEX(CH_Input!$B$22:$AK$26,MATCH('Residential Bills_Yr 2_6 Units'!$A68,CH_Input!$A$22:$A$26,0),MATCH('Residential Bills_Yr 2_6 Units'!R$13,CH_Input!$B$21:$AK$21,0))</f>
        <v>3.8572000000000002</v>
      </c>
      <c r="S68" s="2">
        <f>IF(CH_Input!J$86="Tier 4",($B$7-S65-S66-S67),IF(CH_Input!J$86="Tier 5",IF(('Residential Bills_Yr 2_6 Units'!$B$7-'Residential Bills_Yr 2_6 Units'!S65-'Residential Bills_Yr 2_6 Units'!S66-'Residential Bills_Yr 2_6 Units'!S67)&gt;CH_Input!J139,CH_Input!J139,('Residential Bills_Yr 2_6 Units'!$B$7-'Residential Bills_Yr 2_6 Units'!S65-'Residential Bills_Yr 2_6 Units'!S66-'Residential Bills_Yr 2_6 Units'!S67))," "))</f>
        <v>0</v>
      </c>
      <c r="T68" s="14">
        <f t="shared" ref="T68:T69" si="53">IFERROR(R68*S68," ")</f>
        <v>0</v>
      </c>
      <c r="V68" s="18">
        <f>INDEX(CH_Input!$B$22:$AK$26,MATCH('Residential Bills_Yr 2_6 Units'!$A68,CH_Input!$A$22:$A$26,0),MATCH('Residential Bills_Yr 2_6 Units'!V$13,CH_Input!$B$21:$AK$21,0))</f>
        <v>3.8572000000000002</v>
      </c>
      <c r="W68" s="2">
        <f>IF(CH_Input!K$86="Tier 4",($B$7-W65-W66-W67),IF(CH_Input!K$86="Tier 5",IF(('Residential Bills_Yr 2_6 Units'!$B$7-'Residential Bills_Yr 2_6 Units'!W65-'Residential Bills_Yr 2_6 Units'!W66-'Residential Bills_Yr 2_6 Units'!W67)&gt;CH_Input!K139,CH_Input!K139,('Residential Bills_Yr 2_6 Units'!$B$7-'Residential Bills_Yr 2_6 Units'!W65-'Residential Bills_Yr 2_6 Units'!W66-'Residential Bills_Yr 2_6 Units'!W67))," "))</f>
        <v>0</v>
      </c>
      <c r="X68" s="14">
        <f t="shared" ref="X68:X69" si="54">IFERROR(V68*W68," ")</f>
        <v>0</v>
      </c>
      <c r="Z68" s="18">
        <f>INDEX(CH_Input!$B$22:$AK$26,MATCH('Residential Bills_Yr 2_6 Units'!$A68,CH_Input!$A$22:$A$26,0),MATCH('Residential Bills_Yr 2_6 Units'!Z$13,CH_Input!$B$21:$AK$21,0))</f>
        <v>3.8572000000000002</v>
      </c>
      <c r="AA68" s="2">
        <f>IF(CH_Input!L$86="Tier 4",($B$7-AA65-AA66-AA67),IF(CH_Input!L$86="Tier 5",IF(('Residential Bills_Yr 2_6 Units'!$B$7-'Residential Bills_Yr 2_6 Units'!AA65-'Residential Bills_Yr 2_6 Units'!AA66-'Residential Bills_Yr 2_6 Units'!AA67)&gt;CH_Input!L139,CH_Input!L139,('Residential Bills_Yr 2_6 Units'!$B$7-'Residential Bills_Yr 2_6 Units'!AA65-'Residential Bills_Yr 2_6 Units'!AA66-'Residential Bills_Yr 2_6 Units'!AA67))," "))</f>
        <v>0</v>
      </c>
      <c r="AB68" s="14">
        <f t="shared" ref="AB68:AB69" si="55">IFERROR(Z68*AA68," ")</f>
        <v>0</v>
      </c>
      <c r="AD68" s="18">
        <f>INDEX(CH_Input!$B$22:$AK$26,MATCH('Residential Bills_Yr 2_6 Units'!$A68,CH_Input!$A$22:$A$26,0),MATCH('Residential Bills_Yr 2_6 Units'!AD$13,CH_Input!$B$21:$AK$21,0))</f>
        <v>3.8572000000000002</v>
      </c>
      <c r="AE68" s="2">
        <f>IF(CH_Input!M$86="Tier 4",($B$7-AE65-AE66-AE67),IF(CH_Input!M$86="Tier 5",IF(('Residential Bills_Yr 2_6 Units'!$B$7-'Residential Bills_Yr 2_6 Units'!AE65-'Residential Bills_Yr 2_6 Units'!AE66-'Residential Bills_Yr 2_6 Units'!AE67)&gt;CH_Input!M139,CH_Input!M139,('Residential Bills_Yr 2_6 Units'!$B$7-'Residential Bills_Yr 2_6 Units'!AE65-'Residential Bills_Yr 2_6 Units'!AE66-'Residential Bills_Yr 2_6 Units'!AE67))," "))</f>
        <v>0</v>
      </c>
      <c r="AF68" s="14">
        <f t="shared" ref="AF68:AF69" si="56">IFERROR(AD68*AE68," ")</f>
        <v>0</v>
      </c>
      <c r="AH68" s="18">
        <f>INDEX(CH_Input!$B$22:$AK$26,MATCH('Residential Bills_Yr 2_6 Units'!$A68,CH_Input!$A$22:$A$26,0),MATCH('Residential Bills_Yr 2_6 Units'!AH$13,CH_Input!$B$21:$AK$21,0))</f>
        <v>3.8572000000000002</v>
      </c>
      <c r="AI68" s="2">
        <f>IF(CH_Input!N$86="Tier 4",($B$7-AI65-AI66-AI67),IF(CH_Input!N$86="Tier 5",IF(('Residential Bills_Yr 2_6 Units'!$B$7-'Residential Bills_Yr 2_6 Units'!AI65-'Residential Bills_Yr 2_6 Units'!AI66-'Residential Bills_Yr 2_6 Units'!AI67)&gt;CH_Input!N139,CH_Input!N139,('Residential Bills_Yr 2_6 Units'!$B$7-'Residential Bills_Yr 2_6 Units'!AI65-'Residential Bills_Yr 2_6 Units'!AI66-'Residential Bills_Yr 2_6 Units'!AI67))," "))</f>
        <v>0</v>
      </c>
      <c r="AJ68" s="14">
        <f t="shared" ref="AJ68:AJ69" si="57">IFERROR(AH68*AI68," ")</f>
        <v>0</v>
      </c>
      <c r="AL68" s="18">
        <f>INDEX(CH_Input!$B$22:$AK$26,MATCH('Residential Bills_Yr 2_6 Units'!$A68,CH_Input!$A$22:$A$26,0),MATCH('Residential Bills_Yr 2_6 Units'!AL$13,CH_Input!$B$21:$AK$21,0))</f>
        <v>3.8572000000000002</v>
      </c>
      <c r="AM68" s="2">
        <f>IF(CH_Input!O$86="Tier 4",($B$7-AM65-AM66-AM67),IF(CH_Input!O$86="Tier 5",IF(('Residential Bills_Yr 2_6 Units'!$B$7-'Residential Bills_Yr 2_6 Units'!AM65-'Residential Bills_Yr 2_6 Units'!AM66-'Residential Bills_Yr 2_6 Units'!AM67)&gt;CH_Input!O139,CH_Input!O139,('Residential Bills_Yr 2_6 Units'!$B$7-'Residential Bills_Yr 2_6 Units'!AM65-'Residential Bills_Yr 2_6 Units'!AM66-'Residential Bills_Yr 2_6 Units'!AM67))," "))</f>
        <v>0</v>
      </c>
      <c r="AN68" s="14">
        <f t="shared" ref="AN68:AN69" si="58">IFERROR(AL68*AM68," ")</f>
        <v>0</v>
      </c>
      <c r="AP68" s="18">
        <f>INDEX(CH_Input!$B$22:$AK$26,MATCH('Residential Bills_Yr 2_6 Units'!$A68,CH_Input!$A$22:$A$26,0),MATCH('Residential Bills_Yr 2_6 Units'!AP$13,CH_Input!$B$21:$AK$21,0))</f>
        <v>3.8572000000000002</v>
      </c>
      <c r="AQ68" s="2">
        <f>IF(CH_Input!P$86="Tier 4",($B$7-AQ65-AQ66-AQ67),IF(CH_Input!P$86="Tier 5",IF(('Residential Bills_Yr 2_6 Units'!$B$7-'Residential Bills_Yr 2_6 Units'!AQ65-'Residential Bills_Yr 2_6 Units'!AQ66-'Residential Bills_Yr 2_6 Units'!AQ67)&gt;CH_Input!P139,CH_Input!P139,('Residential Bills_Yr 2_6 Units'!$B$7-'Residential Bills_Yr 2_6 Units'!AQ65-'Residential Bills_Yr 2_6 Units'!AQ66-'Residential Bills_Yr 2_6 Units'!AQ67))," "))</f>
        <v>0</v>
      </c>
      <c r="AR68" s="14">
        <f t="shared" ref="AR68:AR69" si="59">IFERROR(AP68*AQ68," ")</f>
        <v>0</v>
      </c>
      <c r="AS68" s="6"/>
      <c r="AT68" s="18">
        <f>INDEX(CH_Input!$B$22:$AK$26,MATCH('Residential Bills_Yr 2_6 Units'!$A68,CH_Input!$A$22:$A$26,0),MATCH('Residential Bills_Yr 2_6 Units'!AT$13,CH_Input!$B$21:$AK$21,0))</f>
        <v>3.8572000000000002</v>
      </c>
      <c r="AU68" s="2">
        <f>IF(CH_Input!Q$86="Tier 4",($B$7-AU65-AU66-AU67),IF(CH_Input!Q$86="Tier 5",IF(('Residential Bills_Yr 2_6 Units'!$B$7-'Residential Bills_Yr 2_6 Units'!AU65-'Residential Bills_Yr 2_6 Units'!AU66-'Residential Bills_Yr 2_6 Units'!AU67)&gt;CH_Input!Q139,CH_Input!Q139,('Residential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INDEX(CH_Input!$B$22:$AK$26,MATCH('Residential Bills_Yr 2_6 Units'!$A69,CH_Input!$A$22:$A$26,0),MATCH('Residential Bills_Yr 2_6 Units'!B$13,CH_Input!$B$21:$AK$21,0))</f>
        <v>0</v>
      </c>
      <c r="C69" s="2" t="str">
        <f>IF(CH_Input!F$86="Tier 5",('Residential Bills_Yr 2_6 Units'!$B$7-'Residential Bills_Yr 2_6 Units'!C65-'Residential Bills_Yr 2_6 Units'!C66-'Residential Bills_Yr 2_6 Units'!C67-'Residential Bills_Yr 2_6 Units'!C68)," ")</f>
        <v xml:space="preserve"> </v>
      </c>
      <c r="D69" s="14" t="str">
        <f t="shared" si="49"/>
        <v xml:space="preserve"> </v>
      </c>
      <c r="F69" s="18">
        <f>INDEX(CH_Input!$B$22:$AK$26,MATCH('Residential Bills_Yr 2_6 Units'!$A69,CH_Input!$A$22:$A$26,0),MATCH('Residential Bills_Yr 2_6 Units'!F$13,CH_Input!$B$21:$AK$21,0))</f>
        <v>0</v>
      </c>
      <c r="G69" s="2" t="str">
        <f>IF(CH_Input!G$86="Tier 5",('Residential Bills_Yr 2_6 Units'!$B$7-'Residential Bills_Yr 2_6 Units'!G65-'Residential Bills_Yr 2_6 Units'!G66-'Residential Bills_Yr 2_6 Units'!G67-'Residential Bills_Yr 2_6 Units'!G68)," ")</f>
        <v xml:space="preserve"> </v>
      </c>
      <c r="H69" s="14" t="str">
        <f t="shared" si="50"/>
        <v xml:space="preserve"> </v>
      </c>
      <c r="J69" s="18">
        <f>INDEX(CH_Input!$B$22:$AK$26,MATCH('Residential Bills_Yr 2_6 Units'!$A69,CH_Input!$A$22:$A$26,0),MATCH('Residential Bills_Yr 2_6 Units'!J$13,CH_Input!$B$21:$AK$21,0))</f>
        <v>0</v>
      </c>
      <c r="K69" s="2" t="str">
        <f>IF(CH_Input!H$86="Tier 5",('Residential Bills_Yr 2_6 Units'!$B$7-'Residential Bills_Yr 2_6 Units'!K$17-'Residential Bills_Yr 2_6 Units'!K$18-'Residential Bills_Yr 2_6 Units'!K$19-'Residential Bills_Yr 2_6 Units'!K$20)," ")</f>
        <v xml:space="preserve"> </v>
      </c>
      <c r="L69" s="14" t="str">
        <f t="shared" si="51"/>
        <v xml:space="preserve"> </v>
      </c>
      <c r="N69" s="18">
        <f>INDEX(CH_Input!$B$22:$AK$26,MATCH('Residential Bills_Yr 2_6 Units'!$A69,CH_Input!$A$22:$A$26,0),MATCH('Residential Bills_Yr 2_6 Units'!N$13,CH_Input!$B$21:$AK$21,0))</f>
        <v>0</v>
      </c>
      <c r="O69" s="2" t="str">
        <f>IF(CH_Input!I$86="Tier 5",('Residential Bills_Yr 2_6 Units'!$B$7-'Residential Bills_Yr 2_6 Units'!O$17-'Residential Bills_Yr 2_6 Units'!O$18-'Residential Bills_Yr 2_6 Units'!O$19-'Residential Bills_Yr 2_6 Units'!O$20)," ")</f>
        <v xml:space="preserve"> </v>
      </c>
      <c r="P69" s="14" t="str">
        <f t="shared" si="52"/>
        <v xml:space="preserve"> </v>
      </c>
      <c r="R69" s="18">
        <f>INDEX(CH_Input!$B$22:$AK$26,MATCH('Residential Bills_Yr 2_6 Units'!$A69,CH_Input!$A$22:$A$26,0),MATCH('Residential Bills_Yr 2_6 Units'!R$13,CH_Input!$B$21:$AK$21,0))</f>
        <v>0</v>
      </c>
      <c r="S69" s="2" t="str">
        <f>IF(CH_Input!J$86="Tier 5",('Residential Bills_Yr 2_6 Units'!$B$7-'Residential Bills_Yr 2_6 Units'!S$17-'Residential Bills_Yr 2_6 Units'!S$18-'Residential Bills_Yr 2_6 Units'!S$19-'Residential Bills_Yr 2_6 Units'!S$20)," ")</f>
        <v xml:space="preserve"> </v>
      </c>
      <c r="T69" s="14" t="str">
        <f t="shared" si="53"/>
        <v xml:space="preserve"> </v>
      </c>
      <c r="V69" s="18">
        <f>INDEX(CH_Input!$B$22:$AK$26,MATCH('Residential Bills_Yr 2_6 Units'!$A69,CH_Input!$A$22:$A$26,0),MATCH('Residential Bills_Yr 2_6 Units'!V$13,CH_Input!$B$21:$AK$21,0))</f>
        <v>0</v>
      </c>
      <c r="W69" s="2" t="str">
        <f>IF(CH_Input!K$86="Tier 5",('Residential Bills_Yr 2_6 Units'!$B$7-'Residential Bills_Yr 2_6 Units'!W$17-'Residential Bills_Yr 2_6 Units'!W$18-'Residential Bills_Yr 2_6 Units'!W$19-'Residential Bills_Yr 2_6 Units'!W$20)," ")</f>
        <v xml:space="preserve"> </v>
      </c>
      <c r="X69" s="14" t="str">
        <f t="shared" si="54"/>
        <v xml:space="preserve"> </v>
      </c>
      <c r="Z69" s="18">
        <f>INDEX(CH_Input!$B$22:$AK$26,MATCH('Residential Bills_Yr 2_6 Units'!$A69,CH_Input!$A$22:$A$26,0),MATCH('Residential Bills_Yr 2_6 Units'!Z$13,CH_Input!$B$21:$AK$21,0))</f>
        <v>0</v>
      </c>
      <c r="AA69" s="2" t="str">
        <f>IF(CH_Input!L$86="Tier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INDEX(CH_Input!$B$22:$AK$26,MATCH('Residential Bills_Yr 2_6 Units'!$A69,CH_Input!$A$22:$A$26,0),MATCH('Residential Bills_Yr 2_6 Units'!AD$13,CH_Input!$B$21:$AK$21,0))</f>
        <v>0</v>
      </c>
      <c r="AE69" s="2" t="str">
        <f>IF(CH_Input!M$86="Tier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INDEX(CH_Input!$B$22:$AK$26,MATCH('Residential Bills_Yr 2_6 Units'!$A69,CH_Input!$A$22:$A$26,0),MATCH('Residential Bills_Yr 2_6 Units'!AH$13,CH_Input!$B$21:$AK$21,0))</f>
        <v>0</v>
      </c>
      <c r="AI69" s="2" t="str">
        <f>IF(CH_Input!N$86="Tier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INDEX(CH_Input!$B$22:$AK$26,MATCH('Residential Bills_Yr 2_6 Units'!$A69,CH_Input!$A$22:$A$26,0),MATCH('Residential Bills_Yr 2_6 Units'!AL$13,CH_Input!$B$21:$AK$21,0))</f>
        <v>0</v>
      </c>
      <c r="AM69" s="2" t="str">
        <f>IF(CH_Input!O$86="Tier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INDEX(CH_Input!$B$22:$AK$26,MATCH('Residential Bills_Yr 2_6 Units'!$A69,CH_Input!$A$22:$A$26,0),MATCH('Residential Bills_Yr 2_6 Units'!AP$13,CH_Input!$B$21:$AK$21,0))</f>
        <v>0</v>
      </c>
      <c r="AQ69" s="2" t="str">
        <f>IF(CH_Input!P$86="Tier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INDEX(CH_Input!$B$22:$AK$26,MATCH('Residential Bills_Yr 2_6 Units'!$A69,CH_Input!$A$22:$A$26,0),MATCH('Residential Bills_Yr 2_6 Units'!AT$13,CH_Input!$B$21:$AK$21,0))</f>
        <v>0</v>
      </c>
      <c r="AU69" s="2" t="str">
        <f>IF(CH_Input!Q$86="Tier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26.74</v>
      </c>
      <c r="F70" s="13"/>
      <c r="G70" s="2">
        <f>SUM(G65:G69)</f>
        <v>6</v>
      </c>
      <c r="H70" s="19">
        <f>SUM(H65:H69)+H62</f>
        <v>26.74</v>
      </c>
      <c r="J70" s="13"/>
      <c r="K70" s="2">
        <f>SUM(K65:K69)</f>
        <v>6</v>
      </c>
      <c r="L70" s="19">
        <f>SUM(L65:L69)+L62</f>
        <v>26.74</v>
      </c>
      <c r="N70" s="13"/>
      <c r="O70" s="2">
        <f>SUM(O65:O69)</f>
        <v>6</v>
      </c>
      <c r="P70" s="19">
        <f>SUM(P65:P69)+P62</f>
        <v>26.74</v>
      </c>
      <c r="R70" s="13"/>
      <c r="S70" s="2">
        <f>SUM(S65:S69)</f>
        <v>6</v>
      </c>
      <c r="T70" s="19">
        <f>SUM(T65:T69)+T62</f>
        <v>28.16</v>
      </c>
      <c r="V70" s="13"/>
      <c r="W70" s="2">
        <f>SUM(W65:W69)</f>
        <v>6</v>
      </c>
      <c r="X70" s="19">
        <f>SUM(X65:X69)+X62</f>
        <v>28.16</v>
      </c>
      <c r="Z70" s="13"/>
      <c r="AA70" s="2">
        <f>SUM(AA65:AA69)</f>
        <v>6</v>
      </c>
      <c r="AB70" s="19">
        <f>SUM(AB65:AB69)+AB62</f>
        <v>28.16</v>
      </c>
      <c r="AD70" s="13"/>
      <c r="AE70" s="2">
        <f>SUM(AE65:AE69)</f>
        <v>6</v>
      </c>
      <c r="AF70" s="19">
        <f>SUM(AF65:AF69)+AF62</f>
        <v>28.16</v>
      </c>
      <c r="AH70" s="13"/>
      <c r="AI70" s="2">
        <f>SUM(AI65:AI69)</f>
        <v>6</v>
      </c>
      <c r="AJ70" s="19">
        <f>SUM(AJ65:AJ69)+AJ62</f>
        <v>28.16</v>
      </c>
      <c r="AL70" s="13"/>
      <c r="AM70" s="2">
        <f>SUM(AM65:AM69)</f>
        <v>6</v>
      </c>
      <c r="AN70" s="19">
        <f>SUM(AN65:AN69)+AN62</f>
        <v>28.16</v>
      </c>
      <c r="AP70" s="13"/>
      <c r="AQ70" s="2">
        <f>SUM(AQ65:AQ69)</f>
        <v>6</v>
      </c>
      <c r="AR70" s="19">
        <f>SUM(AR65:AR69)+AR62</f>
        <v>28.16</v>
      </c>
      <c r="AS70" s="43"/>
      <c r="AT70" s="13"/>
      <c r="AU70" s="2">
        <f>SUM(AU65:AU69)</f>
        <v>6</v>
      </c>
      <c r="AV70" s="19">
        <f>SUM(AV65:AV69)+AV62</f>
        <v>28.16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61">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62">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63">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64">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65">ROUND(IF(S73="Fixed",R73,(R73*S73)),2)</f>
        <v>-12.82</v>
      </c>
      <c r="V73" s="93">
        <f>INDEX(CH_Input!$C$49:$AL$61,MATCH($A73,CH_Input!$A$49:$A$61,0),MATCH(V$61,CH_Input!$C$48:$AL$48,0))</f>
        <v>-12.82</v>
      </c>
      <c r="W73" s="23" t="str">
        <f>IF(VLOOKUP($A73,CH_Input!$A$49:$B$61,2,FALSE)="Percentage",X$70,IF(VLOOKUP($A73,CH_Input!$A$49:$B$61,2,FALSE)="Fixed","Fixed",(W$70)))</f>
        <v>Fixed</v>
      </c>
      <c r="X73" s="14">
        <f t="shared" ref="X73:X85" si="66">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67">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68">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69">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70">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71">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72">ROUND(IF(AU73="Fixed",AT73,(AT73*AU73)),2)</f>
        <v>-12.82</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26.74</v>
      </c>
      <c r="D74" s="14">
        <f t="shared" si="61"/>
        <v>0</v>
      </c>
      <c r="F74" s="93">
        <f>INDEX(CH_Input!$C$49:$AL$61,MATCH($A74,CH_Input!$A$49:$A$61,0),MATCH(F$61,CH_Input!$C$48:$AL$48,0))</f>
        <v>0</v>
      </c>
      <c r="G74" s="23">
        <f>IF(VLOOKUP($A74,CH_Input!$A$49:$B$61,2,FALSE)="Percentage",H$70,IF(VLOOKUP($A74,CH_Input!$A$49:$B$61,2,FALSE)="Fixed","Fixed",(G$70)))</f>
        <v>26.74</v>
      </c>
      <c r="H74" s="14">
        <f t="shared" si="62"/>
        <v>0</v>
      </c>
      <c r="J74" s="93">
        <f>INDEX(CH_Input!$C$49:$AL$61,MATCH($A74,CH_Input!$A$49:$A$61,0),MATCH(J$61,CH_Input!$C$48:$AL$48,0))</f>
        <v>0</v>
      </c>
      <c r="K74" s="23">
        <f>IF(VLOOKUP($A74,CH_Input!$A$49:$B$61,2,FALSE)="Percentage",L$70,IF(VLOOKUP($A74,CH_Input!$A$49:$B$61,2,FALSE)="Fixed","Fixed",(K$70)))</f>
        <v>26.74</v>
      </c>
      <c r="L74" s="14">
        <f t="shared" si="63"/>
        <v>0</v>
      </c>
      <c r="N74" s="93">
        <f>INDEX(CH_Input!$C$49:$AL$61,MATCH($A74,CH_Input!$A$49:$A$61,0),MATCH(N$61,CH_Input!$C$48:$AL$48,0))</f>
        <v>0</v>
      </c>
      <c r="O74" s="23">
        <f>IF(VLOOKUP($A74,CH_Input!$A$49:$B$61,2,FALSE)="Percentage",P$70,IF(VLOOKUP($A74,CH_Input!$A$49:$B$61,2,FALSE)="Fixed","Fixed",(O$70)))</f>
        <v>26.74</v>
      </c>
      <c r="P74" s="14">
        <f t="shared" si="64"/>
        <v>0</v>
      </c>
      <c r="R74" s="93">
        <f>INDEX(CH_Input!$C$49:$AL$61,MATCH($A74,CH_Input!$A$49:$A$61,0),MATCH(R$61,CH_Input!$C$48:$AL$48,0))</f>
        <v>0</v>
      </c>
      <c r="S74" s="23">
        <f>IF(VLOOKUP($A74,CH_Input!$A$49:$B$61,2,FALSE)="Percentage",T$70,IF(VLOOKUP($A74,CH_Input!$A$49:$B$61,2,FALSE)="Fixed","Fixed",(S$70)))</f>
        <v>28.16</v>
      </c>
      <c r="T74" s="14">
        <f t="shared" si="65"/>
        <v>0</v>
      </c>
      <c r="V74" s="93">
        <f>INDEX(CH_Input!$C$49:$AL$61,MATCH($A74,CH_Input!$A$49:$A$61,0),MATCH(V$61,CH_Input!$C$48:$AL$48,0))</f>
        <v>0</v>
      </c>
      <c r="W74" s="23">
        <f>IF(VLOOKUP($A74,CH_Input!$A$49:$B$61,2,FALSE)="Percentage",X$70,IF(VLOOKUP($A74,CH_Input!$A$49:$B$61,2,FALSE)="Fixed","Fixed",(W$70)))</f>
        <v>28.16</v>
      </c>
      <c r="X74" s="14">
        <f t="shared" si="66"/>
        <v>0</v>
      </c>
      <c r="Z74" s="93">
        <f>INDEX(CH_Input!$C$49:$AL$61,MATCH($A74,CH_Input!$A$49:$A$61,0),MATCH(Z$61,CH_Input!$C$48:$AL$48,0))</f>
        <v>0</v>
      </c>
      <c r="AA74" s="23">
        <f>IF(VLOOKUP($A74,CH_Input!$A$49:$B$61,2,FALSE)="Percentage",AB$70,IF(VLOOKUP($A74,CH_Input!$A$49:$B$61,2,FALSE)="Fixed","Fixed",(AA$70)))</f>
        <v>28.16</v>
      </c>
      <c r="AB74" s="14">
        <f t="shared" si="67"/>
        <v>0</v>
      </c>
      <c r="AD74" s="93">
        <f>INDEX(CH_Input!$C$49:$AL$61,MATCH($A74,CH_Input!$A$49:$A$61,0),MATCH(AD$61,CH_Input!$C$48:$AL$48,0))</f>
        <v>0</v>
      </c>
      <c r="AE74" s="23">
        <f>IF(VLOOKUP($A74,CH_Input!$A$49:$B$61,2,FALSE)="Percentage",AF$70,IF(VLOOKUP($A74,CH_Input!$A$49:$B$61,2,FALSE)="Fixed","Fixed",(AE$70)))</f>
        <v>28.16</v>
      </c>
      <c r="AF74" s="14">
        <f t="shared" si="68"/>
        <v>0</v>
      </c>
      <c r="AH74" s="93">
        <f>INDEX(CH_Input!$C$49:$AL$61,MATCH($A74,CH_Input!$A$49:$A$61,0),MATCH(AH$61,CH_Input!$C$48:$AL$48,0))</f>
        <v>0</v>
      </c>
      <c r="AI74" s="23">
        <f>IF(VLOOKUP($A74,CH_Input!$A$49:$B$61,2,FALSE)="Percentage",AJ$70,IF(VLOOKUP($A74,CH_Input!$A$49:$B$61,2,FALSE)="Fixed","Fixed",(AI$70)))</f>
        <v>28.16</v>
      </c>
      <c r="AJ74" s="14">
        <f t="shared" si="69"/>
        <v>0</v>
      </c>
      <c r="AL74" s="93">
        <f>INDEX(CH_Input!$C$49:$AL$61,MATCH($A74,CH_Input!$A$49:$A$61,0),MATCH(AL$61,CH_Input!$C$48:$AL$48,0))</f>
        <v>0</v>
      </c>
      <c r="AM74" s="23">
        <f>IF(VLOOKUP($A74,CH_Input!$A$49:$B$61,2,FALSE)="Percentage",AN$70,IF(VLOOKUP($A74,CH_Input!$A$49:$B$61,2,FALSE)="Fixed","Fixed",(AM$70)))</f>
        <v>28.16</v>
      </c>
      <c r="AN74" s="14">
        <f t="shared" si="70"/>
        <v>0</v>
      </c>
      <c r="AP74" s="93">
        <f>INDEX(CH_Input!$C$49:$AL$61,MATCH($A74,CH_Input!$A$49:$A$61,0),MATCH(AP$61,CH_Input!$C$48:$AL$48,0))</f>
        <v>0</v>
      </c>
      <c r="AQ74" s="23">
        <f>IF(VLOOKUP($A74,CH_Input!$A$49:$B$61,2,FALSE)="Percentage",AR$70,IF(VLOOKUP($A74,CH_Input!$A$49:$B$61,2,FALSE)="Fixed","Fixed",(AQ$70)))</f>
        <v>28.16</v>
      </c>
      <c r="AR74" s="14">
        <f t="shared" si="71"/>
        <v>0</v>
      </c>
      <c r="AS74" s="6"/>
      <c r="AT74" s="93">
        <f>INDEX(CH_Input!$C$49:$AL$61,MATCH($A74,CH_Input!$A$49:$A$61,0),MATCH(AT$61,CH_Input!$C$48:$AL$48,0))</f>
        <v>0</v>
      </c>
      <c r="AU74" s="23">
        <f>IF(VLOOKUP($A74,CH_Input!$A$49:$B$61,2,FALSE)="Percentage",AV$70,IF(VLOOKUP($A74,CH_Input!$A$49:$B$61,2,FALSE)="Fixed","Fixed",(AU$70)))</f>
        <v>28.16</v>
      </c>
      <c r="AV74" s="14">
        <f t="shared" si="72"/>
        <v>0</v>
      </c>
    </row>
    <row r="75" spans="1:48" x14ac:dyDescent="0.25">
      <c r="A75" s="28" t="str">
        <f>CH_Input!$A51</f>
        <v>WRAM/MCBA</v>
      </c>
      <c r="B75" s="93">
        <f>INDEX(CH_Input!$C$49:$AL$61,MATCH($A75,CH_Input!$A$49:$A$61,0),MATCH(B$61,CH_Input!$C$48:$AL$48,0))</f>
        <v>0.22939999999999999</v>
      </c>
      <c r="C75" s="23">
        <f>IF(VLOOKUP($A75,CH_Input!$A$49:$B$61,2,FALSE)="Percentage",D$70,IF(VLOOKUP($A75,CH_Input!$A$49:$B$61,2,FALSE)="Fixed","Fixed",(C$70)))</f>
        <v>6</v>
      </c>
      <c r="D75" s="14">
        <f t="shared" si="61"/>
        <v>1.38</v>
      </c>
      <c r="F75" s="93">
        <f>INDEX(CH_Input!$C$49:$AL$61,MATCH($A75,CH_Input!$A$49:$A$61,0),MATCH(F$61,CH_Input!$C$48:$AL$48,0))</f>
        <v>0.22939999999999999</v>
      </c>
      <c r="G75" s="23">
        <f>IF(VLOOKUP($A75,CH_Input!$A$49:$B$61,2,FALSE)="Percentage",H$70,IF(VLOOKUP($A75,CH_Input!$A$49:$B$61,2,FALSE)="Fixed","Fixed",(G$70)))</f>
        <v>6</v>
      </c>
      <c r="H75" s="14">
        <f t="shared" si="62"/>
        <v>1.38</v>
      </c>
      <c r="J75" s="93">
        <f>INDEX(CH_Input!$C$49:$AL$61,MATCH($A75,CH_Input!$A$49:$A$61,0),MATCH(J$61,CH_Input!$C$48:$AL$48,0))</f>
        <v>0.22939999999999999</v>
      </c>
      <c r="K75" s="23">
        <f>IF(VLOOKUP($A75,CH_Input!$A$49:$B$61,2,FALSE)="Percentage",L$70,IF(VLOOKUP($A75,CH_Input!$A$49:$B$61,2,FALSE)="Fixed","Fixed",(K$70)))</f>
        <v>6</v>
      </c>
      <c r="L75" s="14">
        <f t="shared" si="63"/>
        <v>1.38</v>
      </c>
      <c r="N75" s="93">
        <f>INDEX(CH_Input!$C$49:$AL$61,MATCH($A75,CH_Input!$A$49:$A$61,0),MATCH(N$61,CH_Input!$C$48:$AL$48,0))</f>
        <v>0.22939999999999999</v>
      </c>
      <c r="O75" s="23">
        <f>IF(VLOOKUP($A75,CH_Input!$A$49:$B$61,2,FALSE)="Percentage",P$70,IF(VLOOKUP($A75,CH_Input!$A$49:$B$61,2,FALSE)="Fixed","Fixed",(O$70)))</f>
        <v>6</v>
      </c>
      <c r="P75" s="14">
        <f t="shared" si="64"/>
        <v>1.38</v>
      </c>
      <c r="R75" s="93">
        <f>INDEX(CH_Input!$C$49:$AL$61,MATCH($A75,CH_Input!$A$49:$A$61,0),MATCH(R$61,CH_Input!$C$48:$AL$48,0))</f>
        <v>0.22939999999999999</v>
      </c>
      <c r="S75" s="23">
        <f>IF(VLOOKUP($A75,CH_Input!$A$49:$B$61,2,FALSE)="Percentage",T$70,IF(VLOOKUP($A75,CH_Input!$A$49:$B$61,2,FALSE)="Fixed","Fixed",(S$70)))</f>
        <v>6</v>
      </c>
      <c r="T75" s="14">
        <f t="shared" si="65"/>
        <v>1.38</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25">
      <c r="A76" s="28" t="str">
        <f>CH_Input!$A52</f>
        <v>PCBA</v>
      </c>
      <c r="B76" s="93">
        <f>INDEX(CH_Input!$C$49:$AL$61,MATCH($A76,CH_Input!$A$49:$A$61,0),MATCH(B$61,CH_Input!$C$48:$AL$48,0))</f>
        <v>0.12470000000000001</v>
      </c>
      <c r="C76" s="23">
        <f>IF(VLOOKUP($A76,CH_Input!$A$49:$B$61,2,FALSE)="Percentage",D$70,IF(VLOOKUP($A76,CH_Input!$A$49:$B$61,2,FALSE)="Fixed","Fixed",(C$70)))</f>
        <v>6</v>
      </c>
      <c r="D76" s="14">
        <f t="shared" si="61"/>
        <v>0.75</v>
      </c>
      <c r="F76" s="93">
        <f>INDEX(CH_Input!$C$49:$AL$61,MATCH($A76,CH_Input!$A$49:$A$61,0),MATCH(F$61,CH_Input!$C$48:$AL$48,0))</f>
        <v>0.12470000000000001</v>
      </c>
      <c r="G76" s="23">
        <f>IF(VLOOKUP($A76,CH_Input!$A$49:$B$61,2,FALSE)="Percentage",H$70,IF(VLOOKUP($A76,CH_Input!$A$49:$B$61,2,FALSE)="Fixed","Fixed",(G$70)))</f>
        <v>6</v>
      </c>
      <c r="H76" s="14">
        <f t="shared" si="62"/>
        <v>0.75</v>
      </c>
      <c r="J76" s="93">
        <f>INDEX(CH_Input!$C$49:$AL$61,MATCH($A76,CH_Input!$A$49:$A$61,0),MATCH(J$61,CH_Input!$C$48:$AL$48,0))</f>
        <v>0.12470000000000001</v>
      </c>
      <c r="K76" s="23">
        <f>IF(VLOOKUP($A76,CH_Input!$A$49:$B$61,2,FALSE)="Percentage",L$70,IF(VLOOKUP($A76,CH_Input!$A$49:$B$61,2,FALSE)="Fixed","Fixed",(K$70)))</f>
        <v>6</v>
      </c>
      <c r="L76" s="14">
        <f t="shared" si="63"/>
        <v>0.75</v>
      </c>
      <c r="N76" s="93">
        <f>INDEX(CH_Input!$C$49:$AL$61,MATCH($A76,CH_Input!$A$49:$A$61,0),MATCH(N$61,CH_Input!$C$48:$AL$48,0))</f>
        <v>0.12470000000000001</v>
      </c>
      <c r="O76" s="23">
        <f>IF(VLOOKUP($A76,CH_Input!$A$49:$B$61,2,FALSE)="Percentage",P$70,IF(VLOOKUP($A76,CH_Input!$A$49:$B$61,2,FALSE)="Fixed","Fixed",(O$70)))</f>
        <v>6</v>
      </c>
      <c r="P76" s="14">
        <f t="shared" si="64"/>
        <v>0.75</v>
      </c>
      <c r="R76" s="93">
        <f>INDEX(CH_Input!$C$49:$AL$61,MATCH($A76,CH_Input!$A$49:$A$61,0),MATCH(R$61,CH_Input!$C$48:$AL$48,0))</f>
        <v>0.12470000000000001</v>
      </c>
      <c r="S76" s="23">
        <f>IF(VLOOKUP($A76,CH_Input!$A$49:$B$61,2,FALSE)="Percentage",T$70,IF(VLOOKUP($A76,CH_Input!$A$49:$B$61,2,FALSE)="Fixed","Fixed",(S$70)))</f>
        <v>6</v>
      </c>
      <c r="T76" s="14">
        <f t="shared" si="65"/>
        <v>0.75</v>
      </c>
      <c r="V76" s="93">
        <f>INDEX(CH_Input!$C$49:$AL$61,MATCH($A76,CH_Input!$A$49:$A$61,0),MATCH(V$61,CH_Input!$C$48:$AL$48,0))</f>
        <v>0.12470000000000001</v>
      </c>
      <c r="W76" s="23">
        <f>IF(VLOOKUP($A76,CH_Input!$A$49:$B$61,2,FALSE)="Percentage",X$70,IF(VLOOKUP($A76,CH_Input!$A$49:$B$61,2,FALSE)="Fixed","Fixed",(W$70)))</f>
        <v>6</v>
      </c>
      <c r="X76" s="14">
        <f t="shared" si="66"/>
        <v>0.75</v>
      </c>
      <c r="Z76" s="93">
        <f>INDEX(CH_Input!$C$49:$AL$61,MATCH($A76,CH_Input!$A$49:$A$61,0),MATCH(Z$61,CH_Input!$C$48:$AL$48,0))</f>
        <v>0.12470000000000001</v>
      </c>
      <c r="AA76" s="23">
        <f>IF(VLOOKUP($A76,CH_Input!$A$49:$B$61,2,FALSE)="Percentage",AB$70,IF(VLOOKUP($A76,CH_Input!$A$49:$B$61,2,FALSE)="Fixed","Fixed",(AA$70)))</f>
        <v>6</v>
      </c>
      <c r="AB76" s="14">
        <f t="shared" si="67"/>
        <v>0.75</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25">
      <c r="A77" s="28" t="str">
        <f>CH_Input!$A53</f>
        <v>HCBA</v>
      </c>
      <c r="B77" s="93">
        <f>INDEX(CH_Input!$C$49:$AL$61,MATCH($A77,CH_Input!$A$49:$A$61,0),MATCH(B$61,CH_Input!$C$48:$AL$48,0))</f>
        <v>-2.57</v>
      </c>
      <c r="C77" s="23" t="str">
        <f>IF(VLOOKUP($A77,CH_Input!$A$49:$B$61,2,FALSE)="Percentage",D$70,IF(VLOOKUP($A77,CH_Input!$A$49:$B$61,2,FALSE)="Fixed","Fixed",(C$70)))</f>
        <v>Fixed</v>
      </c>
      <c r="D77" s="14">
        <f t="shared" si="61"/>
        <v>-2.57</v>
      </c>
      <c r="F77" s="93">
        <f>INDEX(CH_Input!$C$49:$AL$61,MATCH($A77,CH_Input!$A$49:$A$61,0),MATCH(F$61,CH_Input!$C$48:$AL$48,0))</f>
        <v>-2.57</v>
      </c>
      <c r="G77" s="23" t="str">
        <f>IF(VLOOKUP($A77,CH_Input!$A$49:$B$61,2,FALSE)="Percentage",H$70,IF(VLOOKUP($A77,CH_Input!$A$49:$B$61,2,FALSE)="Fixed","Fixed",(G$70)))</f>
        <v>Fixed</v>
      </c>
      <c r="H77" s="14">
        <f t="shared" si="62"/>
        <v>-2.57</v>
      </c>
      <c r="J77" s="93">
        <f>INDEX(CH_Input!$C$49:$AL$61,MATCH($A77,CH_Input!$A$49:$A$61,0),MATCH(J$61,CH_Input!$C$48:$AL$48,0))</f>
        <v>-2.57</v>
      </c>
      <c r="K77" s="23" t="str">
        <f>IF(VLOOKUP($A77,CH_Input!$A$49:$B$61,2,FALSE)="Percentage",L$70,IF(VLOOKUP($A77,CH_Input!$A$49:$B$61,2,FALSE)="Fixed","Fixed",(K$70)))</f>
        <v>Fixed</v>
      </c>
      <c r="L77" s="14">
        <f t="shared" si="63"/>
        <v>-2.57</v>
      </c>
      <c r="N77" s="93">
        <f>INDEX(CH_Input!$C$49:$AL$61,MATCH($A77,CH_Input!$A$49:$A$61,0),MATCH(N$61,CH_Input!$C$48:$AL$48,0))</f>
        <v>-2.57</v>
      </c>
      <c r="O77" s="23" t="str">
        <f>IF(VLOOKUP($A77,CH_Input!$A$49:$B$61,2,FALSE)="Percentage",P$70,IF(VLOOKUP($A77,CH_Input!$A$49:$B$61,2,FALSE)="Fixed","Fixed",(O$70)))</f>
        <v>Fixed</v>
      </c>
      <c r="P77" s="14">
        <f t="shared" si="64"/>
        <v>-2.57</v>
      </c>
      <c r="R77" s="93">
        <f>INDEX(CH_Input!$C$49:$AL$61,MATCH($A77,CH_Input!$A$49:$A$61,0),MATCH(R$61,CH_Input!$C$48:$AL$48,0))</f>
        <v>-2.57</v>
      </c>
      <c r="S77" s="23" t="str">
        <f>IF(VLOOKUP($A77,CH_Input!$A$49:$B$61,2,FALSE)="Percentage",T$70,IF(VLOOKUP($A77,CH_Input!$A$49:$B$61,2,FALSE)="Fixed","Fixed",(S$70)))</f>
        <v>Fixed</v>
      </c>
      <c r="T77" s="14">
        <f t="shared" si="65"/>
        <v>-2.57</v>
      </c>
      <c r="V77" s="93">
        <f>INDEX(CH_Input!$C$49:$AL$61,MATCH($A77,CH_Input!$A$49:$A$61,0),MATCH(V$61,CH_Input!$C$48:$AL$48,0))</f>
        <v>-2.57</v>
      </c>
      <c r="W77" s="23" t="str">
        <f>IF(VLOOKUP($A77,CH_Input!$A$49:$B$61,2,FALSE)="Percentage",X$70,IF(VLOOKUP($A77,CH_Input!$A$49:$B$61,2,FALSE)="Fixed","Fixed",(W$70)))</f>
        <v>Fixed</v>
      </c>
      <c r="X77" s="14">
        <f t="shared" si="66"/>
        <v>-2.57</v>
      </c>
      <c r="Z77" s="93">
        <f>INDEX(CH_Input!$C$49:$AL$61,MATCH($A77,CH_Input!$A$49:$A$61,0),MATCH(Z$61,CH_Input!$C$48:$AL$48,0))</f>
        <v>-2.57</v>
      </c>
      <c r="AA77" s="23" t="str">
        <f>IF(VLOOKUP($A77,CH_Input!$A$49:$B$61,2,FALSE)="Percentage",AB$70,IF(VLOOKUP($A77,CH_Input!$A$49:$B$61,2,FALSE)="Fixed","Fixed",(AA$70)))</f>
        <v>Fixed</v>
      </c>
      <c r="AB77" s="14">
        <f t="shared" si="67"/>
        <v>-2.57</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25">
      <c r="A78" s="28" t="str">
        <f>CH_Input!$A54</f>
        <v>IRMA</v>
      </c>
      <c r="B78" s="93">
        <f>INDEX(CH_Input!$C$49:$AL$61,MATCH($A78,CH_Input!$A$49:$A$61,0),MATCH(B$61,CH_Input!$C$48:$AL$48,0))</f>
        <v>0</v>
      </c>
      <c r="C78" s="23">
        <f>IF(VLOOKUP($A78,CH_Input!$A$49:$B$61,2,FALSE)="Percentage",D$70,IF(VLOOKUP($A78,CH_Input!$A$49:$B$61,2,FALSE)="Fixed","Fixed",(C$70)))</f>
        <v>6</v>
      </c>
      <c r="D78" s="14">
        <f t="shared" si="61"/>
        <v>0</v>
      </c>
      <c r="F78" s="93">
        <f>INDEX(CH_Input!$C$49:$AL$61,MATCH($A78,CH_Input!$A$49:$A$61,0),MATCH(F$61,CH_Input!$C$48:$AL$48,0))</f>
        <v>0</v>
      </c>
      <c r="G78" s="23">
        <f>IF(VLOOKUP($A78,CH_Input!$A$49:$B$61,2,FALSE)="Percentage",H$70,IF(VLOOKUP($A78,CH_Input!$A$49:$B$61,2,FALSE)="Fixed","Fixed",(G$70)))</f>
        <v>6</v>
      </c>
      <c r="H78" s="14">
        <f t="shared" si="62"/>
        <v>0</v>
      </c>
      <c r="J78" s="93">
        <f>INDEX(CH_Input!$C$49:$AL$61,MATCH($A78,CH_Input!$A$49:$A$61,0),MATCH(J$61,CH_Input!$C$48:$AL$48,0))</f>
        <v>0</v>
      </c>
      <c r="K78" s="23">
        <f>IF(VLOOKUP($A78,CH_Input!$A$49:$B$61,2,FALSE)="Percentage",L$70,IF(VLOOKUP($A78,CH_Input!$A$49:$B$61,2,FALSE)="Fixed","Fixed",(K$70)))</f>
        <v>6</v>
      </c>
      <c r="L78" s="14">
        <f t="shared" si="63"/>
        <v>0</v>
      </c>
      <c r="N78" s="93">
        <f>INDEX(CH_Input!$C$49:$AL$61,MATCH($A78,CH_Input!$A$49:$A$61,0),MATCH(N$61,CH_Input!$C$48:$AL$48,0))</f>
        <v>0</v>
      </c>
      <c r="O78" s="23">
        <f>IF(VLOOKUP($A78,CH_Input!$A$49:$B$61,2,FALSE)="Percentage",P$70,IF(VLOOKUP($A78,CH_Input!$A$49:$B$61,2,FALSE)="Fixed","Fixed",(O$70)))</f>
        <v>6</v>
      </c>
      <c r="P78" s="14">
        <f t="shared" si="64"/>
        <v>0</v>
      </c>
      <c r="R78" s="93">
        <f>INDEX(CH_Input!$C$49:$AL$61,MATCH($A78,CH_Input!$A$49:$A$61,0),MATCH(R$61,CH_Input!$C$48:$AL$48,0))</f>
        <v>0</v>
      </c>
      <c r="S78" s="23">
        <f>IF(VLOOKUP($A78,CH_Input!$A$49:$B$61,2,FALSE)="Percentage",T$70,IF(VLOOKUP($A78,CH_Input!$A$49:$B$61,2,FALSE)="Fixed","Fixed",(S$70)))</f>
        <v>6</v>
      </c>
      <c r="T78" s="14">
        <f t="shared" si="65"/>
        <v>0</v>
      </c>
      <c r="V78" s="93">
        <f>INDEX(CH_Input!$C$49:$AL$61,MATCH($A78,CH_Input!$A$49:$A$61,0),MATCH(V$61,CH_Input!$C$48:$AL$48,0))</f>
        <v>0</v>
      </c>
      <c r="W78" s="23">
        <f>IF(VLOOKUP($A78,CH_Input!$A$49:$B$61,2,FALSE)="Percentage",X$70,IF(VLOOKUP($A78,CH_Input!$A$49:$B$61,2,FALSE)="Fixed","Fixed",(W$70)))</f>
        <v>6</v>
      </c>
      <c r="X78" s="14">
        <f t="shared" si="66"/>
        <v>0</v>
      </c>
      <c r="Z78" s="93">
        <f>INDEX(CH_Input!$C$49:$AL$61,MATCH($A78,CH_Input!$A$49:$A$61,0),MATCH(Z$61,CH_Input!$C$48:$AL$48,0))</f>
        <v>0</v>
      </c>
      <c r="AA78" s="23">
        <f>IF(VLOOKUP($A78,CH_Input!$A$49:$B$61,2,FALSE)="Percentage",AB$70,IF(VLOOKUP($A78,CH_Input!$A$49:$B$61,2,FALSE)="Fixed","Fixed",(AA$70)))</f>
        <v>6</v>
      </c>
      <c r="AB78" s="14">
        <f t="shared" si="67"/>
        <v>0</v>
      </c>
      <c r="AD78" s="93">
        <f>INDEX(CH_Input!$C$49:$AL$61,MATCH($A78,CH_Input!$A$49:$A$61,0),MATCH(AD$61,CH_Input!$C$48:$AL$48,0))</f>
        <v>0</v>
      </c>
      <c r="AE78" s="23">
        <f>IF(VLOOKUP($A78,CH_Input!$A$49:$B$61,2,FALSE)="Percentage",AF$70,IF(VLOOKUP($A78,CH_Input!$A$49:$B$61,2,FALSE)="Fixed","Fixed",(AE$70)))</f>
        <v>6</v>
      </c>
      <c r="AF78" s="14">
        <f t="shared" si="68"/>
        <v>0</v>
      </c>
      <c r="AH78" s="93">
        <f>INDEX(CH_Input!$C$49:$AL$61,MATCH($A78,CH_Input!$A$49:$A$61,0),MATCH(AH$61,CH_Input!$C$48:$AL$48,0))</f>
        <v>0</v>
      </c>
      <c r="AI78" s="23">
        <f>IF(VLOOKUP($A78,CH_Input!$A$49:$B$61,2,FALSE)="Percentage",AJ$70,IF(VLOOKUP($A78,CH_Input!$A$49:$B$61,2,FALSE)="Fixed","Fixed",(AI$70)))</f>
        <v>6</v>
      </c>
      <c r="AJ78" s="14">
        <f t="shared" si="69"/>
        <v>0</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25">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1"/>
        <v>0</v>
      </c>
      <c r="F79" s="93">
        <f>INDEX(CH_Input!$C$49:$AL$61,MATCH($A79,CH_Input!$A$49:$A$61,0),MATCH(F$61,CH_Input!$C$48:$AL$48,0))</f>
        <v>0</v>
      </c>
      <c r="G79" s="23">
        <f>IF(VLOOKUP($A79,CH_Input!$A$49:$B$61,2,FALSE)="Percentage",H$70,IF(VLOOKUP($A79,CH_Input!$A$49:$B$61,2,FALSE)="Fixed","Fixed",(G$70)))</f>
        <v>6</v>
      </c>
      <c r="H79" s="14">
        <f t="shared" si="62"/>
        <v>0</v>
      </c>
      <c r="J79" s="93">
        <f>INDEX(CH_Input!$C$49:$AL$61,MATCH($A79,CH_Input!$A$49:$A$61,0),MATCH(J$61,CH_Input!$C$48:$AL$48,0))</f>
        <v>0</v>
      </c>
      <c r="K79" s="23">
        <f>IF(VLOOKUP($A79,CH_Input!$A$49:$B$61,2,FALSE)="Percentage",L$70,IF(VLOOKUP($A79,CH_Input!$A$49:$B$61,2,FALSE)="Fixed","Fixed",(K$70)))</f>
        <v>6</v>
      </c>
      <c r="L79" s="14">
        <f t="shared" si="63"/>
        <v>0</v>
      </c>
      <c r="N79" s="93">
        <f>INDEX(CH_Input!$C$49:$AL$61,MATCH($A79,CH_Input!$A$49:$A$61,0),MATCH(N$61,CH_Input!$C$48:$AL$48,0))</f>
        <v>0</v>
      </c>
      <c r="O79" s="23">
        <f>IF(VLOOKUP($A79,CH_Input!$A$49:$B$61,2,FALSE)="Percentage",P$70,IF(VLOOKUP($A79,CH_Input!$A$49:$B$61,2,FALSE)="Fixed","Fixed",(O$70)))</f>
        <v>6</v>
      </c>
      <c r="P79" s="14">
        <f t="shared" si="64"/>
        <v>0</v>
      </c>
      <c r="R79" s="93">
        <f>INDEX(CH_Input!$C$49:$AL$61,MATCH($A79,CH_Input!$A$49:$A$61,0),MATCH(R$61,CH_Input!$C$48:$AL$48,0))</f>
        <v>0</v>
      </c>
      <c r="S79" s="23">
        <f>IF(VLOOKUP($A79,CH_Input!$A$49:$B$61,2,FALSE)="Percentage",T$70,IF(VLOOKUP($A79,CH_Input!$A$49:$B$61,2,FALSE)="Fixed","Fixed",(S$70)))</f>
        <v>6</v>
      </c>
      <c r="T79" s="14">
        <f t="shared" si="65"/>
        <v>0</v>
      </c>
      <c r="V79" s="93">
        <f>INDEX(CH_Input!$C$49:$AL$61,MATCH($A79,CH_Input!$A$49:$A$61,0),MATCH(V$61,CH_Input!$C$48:$AL$48,0))</f>
        <v>0</v>
      </c>
      <c r="W79" s="23">
        <f>IF(VLOOKUP($A79,CH_Input!$A$49:$B$61,2,FALSE)="Percentage",X$70,IF(VLOOKUP($A79,CH_Input!$A$49:$B$61,2,FALSE)="Fixed","Fixed",(W$70)))</f>
        <v>6</v>
      </c>
      <c r="X79" s="14">
        <f t="shared" si="66"/>
        <v>0</v>
      </c>
      <c r="Z79" s="93">
        <f>INDEX(CH_Input!$C$49:$AL$61,MATCH($A79,CH_Input!$A$49:$A$61,0),MATCH(Z$61,CH_Input!$C$48:$AL$48,0))</f>
        <v>0</v>
      </c>
      <c r="AA79" s="23">
        <f>IF(VLOOKUP($A79,CH_Input!$A$49:$B$61,2,FALSE)="Percentage",AB$70,IF(VLOOKUP($A79,CH_Input!$A$49:$B$61,2,FALSE)="Fixed","Fixed",(AA$70)))</f>
        <v>6</v>
      </c>
      <c r="AB79" s="14">
        <f t="shared" si="67"/>
        <v>0</v>
      </c>
      <c r="AD79" s="93">
        <f>INDEX(CH_Input!$C$49:$AL$61,MATCH($A79,CH_Input!$A$49:$A$61,0),MATCH(AD$61,CH_Input!$C$48:$AL$48,0))</f>
        <v>0</v>
      </c>
      <c r="AE79" s="23">
        <f>IF(VLOOKUP($A79,CH_Input!$A$49:$B$61,2,FALSE)="Percentage",AF$70,IF(VLOOKUP($A79,CH_Input!$A$49:$B$61,2,FALSE)="Fixed","Fixed",(AE$70)))</f>
        <v>6</v>
      </c>
      <c r="AF79" s="14">
        <f t="shared" si="68"/>
        <v>0</v>
      </c>
      <c r="AH79" s="93">
        <f>INDEX(CH_Input!$C$49:$AL$61,MATCH($A79,CH_Input!$A$49:$A$61,0),MATCH(AH$61,CH_Input!$C$48:$AL$48,0))</f>
        <v>0</v>
      </c>
      <c r="AI79" s="23">
        <f>IF(VLOOKUP($A79,CH_Input!$A$49:$B$61,2,FALSE)="Percentage",AJ$70,IF(VLOOKUP($A79,CH_Input!$A$49:$B$61,2,FALSE)="Fixed","Fixed",(AI$70)))</f>
        <v>6</v>
      </c>
      <c r="AJ79" s="14">
        <f t="shared" si="69"/>
        <v>0</v>
      </c>
      <c r="AL79" s="93">
        <f>INDEX(CH_Input!$C$49:$AL$61,MATCH($A79,CH_Input!$A$49:$A$61,0),MATCH(AL$61,CH_Input!$C$48:$AL$48,0))</f>
        <v>2.0999999999999999E-3</v>
      </c>
      <c r="AM79" s="23">
        <f>IF(VLOOKUP($A79,CH_Input!$A$49:$B$61,2,FALSE)="Percentage",AN$70,IF(VLOOKUP($A79,CH_Input!$A$49:$B$61,2,FALSE)="Fixed","Fixed",(AM$70)))</f>
        <v>6</v>
      </c>
      <c r="AN79" s="14">
        <f t="shared" si="70"/>
        <v>0.01</v>
      </c>
      <c r="AP79" s="93">
        <f>INDEX(CH_Input!$C$49:$AL$61,MATCH($A79,CH_Input!$A$49:$A$61,0),MATCH(AP$61,CH_Input!$C$48:$AL$48,0))</f>
        <v>2.0999999999999999E-3</v>
      </c>
      <c r="AQ79" s="23">
        <f>IF(VLOOKUP($A79,CH_Input!$A$49:$B$61,2,FALSE)="Percentage",AR$70,IF(VLOOKUP($A79,CH_Input!$A$49:$B$61,2,FALSE)="Fixed","Fixed",(AQ$70)))</f>
        <v>6</v>
      </c>
      <c r="AR79" s="14">
        <f t="shared" si="71"/>
        <v>0.01</v>
      </c>
      <c r="AS79" s="6"/>
      <c r="AT79" s="93">
        <f>INDEX(CH_Input!$C$49:$AL$61,MATCH($A79,CH_Input!$A$49:$A$61,0),MATCH(AT$61,CH_Input!$C$48:$AL$48,0))</f>
        <v>2.0999999999999999E-3</v>
      </c>
      <c r="AU79" s="23">
        <f>IF(VLOOKUP($A79,CH_Input!$A$49:$B$61,2,FALSE)="Percentage",AV$70,IF(VLOOKUP($A79,CH_Input!$A$49:$B$61,2,FALSE)="Fixed","Fixed",(AU$70)))</f>
        <v>6</v>
      </c>
      <c r="AV79" s="14">
        <f t="shared" si="72"/>
        <v>0.01</v>
      </c>
    </row>
    <row r="80" spans="1:48" x14ac:dyDescent="0.25">
      <c r="A80" s="28" t="str">
        <f>CH_Input!$A56</f>
        <v>Lead Service Line</v>
      </c>
      <c r="B80" s="93">
        <f>INDEX(CH_Input!$C$49:$AL$61,MATCH($A80,CH_Input!$A$49:$A$61,0),MATCH(B$61,CH_Input!$C$48:$AL$48,0))</f>
        <v>0</v>
      </c>
      <c r="C80" s="23">
        <f>IF(VLOOKUP($A80,CH_Input!$A$49:$B$61,2,FALSE)="Percentage",D$70,IF(VLOOKUP($A80,CH_Input!$A$49:$B$61,2,FALSE)="Fixed","Fixed",(C$70)))</f>
        <v>6</v>
      </c>
      <c r="D80" s="14">
        <f t="shared" si="61"/>
        <v>0</v>
      </c>
      <c r="F80" s="93">
        <f>INDEX(CH_Input!$C$49:$AL$61,MATCH($A80,CH_Input!$A$49:$A$61,0),MATCH(F$61,CH_Input!$C$48:$AL$48,0))</f>
        <v>0</v>
      </c>
      <c r="G80" s="23">
        <f>IF(VLOOKUP($A80,CH_Input!$A$49:$B$61,2,FALSE)="Percentage",H$70,IF(VLOOKUP($A80,CH_Input!$A$49:$B$61,2,FALSE)="Fixed","Fixed",(G$70)))</f>
        <v>6</v>
      </c>
      <c r="H80" s="14">
        <f t="shared" si="62"/>
        <v>0</v>
      </c>
      <c r="J80" s="93">
        <f>INDEX(CH_Input!$C$49:$AL$61,MATCH($A80,CH_Input!$A$49:$A$61,0),MATCH(J$61,CH_Input!$C$48:$AL$48,0))</f>
        <v>0</v>
      </c>
      <c r="K80" s="23">
        <f>IF(VLOOKUP($A80,CH_Input!$A$49:$B$61,2,FALSE)="Percentage",L$70,IF(VLOOKUP($A80,CH_Input!$A$49:$B$61,2,FALSE)="Fixed","Fixed",(K$70)))</f>
        <v>6</v>
      </c>
      <c r="L80" s="14">
        <f t="shared" si="63"/>
        <v>0</v>
      </c>
      <c r="N80" s="93">
        <f>INDEX(CH_Input!$C$49:$AL$61,MATCH($A80,CH_Input!$A$49:$A$61,0),MATCH(N$61,CH_Input!$C$48:$AL$48,0))</f>
        <v>0</v>
      </c>
      <c r="O80" s="23">
        <f>IF(VLOOKUP($A80,CH_Input!$A$49:$B$61,2,FALSE)="Percentage",P$70,IF(VLOOKUP($A80,CH_Input!$A$49:$B$61,2,FALSE)="Fixed","Fixed",(O$70)))</f>
        <v>6</v>
      </c>
      <c r="P80" s="14">
        <f t="shared" si="64"/>
        <v>0</v>
      </c>
      <c r="R80" s="93">
        <f>INDEX(CH_Input!$C$49:$AL$61,MATCH($A80,CH_Input!$A$49:$A$61,0),MATCH(R$61,CH_Input!$C$48:$AL$48,0))</f>
        <v>0</v>
      </c>
      <c r="S80" s="23">
        <f>IF(VLOOKUP($A80,CH_Input!$A$49:$B$61,2,FALSE)="Percentage",T$70,IF(VLOOKUP($A80,CH_Input!$A$49:$B$61,2,FALSE)="Fixed","Fixed",(S$70)))</f>
        <v>6</v>
      </c>
      <c r="T80" s="14">
        <f t="shared" si="65"/>
        <v>0</v>
      </c>
      <c r="V80" s="93">
        <f>INDEX(CH_Input!$C$49:$AL$61,MATCH($A80,CH_Input!$A$49:$A$61,0),MATCH(V$61,CH_Input!$C$48:$AL$48,0))</f>
        <v>0</v>
      </c>
      <c r="W80" s="23">
        <f>IF(VLOOKUP($A80,CH_Input!$A$49:$B$61,2,FALSE)="Percentage",X$70,IF(VLOOKUP($A80,CH_Input!$A$49:$B$61,2,FALSE)="Fixed","Fixed",(W$70)))</f>
        <v>6</v>
      </c>
      <c r="X80" s="14">
        <f t="shared" si="66"/>
        <v>0</v>
      </c>
      <c r="Z80" s="93">
        <f>INDEX(CH_Input!$C$49:$AL$61,MATCH($A80,CH_Input!$A$49:$A$61,0),MATCH(Z$61,CH_Input!$C$48:$AL$48,0))</f>
        <v>0</v>
      </c>
      <c r="AA80" s="23">
        <f>IF(VLOOKUP($A80,CH_Input!$A$49:$B$61,2,FALSE)="Percentage",AB$70,IF(VLOOKUP($A80,CH_Input!$A$49:$B$61,2,FALSE)="Fixed","Fixed",(AA$70)))</f>
        <v>6</v>
      </c>
      <c r="AB80" s="14">
        <f t="shared" si="67"/>
        <v>0</v>
      </c>
      <c r="AD80" s="93">
        <f>INDEX(CH_Input!$C$49:$AL$61,MATCH($A80,CH_Input!$A$49:$A$61,0),MATCH(AD$61,CH_Input!$C$48:$AL$48,0))</f>
        <v>0</v>
      </c>
      <c r="AE80" s="23">
        <f>IF(VLOOKUP($A80,CH_Input!$A$49:$B$61,2,FALSE)="Percentage",AF$70,IF(VLOOKUP($A80,CH_Input!$A$49:$B$61,2,FALSE)="Fixed","Fixed",(AE$70)))</f>
        <v>6</v>
      </c>
      <c r="AF80" s="14">
        <f t="shared" si="68"/>
        <v>0</v>
      </c>
      <c r="AH80" s="93">
        <f>INDEX(CH_Input!$C$49:$AL$61,MATCH($A80,CH_Input!$A$49:$A$61,0),MATCH(AH$61,CH_Input!$C$48:$AL$48,0))</f>
        <v>0</v>
      </c>
      <c r="AI80" s="23">
        <f>IF(VLOOKUP($A80,CH_Input!$A$49:$B$61,2,FALSE)="Percentage",AJ$70,IF(VLOOKUP($A80,CH_Input!$A$49:$B$61,2,FALSE)="Fixed","Fixed",(AI$70)))</f>
        <v>6</v>
      </c>
      <c r="AJ80" s="14">
        <f t="shared" si="69"/>
        <v>0</v>
      </c>
      <c r="AL80" s="93">
        <f>INDEX(CH_Input!$C$49:$AL$61,MATCH($A80,CH_Input!$A$49:$A$61,0),MATCH(AL$61,CH_Input!$C$48:$AL$48,0))</f>
        <v>2.5000000000000001E-3</v>
      </c>
      <c r="AM80" s="23">
        <f>IF(VLOOKUP($A80,CH_Input!$A$49:$B$61,2,FALSE)="Percentage",AN$70,IF(VLOOKUP($A80,CH_Input!$A$49:$B$61,2,FALSE)="Fixed","Fixed",(AM$70)))</f>
        <v>6</v>
      </c>
      <c r="AN80" s="14">
        <f t="shared" si="70"/>
        <v>0.02</v>
      </c>
      <c r="AP80" s="93">
        <f>INDEX(CH_Input!$C$49:$AL$61,MATCH($A80,CH_Input!$A$49:$A$61,0),MATCH(AP$61,CH_Input!$C$48:$AL$48,0))</f>
        <v>2.5000000000000001E-3</v>
      </c>
      <c r="AQ80" s="23">
        <f>IF(VLOOKUP($A80,CH_Input!$A$49:$B$61,2,FALSE)="Percentage",AR$70,IF(VLOOKUP($A80,CH_Input!$A$49:$B$61,2,FALSE)="Fixed","Fixed",(AQ$70)))</f>
        <v>6</v>
      </c>
      <c r="AR80" s="14">
        <f t="shared" si="71"/>
        <v>0.02</v>
      </c>
      <c r="AS80" s="6"/>
      <c r="AT80" s="93">
        <f>INDEX(CH_Input!$C$49:$AL$61,MATCH($A80,CH_Input!$A$49:$A$61,0),MATCH(AT$61,CH_Input!$C$48:$AL$48,0))</f>
        <v>2.5000000000000001E-3</v>
      </c>
      <c r="AU80" s="23">
        <f>IF(VLOOKUP($A80,CH_Input!$A$49:$B$61,2,FALSE)="Percentage",AV$70,IF(VLOOKUP($A80,CH_Input!$A$49:$B$61,2,FALSE)="Fixed","Fixed",(AU$70)))</f>
        <v>6</v>
      </c>
      <c r="AV80" s="14">
        <f t="shared" si="72"/>
        <v>0.02</v>
      </c>
    </row>
    <row r="81" spans="1:48" x14ac:dyDescent="0.25">
      <c r="A81" s="28" t="str">
        <f>CH_Input!$A57</f>
        <v>M-WRAM</v>
      </c>
      <c r="B81" s="93">
        <f>INDEX(CH_Input!$C$49:$AL$61,MATCH($A81,CH_Input!$A$49:$A$61,0),MATCH(B$61,CH_Input!$C$48:$AL$48,0))</f>
        <v>0</v>
      </c>
      <c r="C81" s="23">
        <f>IF(VLOOKUP($A81,CH_Input!$A$49:$B$61,2,FALSE)="Percentage",D$70,IF(VLOOKUP($A81,CH_Input!$A$49:$B$61,2,FALSE)="Fixed","Fixed",(C$70)))</f>
        <v>6</v>
      </c>
      <c r="D81" s="14">
        <f t="shared" si="61"/>
        <v>0</v>
      </c>
      <c r="F81" s="93">
        <f>INDEX(CH_Input!$C$49:$AL$61,MATCH($A81,CH_Input!$A$49:$A$61,0),MATCH(F$61,CH_Input!$C$48:$AL$48,0))</f>
        <v>0</v>
      </c>
      <c r="G81" s="23">
        <f>IF(VLOOKUP($A81,CH_Input!$A$49:$B$61,2,FALSE)="Percentage",H$70,IF(VLOOKUP($A81,CH_Input!$A$49:$B$61,2,FALSE)="Fixed","Fixed",(G$70)))</f>
        <v>6</v>
      </c>
      <c r="H81" s="14">
        <f t="shared" si="62"/>
        <v>0</v>
      </c>
      <c r="J81" s="93">
        <f>INDEX(CH_Input!$C$49:$AL$61,MATCH($A81,CH_Input!$A$49:$A$61,0),MATCH(J$61,CH_Input!$C$48:$AL$48,0))</f>
        <v>0</v>
      </c>
      <c r="K81" s="23">
        <f>IF(VLOOKUP($A81,CH_Input!$A$49:$B$61,2,FALSE)="Percentage",L$70,IF(VLOOKUP($A81,CH_Input!$A$49:$B$61,2,FALSE)="Fixed","Fixed",(K$70)))</f>
        <v>6</v>
      </c>
      <c r="L81" s="14">
        <f t="shared" si="63"/>
        <v>0</v>
      </c>
      <c r="N81" s="93">
        <f>INDEX(CH_Input!$C$49:$AL$61,MATCH($A81,CH_Input!$A$49:$A$61,0),MATCH(N$61,CH_Input!$C$48:$AL$48,0))</f>
        <v>0</v>
      </c>
      <c r="O81" s="23">
        <f>IF(VLOOKUP($A81,CH_Input!$A$49:$B$61,2,FALSE)="Percentage",P$70,IF(VLOOKUP($A81,CH_Input!$A$49:$B$61,2,FALSE)="Fixed","Fixed",(O$70)))</f>
        <v>6</v>
      </c>
      <c r="P81" s="14">
        <f t="shared" si="64"/>
        <v>0</v>
      </c>
      <c r="R81" s="93">
        <f>INDEX(CH_Input!$C$49:$AL$61,MATCH($A81,CH_Input!$A$49:$A$61,0),MATCH(R$61,CH_Input!$C$48:$AL$48,0))</f>
        <v>0</v>
      </c>
      <c r="S81" s="23">
        <f>IF(VLOOKUP($A81,CH_Input!$A$49:$B$61,2,FALSE)="Percentage",T$70,IF(VLOOKUP($A81,CH_Input!$A$49:$B$61,2,FALSE)="Fixed","Fixed",(S$70)))</f>
        <v>6</v>
      </c>
      <c r="T81" s="14">
        <f t="shared" si="65"/>
        <v>0</v>
      </c>
      <c r="V81" s="93">
        <f>INDEX(CH_Input!$C$49:$AL$61,MATCH($A81,CH_Input!$A$49:$A$61,0),MATCH(V$61,CH_Input!$C$48:$AL$48,0))</f>
        <v>0</v>
      </c>
      <c r="W81" s="23">
        <f>IF(VLOOKUP($A81,CH_Input!$A$49:$B$61,2,FALSE)="Percentage",X$70,IF(VLOOKUP($A81,CH_Input!$A$49:$B$61,2,FALSE)="Fixed","Fixed",(W$70)))</f>
        <v>6</v>
      </c>
      <c r="X81" s="14">
        <f t="shared" si="66"/>
        <v>0</v>
      </c>
      <c r="Z81" s="93">
        <f>INDEX(CH_Input!$C$49:$AL$61,MATCH($A81,CH_Input!$A$49:$A$61,0),MATCH(Z$61,CH_Input!$C$48:$AL$48,0))</f>
        <v>0</v>
      </c>
      <c r="AA81" s="23">
        <f>IF(VLOOKUP($A81,CH_Input!$A$49:$B$61,2,FALSE)="Percentage",AB$70,IF(VLOOKUP($A81,CH_Input!$A$49:$B$61,2,FALSE)="Fixed","Fixed",(AA$70)))</f>
        <v>6</v>
      </c>
      <c r="AB81" s="14">
        <f t="shared" si="67"/>
        <v>0</v>
      </c>
      <c r="AD81" s="93">
        <f>INDEX(CH_Input!$C$49:$AL$61,MATCH($A81,CH_Input!$A$49:$A$61,0),MATCH(AD$61,CH_Input!$C$48:$AL$48,0))</f>
        <v>0</v>
      </c>
      <c r="AE81" s="23">
        <f>IF(VLOOKUP($A81,CH_Input!$A$49:$B$61,2,FALSE)="Percentage",AF$70,IF(VLOOKUP($A81,CH_Input!$A$49:$B$61,2,FALSE)="Fixed","Fixed",(AE$70)))</f>
        <v>6</v>
      </c>
      <c r="AF81" s="14">
        <f t="shared" si="68"/>
        <v>0</v>
      </c>
      <c r="AH81" s="93">
        <f>INDEX(CH_Input!$C$49:$AL$61,MATCH($A81,CH_Input!$A$49:$A$61,0),MATCH(AH$61,CH_Input!$C$48:$AL$48,0))</f>
        <v>0</v>
      </c>
      <c r="AI81" s="23">
        <f>IF(VLOOKUP($A81,CH_Input!$A$49:$B$61,2,FALSE)="Percentage",AJ$70,IF(VLOOKUP($A81,CH_Input!$A$49:$B$61,2,FALSE)="Fixed","Fixed",(AI$70)))</f>
        <v>6</v>
      </c>
      <c r="AJ81" s="14">
        <f t="shared" si="69"/>
        <v>0</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25">
      <c r="A82" s="28" t="str">
        <f>CH_Input!$A58</f>
        <v>ICBA</v>
      </c>
      <c r="B82" s="93">
        <f>INDEX(CH_Input!$C$49:$AL$61,MATCH($A82,CH_Input!$A$49:$A$61,0),MATCH(B$61,CH_Input!$C$48:$AL$48,0))</f>
        <v>0</v>
      </c>
      <c r="C82" s="23">
        <f>IF(VLOOKUP($A82,CH_Input!$A$49:$B$61,2,FALSE)="Percentage",D$70,IF(VLOOKUP($A82,CH_Input!$A$49:$B$61,2,FALSE)="Fixed","Fixed",(C$70)))</f>
        <v>6</v>
      </c>
      <c r="D82" s="14">
        <f t="shared" si="61"/>
        <v>0</v>
      </c>
      <c r="F82" s="93">
        <f>INDEX(CH_Input!$C$49:$AL$61,MATCH($A82,CH_Input!$A$49:$A$61,0),MATCH(F$61,CH_Input!$C$48:$AL$48,0))</f>
        <v>0</v>
      </c>
      <c r="G82" s="23">
        <f>IF(VLOOKUP($A82,CH_Input!$A$49:$B$61,2,FALSE)="Percentage",H$70,IF(VLOOKUP($A82,CH_Input!$A$49:$B$61,2,FALSE)="Fixed","Fixed",(G$70)))</f>
        <v>6</v>
      </c>
      <c r="H82" s="14">
        <f t="shared" si="62"/>
        <v>0</v>
      </c>
      <c r="J82" s="93">
        <f>INDEX(CH_Input!$C$49:$AL$61,MATCH($A82,CH_Input!$A$49:$A$61,0),MATCH(J$61,CH_Input!$C$48:$AL$48,0))</f>
        <v>0</v>
      </c>
      <c r="K82" s="23">
        <f>IF(VLOOKUP($A82,CH_Input!$A$49:$B$61,2,FALSE)="Percentage",L$70,IF(VLOOKUP($A82,CH_Input!$A$49:$B$61,2,FALSE)="Fixed","Fixed",(K$70)))</f>
        <v>6</v>
      </c>
      <c r="L82" s="14">
        <f t="shared" si="63"/>
        <v>0</v>
      </c>
      <c r="N82" s="93">
        <f>INDEX(CH_Input!$C$49:$AL$61,MATCH($A82,CH_Input!$A$49:$A$61,0),MATCH(N$61,CH_Input!$C$48:$AL$48,0))</f>
        <v>0</v>
      </c>
      <c r="O82" s="23">
        <f>IF(VLOOKUP($A82,CH_Input!$A$49:$B$61,2,FALSE)="Percentage",P$70,IF(VLOOKUP($A82,CH_Input!$A$49:$B$61,2,FALSE)="Fixed","Fixed",(O$70)))</f>
        <v>6</v>
      </c>
      <c r="P82" s="14">
        <f t="shared" si="64"/>
        <v>0</v>
      </c>
      <c r="R82" s="93">
        <f>INDEX(CH_Input!$C$49:$AL$61,MATCH($A82,CH_Input!$A$49:$A$61,0),MATCH(R$61,CH_Input!$C$48:$AL$48,0))</f>
        <v>0</v>
      </c>
      <c r="S82" s="23">
        <f>IF(VLOOKUP($A82,CH_Input!$A$49:$B$61,2,FALSE)="Percentage",T$70,IF(VLOOKUP($A82,CH_Input!$A$49:$B$61,2,FALSE)="Fixed","Fixed",(S$70)))</f>
        <v>6</v>
      </c>
      <c r="T82" s="14">
        <f t="shared" si="65"/>
        <v>0</v>
      </c>
      <c r="V82" s="93">
        <f>INDEX(CH_Input!$C$49:$AL$61,MATCH($A82,CH_Input!$A$49:$A$61,0),MATCH(V$61,CH_Input!$C$48:$AL$48,0))</f>
        <v>0</v>
      </c>
      <c r="W82" s="23">
        <f>IF(VLOOKUP($A82,CH_Input!$A$49:$B$61,2,FALSE)="Percentage",X$70,IF(VLOOKUP($A82,CH_Input!$A$49:$B$61,2,FALSE)="Fixed","Fixed",(W$70)))</f>
        <v>6</v>
      </c>
      <c r="X82" s="14">
        <f t="shared" si="66"/>
        <v>0</v>
      </c>
      <c r="Z82" s="93">
        <f>INDEX(CH_Input!$C$49:$AL$61,MATCH($A82,CH_Input!$A$49:$A$61,0),MATCH(Z$61,CH_Input!$C$48:$AL$48,0))</f>
        <v>0</v>
      </c>
      <c r="AA82" s="23">
        <f>IF(VLOOKUP($A82,CH_Input!$A$49:$B$61,2,FALSE)="Percentage",AB$70,IF(VLOOKUP($A82,CH_Input!$A$49:$B$61,2,FALSE)="Fixed","Fixed",(AA$70)))</f>
        <v>6</v>
      </c>
      <c r="AB82" s="14">
        <f t="shared" si="67"/>
        <v>0</v>
      </c>
      <c r="AD82" s="93">
        <f>INDEX(CH_Input!$C$49:$AL$61,MATCH($A82,CH_Input!$A$49:$A$61,0),MATCH(AD$61,CH_Input!$C$48:$AL$48,0))</f>
        <v>0</v>
      </c>
      <c r="AE82" s="23">
        <f>IF(VLOOKUP($A82,CH_Input!$A$49:$B$61,2,FALSE)="Percentage",AF$70,IF(VLOOKUP($A82,CH_Input!$A$49:$B$61,2,FALSE)="Fixed","Fixed",(AE$70)))</f>
        <v>6</v>
      </c>
      <c r="AF82" s="14">
        <f t="shared" si="68"/>
        <v>0</v>
      </c>
      <c r="AH82" s="93">
        <f>INDEX(CH_Input!$C$49:$AL$61,MATCH($A82,CH_Input!$A$49:$A$61,0),MATCH(AH$61,CH_Input!$C$48:$AL$48,0))</f>
        <v>0</v>
      </c>
      <c r="AI82" s="23">
        <f>IF(VLOOKUP($A82,CH_Input!$A$49:$B$61,2,FALSE)="Percentage",AJ$70,IF(VLOOKUP($A82,CH_Input!$A$49:$B$61,2,FALSE)="Fixed","Fixed",(AI$70)))</f>
        <v>6</v>
      </c>
      <c r="AJ82" s="14">
        <f t="shared" si="69"/>
        <v>0</v>
      </c>
      <c r="AL82" s="93">
        <f>INDEX(CH_Input!$C$49:$AL$61,MATCH($A82,CH_Input!$A$49:$A$61,0),MATCH(AL$61,CH_Input!$C$48:$AL$48,0))</f>
        <v>2.2700000000000001E-2</v>
      </c>
      <c r="AM82" s="23">
        <f>IF(VLOOKUP($A82,CH_Input!$A$49:$B$61,2,FALSE)="Percentage",AN$70,IF(VLOOKUP($A82,CH_Input!$A$49:$B$61,2,FALSE)="Fixed","Fixed",(AM$70)))</f>
        <v>6</v>
      </c>
      <c r="AN82" s="14">
        <f t="shared" si="70"/>
        <v>0.14000000000000001</v>
      </c>
      <c r="AP82" s="93">
        <f>INDEX(CH_Input!$C$49:$AL$61,MATCH($A82,CH_Input!$A$49:$A$61,0),MATCH(AP$61,CH_Input!$C$48:$AL$48,0))</f>
        <v>2.2700000000000001E-2</v>
      </c>
      <c r="AQ82" s="23">
        <f>IF(VLOOKUP($A82,CH_Input!$A$49:$B$61,2,FALSE)="Percentage",AR$70,IF(VLOOKUP($A82,CH_Input!$A$49:$B$61,2,FALSE)="Fixed","Fixed",(AQ$70)))</f>
        <v>6</v>
      </c>
      <c r="AR82" s="14">
        <f t="shared" si="71"/>
        <v>0.14000000000000001</v>
      </c>
      <c r="AS82" s="6"/>
      <c r="AT82" s="93">
        <f>INDEX(CH_Input!$C$49:$AL$61,MATCH($A82,CH_Input!$A$49:$A$61,0),MATCH(AT$61,CH_Input!$C$48:$AL$48,0))</f>
        <v>2.2700000000000001E-2</v>
      </c>
      <c r="AU82" s="23">
        <f>IF(VLOOKUP($A82,CH_Input!$A$49:$B$61,2,FALSE)="Percentage",AV$70,IF(VLOOKUP($A82,CH_Input!$A$49:$B$61,2,FALSE)="Fixed","Fixed",(AU$70)))</f>
        <v>6</v>
      </c>
      <c r="AV82" s="14">
        <f t="shared" si="72"/>
        <v>0.14000000000000001</v>
      </c>
    </row>
    <row r="83" spans="1:48" x14ac:dyDescent="0.25">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0</v>
      </c>
      <c r="O83" s="23">
        <f>IF(VLOOKUP($A83,CH_Input!$A$49:$B$61,2,FALSE)="Percentage",P$70,IF(VLOOKUP($A83,CH_Input!$A$49:$B$61,2,FALSE)="Fixed","Fixed",(O$70)))</f>
        <v>6</v>
      </c>
      <c r="P83" s="14">
        <f t="shared" si="64"/>
        <v>0</v>
      </c>
      <c r="R83" s="93">
        <f>INDEX(CH_Input!$C$49:$AL$61,MATCH($A83,CH_Input!$A$49:$A$61,0),MATCH(R$61,CH_Input!$C$48:$AL$48,0))</f>
        <v>0</v>
      </c>
      <c r="S83" s="23">
        <f>IF(VLOOKUP($A83,CH_Input!$A$49:$B$61,2,FALSE)="Percentage",T$70,IF(VLOOKUP($A83,CH_Input!$A$49:$B$61,2,FALSE)="Fixed","Fixed",(S$70)))</f>
        <v>6</v>
      </c>
      <c r="T83" s="14">
        <f t="shared" si="65"/>
        <v>0</v>
      </c>
      <c r="V83" s="93">
        <f>INDEX(CH_Input!$C$49:$AL$61,MATCH($A83,CH_Input!$A$49:$A$61,0),MATCH(V$61,CH_Input!$C$48:$AL$48,0))</f>
        <v>0</v>
      </c>
      <c r="W83" s="23">
        <f>IF(VLOOKUP($A83,CH_Input!$A$49:$B$61,2,FALSE)="Percentage",X$70,IF(VLOOKUP($A83,CH_Input!$A$49:$B$61,2,FALSE)="Fixed","Fixed",(W$70)))</f>
        <v>6</v>
      </c>
      <c r="X83" s="14">
        <f t="shared" si="66"/>
        <v>0</v>
      </c>
      <c r="Z83" s="93">
        <f>INDEX(CH_Input!$C$49:$AL$61,MATCH($A83,CH_Input!$A$49:$A$61,0),MATCH(Z$61,CH_Input!$C$48:$AL$48,0))</f>
        <v>0</v>
      </c>
      <c r="AA83" s="23">
        <f>IF(VLOOKUP($A83,CH_Input!$A$49:$B$61,2,FALSE)="Percentage",AB$70,IF(VLOOKUP($A83,CH_Input!$A$49:$B$61,2,FALSE)="Fixed","Fixed",(AA$70)))</f>
        <v>6</v>
      </c>
      <c r="AB83" s="14">
        <f t="shared" si="67"/>
        <v>0</v>
      </c>
      <c r="AD83" s="93">
        <f>INDEX(CH_Input!$C$49:$AL$61,MATCH($A83,CH_Input!$A$49:$A$61,0),MATCH(AD$61,CH_Input!$C$48:$AL$48,0))</f>
        <v>0</v>
      </c>
      <c r="AE83" s="23">
        <f>IF(VLOOKUP($A83,CH_Input!$A$49:$B$61,2,FALSE)="Percentage",AF$70,IF(VLOOKUP($A83,CH_Input!$A$49:$B$61,2,FALSE)="Fixed","Fixed",(AE$70)))</f>
        <v>6</v>
      </c>
      <c r="AF83" s="14">
        <f t="shared" si="68"/>
        <v>0</v>
      </c>
      <c r="AH83" s="93">
        <f>INDEX(CH_Input!$C$49:$AL$61,MATCH($A83,CH_Input!$A$49:$A$61,0),MATCH(AH$61,CH_Input!$C$48:$AL$48,0))</f>
        <v>0</v>
      </c>
      <c r="AI83" s="23">
        <f>IF(VLOOKUP($A83,CH_Input!$A$49:$B$61,2,FALSE)="Percentage",AJ$70,IF(VLOOKUP($A83,CH_Input!$A$49:$B$61,2,FALSE)="Fixed","Fixed",(AI$70)))</f>
        <v>6</v>
      </c>
      <c r="AJ83" s="14">
        <f t="shared" si="69"/>
        <v>0</v>
      </c>
      <c r="AL83" s="93">
        <f>INDEX(CH_Input!$C$49:$AL$61,MATCH($A83,CH_Input!$A$49:$A$61,0),MATCH(AL$61,CH_Input!$C$48:$AL$48,0))</f>
        <v>0</v>
      </c>
      <c r="AM83" s="23">
        <f>IF(VLOOKUP($A83,CH_Input!$A$49:$B$61,2,FALSE)="Percentage",AN$70,IF(VLOOKUP($A83,CH_Input!$A$49:$B$61,2,FALSE)="Fixed","Fixed",(AM$70)))</f>
        <v>6</v>
      </c>
      <c r="AN83" s="14">
        <f t="shared" si="70"/>
        <v>0</v>
      </c>
      <c r="AP83" s="93">
        <f>INDEX(CH_Input!$C$49:$AL$61,MATCH($A83,CH_Input!$A$49:$A$61,0),MATCH(AP$61,CH_Input!$C$48:$AL$48,0))</f>
        <v>0</v>
      </c>
      <c r="AQ83" s="23">
        <f>IF(VLOOKUP($A83,CH_Input!$A$49:$B$61,2,FALSE)="Percentage",AR$70,IF(VLOOKUP($A83,CH_Input!$A$49:$B$61,2,FALSE)="Fixed","Fixed",(AQ$70)))</f>
        <v>6</v>
      </c>
      <c r="AR83" s="14">
        <f t="shared" si="71"/>
        <v>0</v>
      </c>
      <c r="AS83" s="6"/>
      <c r="AT83" s="93">
        <f>INDEX(CH_Input!$C$49:$AL$61,MATCH($A83,CH_Input!$A$49:$A$61,0),MATCH(AT$61,CH_Input!$C$48:$AL$48,0))</f>
        <v>0</v>
      </c>
      <c r="AU83" s="23">
        <f>IF(VLOOKUP($A83,CH_Input!$A$49:$B$61,2,FALSE)="Percentage",AV$70,IF(VLOOKUP($A83,CH_Input!$A$49:$B$61,2,FALSE)="Fixed","Fixed",(AU$70)))</f>
        <v>6</v>
      </c>
      <c r="AV83" s="14">
        <f t="shared" si="72"/>
        <v>0</v>
      </c>
    </row>
    <row r="84" spans="1:48" x14ac:dyDescent="0.25">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1"/>
        <v>0</v>
      </c>
      <c r="F84" s="93">
        <f>INDEX(CH_Input!$C$49:$AL$61,MATCH($A84,CH_Input!$A$49:$A$61,0),MATCH(F$61,CH_Input!$C$48:$AL$48,0))</f>
        <v>0</v>
      </c>
      <c r="G84" s="23" t="str">
        <f>IF(VLOOKUP($A84,CH_Input!$A$49:$B$61,2,FALSE)="Percentage",H$70,IF(VLOOKUP($A84,CH_Input!$A$49:$B$61,2,FALSE)="Fixed","Fixed",(G$70)))</f>
        <v>Fixed</v>
      </c>
      <c r="H84" s="14">
        <f t="shared" si="62"/>
        <v>0</v>
      </c>
      <c r="J84" s="93">
        <f>INDEX(CH_Input!$C$49:$AL$61,MATCH($A84,CH_Input!$A$49:$A$61,0),MATCH(J$61,CH_Input!$C$48:$AL$48,0))</f>
        <v>0</v>
      </c>
      <c r="K84" s="23" t="str">
        <f>IF(VLOOKUP($A84,CH_Input!$A$49:$B$61,2,FALSE)="Percentage",L$70,IF(VLOOKUP($A84,CH_Input!$A$49:$B$61,2,FALSE)="Fixed","Fixed",(K$70)))</f>
        <v>Fixed</v>
      </c>
      <c r="L84" s="14">
        <f t="shared" si="63"/>
        <v>0</v>
      </c>
      <c r="N84" s="93">
        <f>INDEX(CH_Input!$C$49:$AL$61,MATCH($A84,CH_Input!$A$49:$A$61,0),MATCH(N$61,CH_Input!$C$48:$AL$48,0))</f>
        <v>0</v>
      </c>
      <c r="O84" s="23" t="str">
        <f>IF(VLOOKUP($A84,CH_Input!$A$49:$B$61,2,FALSE)="Percentage",P$70,IF(VLOOKUP($A84,CH_Input!$A$49:$B$61,2,FALSE)="Fixed","Fixed",(O$70)))</f>
        <v>Fixed</v>
      </c>
      <c r="P84" s="14">
        <f t="shared" si="64"/>
        <v>0</v>
      </c>
      <c r="R84" s="93">
        <f>INDEX(CH_Input!$C$49:$AL$61,MATCH($A84,CH_Input!$A$49:$A$61,0),MATCH(R$61,CH_Input!$C$48:$AL$48,0))</f>
        <v>0</v>
      </c>
      <c r="S84" s="23" t="str">
        <f>IF(VLOOKUP($A84,CH_Input!$A$49:$B$61,2,FALSE)="Percentage",T$70,IF(VLOOKUP($A84,CH_Input!$A$49:$B$61,2,FALSE)="Fixed","Fixed",(S$70)))</f>
        <v>Fixed</v>
      </c>
      <c r="T84" s="14">
        <f t="shared" si="65"/>
        <v>0</v>
      </c>
      <c r="V84" s="93">
        <f>INDEX(CH_Input!$C$49:$AL$61,MATCH($A84,CH_Input!$A$49:$A$61,0),MATCH(V$61,CH_Input!$C$48:$AL$48,0))</f>
        <v>0</v>
      </c>
      <c r="W84" s="23" t="str">
        <f>IF(VLOOKUP($A84,CH_Input!$A$49:$B$61,2,FALSE)="Percentage",X$70,IF(VLOOKUP($A84,CH_Input!$A$49:$B$61,2,FALSE)="Fixed","Fixed",(W$70)))</f>
        <v>Fixed</v>
      </c>
      <c r="X84" s="14">
        <f t="shared" si="66"/>
        <v>0</v>
      </c>
      <c r="Z84" s="93">
        <f>INDEX(CH_Input!$C$49:$AL$61,MATCH($A84,CH_Input!$A$49:$A$61,0),MATCH(Z$61,CH_Input!$C$48:$AL$48,0))</f>
        <v>0</v>
      </c>
      <c r="AA84" s="23" t="str">
        <f>IF(VLOOKUP($A84,CH_Input!$A$49:$B$61,2,FALSE)="Percentage",AB$70,IF(VLOOKUP($A84,CH_Input!$A$49:$B$61,2,FALSE)="Fixed","Fixed",(AA$70)))</f>
        <v>Fixed</v>
      </c>
      <c r="AB84" s="14">
        <f t="shared" si="67"/>
        <v>0</v>
      </c>
      <c r="AD84" s="93">
        <f>INDEX(CH_Input!$C$49:$AL$61,MATCH($A84,CH_Input!$A$49:$A$61,0),MATCH(AD$61,CH_Input!$C$48:$AL$48,0))</f>
        <v>0</v>
      </c>
      <c r="AE84" s="23" t="str">
        <f>IF(VLOOKUP($A84,CH_Input!$A$49:$B$61,2,FALSE)="Percentage",AF$70,IF(VLOOKUP($A84,CH_Input!$A$49:$B$61,2,FALSE)="Fixed","Fixed",(AE$70)))</f>
        <v>Fixed</v>
      </c>
      <c r="AF84" s="14">
        <f t="shared" si="68"/>
        <v>0</v>
      </c>
      <c r="AH84" s="93">
        <f>INDEX(CH_Input!$C$49:$AL$61,MATCH($A84,CH_Input!$A$49:$A$61,0),MATCH(AH$61,CH_Input!$C$48:$AL$48,0))</f>
        <v>0</v>
      </c>
      <c r="AI84" s="23" t="str">
        <f>IF(VLOOKUP($A84,CH_Input!$A$49:$B$61,2,FALSE)="Percentage",AJ$70,IF(VLOOKUP($A84,CH_Input!$A$49:$B$61,2,FALSE)="Fixed","Fixed",(AI$70)))</f>
        <v>Fixed</v>
      </c>
      <c r="AJ84" s="14">
        <f t="shared" si="69"/>
        <v>0</v>
      </c>
      <c r="AL84" s="93">
        <f>INDEX(CH_Input!$C$49:$AL$61,MATCH($A84,CH_Input!$A$49:$A$61,0),MATCH(AL$61,CH_Input!$C$48:$AL$48,0))</f>
        <v>-6.06</v>
      </c>
      <c r="AM84" s="23" t="str">
        <f>IF(VLOOKUP($A84,CH_Input!$A$49:$B$61,2,FALSE)="Percentage",AN$70,IF(VLOOKUP($A84,CH_Input!$A$49:$B$61,2,FALSE)="Fixed","Fixed",(AM$70)))</f>
        <v>Fixed</v>
      </c>
      <c r="AN84" s="14">
        <f t="shared" si="70"/>
        <v>-6.06</v>
      </c>
      <c r="AP84" s="93">
        <f>INDEX(CH_Input!$C$49:$AL$61,MATCH($A84,CH_Input!$A$49:$A$61,0),MATCH(AP$61,CH_Input!$C$48:$AL$48,0))</f>
        <v>-6.06</v>
      </c>
      <c r="AQ84" s="23" t="str">
        <f>IF(VLOOKUP($A84,CH_Input!$A$49:$B$61,2,FALSE)="Percentage",AR$70,IF(VLOOKUP($A84,CH_Input!$A$49:$B$61,2,FALSE)="Fixed","Fixed",(AQ$70)))</f>
        <v>Fixed</v>
      </c>
      <c r="AR84" s="14">
        <f t="shared" si="71"/>
        <v>-6.06</v>
      </c>
      <c r="AS84" s="6"/>
      <c r="AT84" s="93">
        <f>INDEX(CH_Input!$C$49:$AL$61,MATCH($A84,CH_Input!$A$49:$A$61,0),MATCH(AT$61,CH_Input!$C$48:$AL$48,0))</f>
        <v>-6.06</v>
      </c>
      <c r="AU84" s="23" t="str">
        <f>IF(VLOOKUP($A84,CH_Input!$A$49:$B$61,2,FALSE)="Percentage",AV$70,IF(VLOOKUP($A84,CH_Input!$A$49:$B$61,2,FALSE)="Fixed","Fixed",(AU$70)))</f>
        <v>Fixed</v>
      </c>
      <c r="AV84" s="14">
        <f t="shared" si="72"/>
        <v>-6.06</v>
      </c>
    </row>
    <row r="85" spans="1:48" x14ac:dyDescent="0.25">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25">
      <c r="A86" t="s">
        <v>25</v>
      </c>
      <c r="B86" s="13"/>
      <c r="D86" s="19">
        <f>SUM(D73:D85)</f>
        <v>-8.8899999999999988</v>
      </c>
      <c r="F86" s="13"/>
      <c r="H86" s="19">
        <f>SUM(H73:H85)</f>
        <v>-8.8899999999999988</v>
      </c>
      <c r="J86" s="13"/>
      <c r="L86" s="19">
        <f>SUM(L73:L85)</f>
        <v>-8.8899999999999988</v>
      </c>
      <c r="N86" s="13"/>
      <c r="P86" s="19">
        <f>SUM(P73:P85)</f>
        <v>-8.8899999999999988</v>
      </c>
      <c r="R86" s="13"/>
      <c r="T86" s="19">
        <f>SUM(T73:T85)</f>
        <v>-13.260000000000002</v>
      </c>
      <c r="V86" s="13"/>
      <c r="X86" s="19">
        <f>SUM(X73:X85)</f>
        <v>-14.64</v>
      </c>
      <c r="Z86" s="13"/>
      <c r="AB86" s="19">
        <f>SUM(AB73:AB85)</f>
        <v>-14.64</v>
      </c>
      <c r="AD86" s="13"/>
      <c r="AF86" s="19">
        <f>SUM(AF73:AF85)</f>
        <v>-12.82</v>
      </c>
      <c r="AH86" s="13"/>
      <c r="AJ86" s="19">
        <f>SUM(AJ73:AJ85)</f>
        <v>-12.82</v>
      </c>
      <c r="AL86" s="13"/>
      <c r="AN86" s="19">
        <f>SUM(AN73:AN85)</f>
        <v>-16.93</v>
      </c>
      <c r="AP86" s="13"/>
      <c r="AR86" s="19">
        <f>SUM(AR73:AR85)</f>
        <v>-16.93</v>
      </c>
      <c r="AS86" s="43"/>
      <c r="AT86" s="13"/>
      <c r="AV86" s="19">
        <f>SUM(AV73:AV85)</f>
        <v>-16.93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7.0000000000000001E-3</v>
      </c>
      <c r="C89" s="6">
        <f>D86+D70</f>
        <v>17.850000000000001</v>
      </c>
      <c r="D89" s="14">
        <f>ROUND(B89*C89,2)</f>
        <v>0.12</v>
      </c>
      <c r="F89" s="22" cm="1">
        <f t="array" ref="F89">SUMPRODUCT(($A89=CH_Input!$A$64:$A$69)*(F$13=CH_Input!$B$63:$BI$63)*(CH_Input!$B$64:$BI$69))</f>
        <v>7.0000000000000001E-3</v>
      </c>
      <c r="G89" s="6">
        <f>H86+H70</f>
        <v>17.850000000000001</v>
      </c>
      <c r="H89" s="14">
        <f>ROUND(F89*G89,2)</f>
        <v>0.12</v>
      </c>
      <c r="J89" s="22" cm="1">
        <f t="array" ref="J89">SUMPRODUCT(($A89=CH_Input!$A$64:$A$69)*(J$13=CH_Input!$B$63:$BI$63)*(CH_Input!$B$64:$BI$69))</f>
        <v>7.0000000000000001E-3</v>
      </c>
      <c r="K89" s="6">
        <f>L86+L70</f>
        <v>17.850000000000001</v>
      </c>
      <c r="L89" s="14">
        <f>ROUND(J89*K89,2)</f>
        <v>0.12</v>
      </c>
      <c r="N89" s="22" cm="1">
        <f t="array" ref="N89">SUMPRODUCT(($A89=CH_Input!$A$64:$A$69)*(N$13=CH_Input!$B$63:$BI$63)*(CH_Input!$B$64:$BI$69))</f>
        <v>7.0000000000000001E-3</v>
      </c>
      <c r="O89" s="6">
        <f>P86+P70</f>
        <v>17.850000000000001</v>
      </c>
      <c r="P89" s="14">
        <f>ROUND(N89*O89,2)</f>
        <v>0.12</v>
      </c>
      <c r="R89" s="22" cm="1">
        <f t="array" ref="R89">SUMPRODUCT(($A89=CH_Input!$A$64:$A$69)*(R$13=CH_Input!$B$63:$BI$63)*(CH_Input!$B$64:$BI$69))</f>
        <v>7.0000000000000001E-3</v>
      </c>
      <c r="S89" s="6">
        <f>T86+T70</f>
        <v>14.899999999999999</v>
      </c>
      <c r="T89" s="14">
        <f>ROUND(R89*S89,2)</f>
        <v>0.1</v>
      </c>
      <c r="V89" s="22" cm="1">
        <f t="array" ref="V89">SUMPRODUCT(($A89=CH_Input!$A$64:$A$69)*(V$13=CH_Input!$B$63:$BI$63)*(CH_Input!$B$64:$BI$69))</f>
        <v>7.0000000000000001E-3</v>
      </c>
      <c r="W89" s="6">
        <f>X86+X70</f>
        <v>13.52</v>
      </c>
      <c r="X89" s="14">
        <f>ROUND(V89*W89,2)</f>
        <v>0.09</v>
      </c>
      <c r="Z89" s="22" cm="1">
        <f t="array" ref="Z89">SUMPRODUCT(($A89=CH_Input!$A$64:$A$69)*(Z$13=CH_Input!$B$63:$BI$63)*(CH_Input!$B$64:$BI$69))</f>
        <v>7.0000000000000001E-3</v>
      </c>
      <c r="AA89" s="6">
        <f>AB86+AB70</f>
        <v>13.52</v>
      </c>
      <c r="AB89" s="14">
        <f>ROUND(Z89*AA89,2)</f>
        <v>0.09</v>
      </c>
      <c r="AD89" s="22" cm="1">
        <f t="array" ref="AD89">SUMPRODUCT(($A89=CH_Input!$A$64:$A$69)*(AD$13=CH_Input!$B$63:$BI$63)*(CH_Input!$B$64:$BI$69))</f>
        <v>7.0000000000000001E-3</v>
      </c>
      <c r="AE89" s="6">
        <f>AF86+AF70</f>
        <v>15.34</v>
      </c>
      <c r="AF89" s="14">
        <f>ROUND(AD89*AE89,2)</f>
        <v>0.11</v>
      </c>
      <c r="AH89" s="22" cm="1">
        <f t="array" ref="AH89">SUMPRODUCT(($A89=CH_Input!$A$64:$A$69)*(AH$13=CH_Input!$B$63:$BI$63)*(CH_Input!$B$64:$BI$69))</f>
        <v>7.0000000000000001E-3</v>
      </c>
      <c r="AI89" s="6">
        <f>AJ86+AJ70</f>
        <v>15.34</v>
      </c>
      <c r="AJ89" s="14">
        <f>ROUND(AH89*AI89,2)</f>
        <v>0.11</v>
      </c>
      <c r="AL89" s="22" cm="1">
        <f t="array" ref="AL89">SUMPRODUCT(($A89=CH_Input!$A$64:$A$69)*(AL$13=CH_Input!$B$63:$BI$63)*(CH_Input!$B$64:$BI$69))</f>
        <v>7.0000000000000001E-3</v>
      </c>
      <c r="AM89" s="6">
        <f>AN86+AN70</f>
        <v>11.23</v>
      </c>
      <c r="AN89" s="14">
        <f>ROUND(AL89*AM89,2)</f>
        <v>0.08</v>
      </c>
      <c r="AP89" s="22" cm="1">
        <f t="array" ref="AP89">SUMPRODUCT(($A89=CH_Input!$A$64:$A$69)*(AP$13=CH_Input!$B$63:$BI$63)*(CH_Input!$B$64:$BI$69))</f>
        <v>7.0000000000000001E-3</v>
      </c>
      <c r="AQ89" s="6">
        <f>AR86+AR70</f>
        <v>11.23</v>
      </c>
      <c r="AR89" s="14">
        <f>ROUND(AP89*AQ89,2)</f>
        <v>0.08</v>
      </c>
      <c r="AS89" s="6"/>
      <c r="AT89" s="22" cm="1">
        <f t="array" ref="AT89">SUMPRODUCT(($A89=CH_Input!$A$64:$A$69)*(AT$13=CH_Input!$B$63:$BI$63)*(CH_Input!$B$64:$BI$69))</f>
        <v>7.0000000000000001E-3</v>
      </c>
      <c r="AU89" s="6">
        <f>AV86+AV70</f>
        <v>11.23</v>
      </c>
      <c r="AV89" s="14">
        <f>ROUND(AT89*AU89,2)</f>
        <v>0.08</v>
      </c>
    </row>
    <row r="90" spans="1:48" ht="14.45" hidden="1" customHeight="1" x14ac:dyDescent="0.25">
      <c r="A90">
        <f>+CH_Input!A109</f>
        <v>0</v>
      </c>
      <c r="B90" s="22" cm="1">
        <f t="array" ref="B90">SUMPRODUCT(($A90=CH_Input!$A$64:$A$69)*(B$13=CH_Input!$B$63:$BI$63)*(CH_Input!$B$64:$BI$69))</f>
        <v>0</v>
      </c>
      <c r="C90" s="6">
        <f>C89</f>
        <v>17.850000000000001</v>
      </c>
      <c r="D90" s="14">
        <f t="shared" ref="D90:D94" si="73">ROUND(B90*C90,2)</f>
        <v>0</v>
      </c>
      <c r="F90" s="22" cm="1">
        <f t="array" ref="F90">SUMPRODUCT(($A90=CH_Input!$A$64:$A$69)*(F$13=CH_Input!$B$63:$BI$63)*(CH_Input!$B$64:$BI$69))</f>
        <v>0</v>
      </c>
      <c r="G90" s="6">
        <f>G89</f>
        <v>17.850000000000001</v>
      </c>
      <c r="H90" s="14">
        <f t="shared" ref="H90:H94" si="74">ROUND(F90*G90,2)</f>
        <v>0</v>
      </c>
      <c r="J90" s="22" cm="1">
        <f t="array" ref="J90">SUMPRODUCT(($A90=CH_Input!$A$64:$A$69)*(J$13=CH_Input!$B$63:$BI$63)*(CH_Input!$B$64:$BI$69))</f>
        <v>0</v>
      </c>
      <c r="K90" s="6">
        <f>K89</f>
        <v>17.850000000000001</v>
      </c>
      <c r="L90" s="14">
        <f t="shared" ref="L90:L94" si="75">ROUND(J90*K90,2)</f>
        <v>0</v>
      </c>
      <c r="N90" s="22" cm="1">
        <f t="array" ref="N90">SUMPRODUCT(($A90=CH_Input!$A$64:$A$69)*(N$13=CH_Input!$B$63:$BI$63)*(CH_Input!$B$64:$BI$69))</f>
        <v>0</v>
      </c>
      <c r="O90" s="6">
        <f>O89</f>
        <v>17.850000000000001</v>
      </c>
      <c r="P90" s="14">
        <f t="shared" ref="P90:P94" si="76">ROUND(N90*O90,2)</f>
        <v>0</v>
      </c>
      <c r="R90" s="22" cm="1">
        <f t="array" ref="R90">SUMPRODUCT(($A90=CH_Input!$A$64:$A$69)*(R$13=CH_Input!$B$63:$BI$63)*(CH_Input!$B$64:$BI$69))</f>
        <v>0</v>
      </c>
      <c r="S90" s="6">
        <f>S89</f>
        <v>14.899999999999999</v>
      </c>
      <c r="T90" s="14">
        <f t="shared" ref="T90:T94" si="77">ROUND(R90*S90,2)</f>
        <v>0</v>
      </c>
      <c r="V90" s="22" cm="1">
        <f t="array" ref="V90">SUMPRODUCT(($A90=CH_Input!$A$64:$A$69)*(V$13=CH_Input!$B$63:$BI$63)*(CH_Input!$B$64:$BI$69))</f>
        <v>0</v>
      </c>
      <c r="W90" s="6">
        <f>W89</f>
        <v>13.52</v>
      </c>
      <c r="X90" s="14">
        <f t="shared" ref="X90:X94" si="78">ROUND(V90*W90,2)</f>
        <v>0</v>
      </c>
      <c r="Z90" s="22" cm="1">
        <f t="array" ref="Z90">SUMPRODUCT(($A90=CH_Input!$A$64:$A$69)*(Z$13=CH_Input!$B$63:$BI$63)*(CH_Input!$B$64:$BI$69))</f>
        <v>0</v>
      </c>
      <c r="AA90" s="6">
        <f>AA89</f>
        <v>13.52</v>
      </c>
      <c r="AB90" s="14">
        <f t="shared" ref="AB90:AB94" si="79">ROUND(Z90*AA90,2)</f>
        <v>0</v>
      </c>
      <c r="AD90" s="22" cm="1">
        <f t="array" ref="AD90">SUMPRODUCT(($A90=CH_Input!$A$64:$A$69)*(AD$13=CH_Input!$B$63:$BI$63)*(CH_Input!$B$64:$BI$69))</f>
        <v>0</v>
      </c>
      <c r="AE90" s="6">
        <f>AE89</f>
        <v>15.34</v>
      </c>
      <c r="AF90" s="14">
        <f t="shared" ref="AF90:AF94" si="80">ROUND(AD90*AE90,2)</f>
        <v>0</v>
      </c>
      <c r="AH90" s="22" cm="1">
        <f t="array" ref="AH90">SUMPRODUCT(($A90=CH_Input!$A$64:$A$69)*(AH$13=CH_Input!$B$63:$BI$63)*(CH_Input!$B$64:$BI$69))</f>
        <v>0</v>
      </c>
      <c r="AI90" s="6">
        <f>AI89</f>
        <v>15.34</v>
      </c>
      <c r="AJ90" s="14">
        <f t="shared" ref="AJ90:AJ94" si="81">ROUND(AH90*AI90,2)</f>
        <v>0</v>
      </c>
      <c r="AL90" s="22" cm="1">
        <f t="array" ref="AL90">SUMPRODUCT(($A90=CH_Input!$A$64:$A$69)*(AL$13=CH_Input!$B$63:$BI$63)*(CH_Input!$B$64:$BI$69))</f>
        <v>0</v>
      </c>
      <c r="AM90" s="6">
        <f>AM89</f>
        <v>11.23</v>
      </c>
      <c r="AN90" s="14">
        <f t="shared" ref="AN90:AN94" si="82">ROUND(AL90*AM90,2)</f>
        <v>0</v>
      </c>
      <c r="AP90" s="22" cm="1">
        <f t="array" ref="AP90">SUMPRODUCT(($A90=CH_Input!$A$64:$A$69)*(AP$13=CH_Input!$B$63:$BI$63)*(CH_Input!$B$64:$BI$69))</f>
        <v>0</v>
      </c>
      <c r="AQ90" s="6">
        <f>AQ89</f>
        <v>11.23</v>
      </c>
      <c r="AR90" s="14">
        <f t="shared" ref="AR90:AR94" si="83">ROUND(AP90*AQ90,2)</f>
        <v>0</v>
      </c>
      <c r="AT90" s="22" cm="1">
        <f t="array" ref="AT90">SUMPRODUCT(($A90=CH_Input!$A$64:$A$69)*(AT$13=CH_Input!$B$63:$BI$63)*(CH_Input!$B$64:$BI$69))</f>
        <v>0</v>
      </c>
      <c r="AU90" s="6">
        <f>AU89</f>
        <v>11.23</v>
      </c>
      <c r="AV90" s="14">
        <f t="shared" ref="AV90:AV94" si="84">ROUND(AT90*AU90,2)</f>
        <v>0</v>
      </c>
    </row>
    <row r="91" spans="1:48" ht="14.45" hidden="1" customHeight="1" x14ac:dyDescent="0.25">
      <c r="A91">
        <f>+CH_Input!A110</f>
        <v>0</v>
      </c>
      <c r="B91" s="22" cm="1">
        <f t="array" ref="B91">SUMPRODUCT(($A91=CH_Input!$A$64:$A$69)*(B$13=CH_Input!$B$63:$BI$63)*(CH_Input!$B$64:$BI$69))</f>
        <v>0</v>
      </c>
      <c r="C91" s="6">
        <f t="shared" ref="C91:C94" si="85">C90</f>
        <v>17.850000000000001</v>
      </c>
      <c r="D91" s="14">
        <f t="shared" si="73"/>
        <v>0</v>
      </c>
      <c r="F91" s="22" cm="1">
        <f t="array" ref="F91">SUMPRODUCT(($A91=CH_Input!$A$64:$A$69)*(F$13=CH_Input!$B$63:$BI$63)*(CH_Input!$B$64:$BI$69))</f>
        <v>0</v>
      </c>
      <c r="G91" s="6">
        <f t="shared" ref="G91:G94" si="86">G90</f>
        <v>17.850000000000001</v>
      </c>
      <c r="H91" s="14">
        <f t="shared" si="74"/>
        <v>0</v>
      </c>
      <c r="J91" s="22" cm="1">
        <f t="array" ref="J91">SUMPRODUCT(($A91=CH_Input!$A$64:$A$69)*(J$13=CH_Input!$B$63:$BI$63)*(CH_Input!$B$64:$BI$69))</f>
        <v>0</v>
      </c>
      <c r="K91" s="6">
        <f t="shared" ref="K91:K94" si="87">K90</f>
        <v>17.850000000000001</v>
      </c>
      <c r="L91" s="14">
        <f t="shared" si="75"/>
        <v>0</v>
      </c>
      <c r="N91" s="22" cm="1">
        <f t="array" ref="N91">SUMPRODUCT(($A91=CH_Input!$A$64:$A$69)*(N$13=CH_Input!$B$63:$BI$63)*(CH_Input!$B$64:$BI$69))</f>
        <v>0</v>
      </c>
      <c r="O91" s="6">
        <f t="shared" ref="O91:O94" si="88">O90</f>
        <v>17.850000000000001</v>
      </c>
      <c r="P91" s="14">
        <f t="shared" si="76"/>
        <v>0</v>
      </c>
      <c r="R91" s="22" cm="1">
        <f t="array" ref="R91">SUMPRODUCT(($A91=CH_Input!$A$64:$A$69)*(R$13=CH_Input!$B$63:$BI$63)*(CH_Input!$B$64:$BI$69))</f>
        <v>0</v>
      </c>
      <c r="S91" s="6">
        <f t="shared" ref="S91:S94" si="89">S90</f>
        <v>14.899999999999999</v>
      </c>
      <c r="T91" s="14">
        <f t="shared" si="77"/>
        <v>0</v>
      </c>
      <c r="V91" s="22" cm="1">
        <f t="array" ref="V91">SUMPRODUCT(($A91=CH_Input!$A$64:$A$69)*(V$13=CH_Input!$B$63:$BI$63)*(CH_Input!$B$64:$BI$69))</f>
        <v>0</v>
      </c>
      <c r="W91" s="6">
        <f t="shared" ref="W91:W94" si="90">W90</f>
        <v>13.52</v>
      </c>
      <c r="X91" s="14">
        <f t="shared" si="78"/>
        <v>0</v>
      </c>
      <c r="Z91" s="22" cm="1">
        <f t="array" ref="Z91">SUMPRODUCT(($A91=CH_Input!$A$64:$A$69)*(Z$13=CH_Input!$B$63:$BI$63)*(CH_Input!$B$64:$BI$69))</f>
        <v>0</v>
      </c>
      <c r="AA91" s="6">
        <f t="shared" ref="AA91:AA94" si="91">AA90</f>
        <v>13.52</v>
      </c>
      <c r="AB91" s="14">
        <f t="shared" si="79"/>
        <v>0</v>
      </c>
      <c r="AD91" s="22" cm="1">
        <f t="array" ref="AD91">SUMPRODUCT(($A91=CH_Input!$A$64:$A$69)*(AD$13=CH_Input!$B$63:$BI$63)*(CH_Input!$B$64:$BI$69))</f>
        <v>0</v>
      </c>
      <c r="AE91" s="6">
        <f t="shared" ref="AE91:AE94" si="92">AE90</f>
        <v>15.34</v>
      </c>
      <c r="AF91" s="14">
        <f t="shared" si="80"/>
        <v>0</v>
      </c>
      <c r="AH91" s="22" cm="1">
        <f t="array" ref="AH91">SUMPRODUCT(($A91=CH_Input!$A$64:$A$69)*(AH$13=CH_Input!$B$63:$BI$63)*(CH_Input!$B$64:$BI$69))</f>
        <v>0</v>
      </c>
      <c r="AI91" s="6">
        <f t="shared" ref="AI91:AI94" si="93">AI90</f>
        <v>15.34</v>
      </c>
      <c r="AJ91" s="14">
        <f t="shared" si="81"/>
        <v>0</v>
      </c>
      <c r="AL91" s="22" cm="1">
        <f t="array" ref="AL91">SUMPRODUCT(($A91=CH_Input!$A$64:$A$69)*(AL$13=CH_Input!$B$63:$BI$63)*(CH_Input!$B$64:$BI$69))</f>
        <v>0</v>
      </c>
      <c r="AM91" s="6">
        <f t="shared" ref="AM91:AM94" si="94">AM90</f>
        <v>11.23</v>
      </c>
      <c r="AN91" s="14">
        <f t="shared" si="82"/>
        <v>0</v>
      </c>
      <c r="AP91" s="22" cm="1">
        <f t="array" ref="AP91">SUMPRODUCT(($A91=CH_Input!$A$64:$A$69)*(AP$13=CH_Input!$B$63:$BI$63)*(CH_Input!$B$64:$BI$69))</f>
        <v>0</v>
      </c>
      <c r="AQ91" s="6">
        <f t="shared" ref="AQ91:AQ94" si="95">AQ90</f>
        <v>11.23</v>
      </c>
      <c r="AR91" s="14">
        <f t="shared" si="83"/>
        <v>0</v>
      </c>
      <c r="AT91" s="22" cm="1">
        <f t="array" ref="AT91">SUMPRODUCT(($A91=CH_Input!$A$64:$A$69)*(AT$13=CH_Input!$B$63:$BI$63)*(CH_Input!$B$64:$BI$69))</f>
        <v>0</v>
      </c>
      <c r="AU91" s="6">
        <f t="shared" ref="AU91:AU94" si="96">AU90</f>
        <v>11.23</v>
      </c>
      <c r="AV91" s="14">
        <f t="shared" si="84"/>
        <v>0</v>
      </c>
    </row>
    <row r="92" spans="1:48" ht="14.45" hidden="1" customHeight="1" x14ac:dyDescent="0.25">
      <c r="A92">
        <f>+CH_Input!A111</f>
        <v>0</v>
      </c>
      <c r="B92" s="22" cm="1">
        <f t="array" ref="B92">SUMPRODUCT(($A92=CH_Input!$A$64:$A$69)*(B$13=CH_Input!$B$63:$BI$63)*(CH_Input!$B$64:$BI$69))</f>
        <v>0</v>
      </c>
      <c r="C92" s="6">
        <f t="shared" si="85"/>
        <v>17.850000000000001</v>
      </c>
      <c r="D92" s="14">
        <f t="shared" si="73"/>
        <v>0</v>
      </c>
      <c r="F92" s="22" cm="1">
        <f t="array" ref="F92">SUMPRODUCT(($A92=CH_Input!$A$64:$A$69)*(F$13=CH_Input!$B$63:$BI$63)*(CH_Input!$B$64:$BI$69))</f>
        <v>0</v>
      </c>
      <c r="G92" s="6">
        <f t="shared" si="86"/>
        <v>17.850000000000001</v>
      </c>
      <c r="H92" s="14">
        <f t="shared" si="74"/>
        <v>0</v>
      </c>
      <c r="J92" s="22" cm="1">
        <f t="array" ref="J92">SUMPRODUCT(($A92=CH_Input!$A$64:$A$69)*(J$13=CH_Input!$B$63:$BI$63)*(CH_Input!$B$64:$BI$69))</f>
        <v>0</v>
      </c>
      <c r="K92" s="6">
        <f t="shared" si="87"/>
        <v>17.850000000000001</v>
      </c>
      <c r="L92" s="14">
        <f t="shared" si="75"/>
        <v>0</v>
      </c>
      <c r="N92" s="22" cm="1">
        <f t="array" ref="N92">SUMPRODUCT(($A92=CH_Input!$A$64:$A$69)*(N$13=CH_Input!$B$63:$BI$63)*(CH_Input!$B$64:$BI$69))</f>
        <v>0</v>
      </c>
      <c r="O92" s="6">
        <f t="shared" si="88"/>
        <v>17.850000000000001</v>
      </c>
      <c r="P92" s="14">
        <f t="shared" si="76"/>
        <v>0</v>
      </c>
      <c r="R92" s="22" cm="1">
        <f t="array" ref="R92">SUMPRODUCT(($A92=CH_Input!$A$64:$A$69)*(R$13=CH_Input!$B$63:$BI$63)*(CH_Input!$B$64:$BI$69))</f>
        <v>0</v>
      </c>
      <c r="S92" s="6">
        <f t="shared" si="89"/>
        <v>14.899999999999999</v>
      </c>
      <c r="T92" s="14">
        <f t="shared" si="77"/>
        <v>0</v>
      </c>
      <c r="V92" s="22" cm="1">
        <f t="array" ref="V92">SUMPRODUCT(($A92=CH_Input!$A$64:$A$69)*(V$13=CH_Input!$B$63:$BI$63)*(CH_Input!$B$64:$BI$69))</f>
        <v>0</v>
      </c>
      <c r="W92" s="6">
        <f t="shared" si="90"/>
        <v>13.52</v>
      </c>
      <c r="X92" s="14">
        <f t="shared" si="78"/>
        <v>0</v>
      </c>
      <c r="Z92" s="22" cm="1">
        <f t="array" ref="Z92">SUMPRODUCT(($A92=CH_Input!$A$64:$A$69)*(Z$13=CH_Input!$B$63:$BI$63)*(CH_Input!$B$64:$BI$69))</f>
        <v>0</v>
      </c>
      <c r="AA92" s="6">
        <f t="shared" si="91"/>
        <v>13.52</v>
      </c>
      <c r="AB92" s="14">
        <f t="shared" si="79"/>
        <v>0</v>
      </c>
      <c r="AD92" s="22" cm="1">
        <f t="array" ref="AD92">SUMPRODUCT(($A92=CH_Input!$A$64:$A$69)*(AD$13=CH_Input!$B$63:$BI$63)*(CH_Input!$B$64:$BI$69))</f>
        <v>0</v>
      </c>
      <c r="AE92" s="6">
        <f t="shared" si="92"/>
        <v>15.34</v>
      </c>
      <c r="AF92" s="14">
        <f t="shared" si="80"/>
        <v>0</v>
      </c>
      <c r="AH92" s="22" cm="1">
        <f t="array" ref="AH92">SUMPRODUCT(($A92=CH_Input!$A$64:$A$69)*(AH$13=CH_Input!$B$63:$BI$63)*(CH_Input!$B$64:$BI$69))</f>
        <v>0</v>
      </c>
      <c r="AI92" s="6">
        <f t="shared" si="93"/>
        <v>15.34</v>
      </c>
      <c r="AJ92" s="14">
        <f t="shared" si="81"/>
        <v>0</v>
      </c>
      <c r="AL92" s="22" cm="1">
        <f t="array" ref="AL92">SUMPRODUCT(($A92=CH_Input!$A$64:$A$69)*(AL$13=CH_Input!$B$63:$BI$63)*(CH_Input!$B$64:$BI$69))</f>
        <v>0</v>
      </c>
      <c r="AM92" s="6">
        <f t="shared" si="94"/>
        <v>11.23</v>
      </c>
      <c r="AN92" s="14">
        <f t="shared" si="82"/>
        <v>0</v>
      </c>
      <c r="AP92" s="22" cm="1">
        <f t="array" ref="AP92">SUMPRODUCT(($A92=CH_Input!$A$64:$A$69)*(AP$13=CH_Input!$B$63:$BI$63)*(CH_Input!$B$64:$BI$69))</f>
        <v>0</v>
      </c>
      <c r="AQ92" s="6">
        <f t="shared" si="95"/>
        <v>11.23</v>
      </c>
      <c r="AR92" s="14">
        <f t="shared" si="83"/>
        <v>0</v>
      </c>
      <c r="AT92" s="22" cm="1">
        <f t="array" ref="AT92">SUMPRODUCT(($A92=CH_Input!$A$64:$A$69)*(AT$13=CH_Input!$B$63:$BI$63)*(CH_Input!$B$64:$BI$69))</f>
        <v>0</v>
      </c>
      <c r="AU92" s="6">
        <f t="shared" si="96"/>
        <v>11.23</v>
      </c>
      <c r="AV92" s="14">
        <f t="shared" si="84"/>
        <v>0</v>
      </c>
    </row>
    <row r="93" spans="1:48" ht="14.45" hidden="1" customHeight="1" x14ac:dyDescent="0.25">
      <c r="A93">
        <f>+CH_Input!A112</f>
        <v>0</v>
      </c>
      <c r="B93" s="22" cm="1">
        <f t="array" ref="B93">SUMPRODUCT(($A93=CH_Input!$A$64:$A$69)*(B$13=CH_Input!$B$63:$BI$63)*(CH_Input!$B$64:$BI$69))</f>
        <v>0</v>
      </c>
      <c r="C93" s="6">
        <f t="shared" si="85"/>
        <v>17.850000000000001</v>
      </c>
      <c r="D93" s="14">
        <f t="shared" si="73"/>
        <v>0</v>
      </c>
      <c r="F93" s="22" cm="1">
        <f t="array" ref="F93">SUMPRODUCT(($A93=CH_Input!$A$64:$A$69)*(F$13=CH_Input!$B$63:$BI$63)*(CH_Input!$B$64:$BI$69))</f>
        <v>0</v>
      </c>
      <c r="G93" s="6">
        <f t="shared" si="86"/>
        <v>17.850000000000001</v>
      </c>
      <c r="H93" s="14">
        <f t="shared" si="74"/>
        <v>0</v>
      </c>
      <c r="J93" s="22" cm="1">
        <f t="array" ref="J93">SUMPRODUCT(($A93=CH_Input!$A$64:$A$69)*(J$13=CH_Input!$B$63:$BI$63)*(CH_Input!$B$64:$BI$69))</f>
        <v>0</v>
      </c>
      <c r="K93" s="6">
        <f t="shared" si="87"/>
        <v>17.850000000000001</v>
      </c>
      <c r="L93" s="14">
        <f t="shared" si="75"/>
        <v>0</v>
      </c>
      <c r="N93" s="22" cm="1">
        <f t="array" ref="N93">SUMPRODUCT(($A93=CH_Input!$A$64:$A$69)*(N$13=CH_Input!$B$63:$BI$63)*(CH_Input!$B$64:$BI$69))</f>
        <v>0</v>
      </c>
      <c r="O93" s="6">
        <f t="shared" si="88"/>
        <v>17.850000000000001</v>
      </c>
      <c r="P93" s="14">
        <f t="shared" si="76"/>
        <v>0</v>
      </c>
      <c r="R93" s="22" cm="1">
        <f t="array" ref="R93">SUMPRODUCT(($A93=CH_Input!$A$64:$A$69)*(R$13=CH_Input!$B$63:$BI$63)*(CH_Input!$B$64:$BI$69))</f>
        <v>0</v>
      </c>
      <c r="S93" s="6">
        <f t="shared" si="89"/>
        <v>14.899999999999999</v>
      </c>
      <c r="T93" s="14">
        <f t="shared" si="77"/>
        <v>0</v>
      </c>
      <c r="V93" s="22" cm="1">
        <f t="array" ref="V93">SUMPRODUCT(($A93=CH_Input!$A$64:$A$69)*(V$13=CH_Input!$B$63:$BI$63)*(CH_Input!$B$64:$BI$69))</f>
        <v>0</v>
      </c>
      <c r="W93" s="6">
        <f t="shared" si="90"/>
        <v>13.52</v>
      </c>
      <c r="X93" s="14">
        <f t="shared" si="78"/>
        <v>0</v>
      </c>
      <c r="Z93" s="22" cm="1">
        <f t="array" ref="Z93">SUMPRODUCT(($A93=CH_Input!$A$64:$A$69)*(Z$13=CH_Input!$B$63:$BI$63)*(CH_Input!$B$64:$BI$69))</f>
        <v>0</v>
      </c>
      <c r="AA93" s="6">
        <f t="shared" si="91"/>
        <v>13.52</v>
      </c>
      <c r="AB93" s="14">
        <f t="shared" si="79"/>
        <v>0</v>
      </c>
      <c r="AD93" s="22" cm="1">
        <f t="array" ref="AD93">SUMPRODUCT(($A93=CH_Input!$A$64:$A$69)*(AD$13=CH_Input!$B$63:$BI$63)*(CH_Input!$B$64:$BI$69))</f>
        <v>0</v>
      </c>
      <c r="AE93" s="6">
        <f t="shared" si="92"/>
        <v>15.34</v>
      </c>
      <c r="AF93" s="14">
        <f t="shared" si="80"/>
        <v>0</v>
      </c>
      <c r="AH93" s="22" cm="1">
        <f t="array" ref="AH93">SUMPRODUCT(($A93=CH_Input!$A$64:$A$69)*(AH$13=CH_Input!$B$63:$BI$63)*(CH_Input!$B$64:$BI$69))</f>
        <v>0</v>
      </c>
      <c r="AI93" s="6">
        <f t="shared" si="93"/>
        <v>15.34</v>
      </c>
      <c r="AJ93" s="14">
        <f t="shared" si="81"/>
        <v>0</v>
      </c>
      <c r="AL93" s="22" cm="1">
        <f t="array" ref="AL93">SUMPRODUCT(($A93=CH_Input!$A$64:$A$69)*(AL$13=CH_Input!$B$63:$BI$63)*(CH_Input!$B$64:$BI$69))</f>
        <v>0</v>
      </c>
      <c r="AM93" s="6">
        <f t="shared" si="94"/>
        <v>11.23</v>
      </c>
      <c r="AN93" s="14">
        <f t="shared" si="82"/>
        <v>0</v>
      </c>
      <c r="AP93" s="22" cm="1">
        <f t="array" ref="AP93">SUMPRODUCT(($A93=CH_Input!$A$64:$A$69)*(AP$13=CH_Input!$B$63:$BI$63)*(CH_Input!$B$64:$BI$69))</f>
        <v>0</v>
      </c>
      <c r="AQ93" s="6">
        <f t="shared" si="95"/>
        <v>11.23</v>
      </c>
      <c r="AR93" s="14">
        <f t="shared" si="83"/>
        <v>0</v>
      </c>
      <c r="AT93" s="22" cm="1">
        <f t="array" ref="AT93">SUMPRODUCT(($A93=CH_Input!$A$64:$A$69)*(AT$13=CH_Input!$B$63:$BI$63)*(CH_Input!$B$64:$BI$69))</f>
        <v>0</v>
      </c>
      <c r="AU93" s="6">
        <f t="shared" si="96"/>
        <v>11.23</v>
      </c>
      <c r="AV93" s="14">
        <f t="shared" si="84"/>
        <v>0</v>
      </c>
    </row>
    <row r="94" spans="1:48" ht="14.45" hidden="1" customHeight="1" x14ac:dyDescent="0.25">
      <c r="A94">
        <f>+CH_Input!A113</f>
        <v>0</v>
      </c>
      <c r="B94" s="22" cm="1">
        <f t="array" ref="B94">SUMPRODUCT(($A94=CH_Input!$A$64:$A$69)*(B$13=CH_Input!$B$63:$BI$63)*(CH_Input!$B$64:$BI$69))</f>
        <v>0</v>
      </c>
      <c r="C94" s="6">
        <f t="shared" si="85"/>
        <v>17.850000000000001</v>
      </c>
      <c r="D94" s="14">
        <f t="shared" si="73"/>
        <v>0</v>
      </c>
      <c r="F94" s="22" cm="1">
        <f t="array" ref="F94">SUMPRODUCT(($A94=CH_Input!$A$64:$A$69)*(F$13=CH_Input!$B$63:$BI$63)*(CH_Input!$B$64:$BI$69))</f>
        <v>0</v>
      </c>
      <c r="G94" s="6">
        <f t="shared" si="86"/>
        <v>17.850000000000001</v>
      </c>
      <c r="H94" s="14">
        <f t="shared" si="74"/>
        <v>0</v>
      </c>
      <c r="J94" s="22" cm="1">
        <f t="array" ref="J94">SUMPRODUCT(($A94=CH_Input!$A$64:$A$69)*(J$13=CH_Input!$B$63:$BI$63)*(CH_Input!$B$64:$BI$69))</f>
        <v>0</v>
      </c>
      <c r="K94" s="6">
        <f t="shared" si="87"/>
        <v>17.850000000000001</v>
      </c>
      <c r="L94" s="14">
        <f t="shared" si="75"/>
        <v>0</v>
      </c>
      <c r="N94" s="22" cm="1">
        <f t="array" ref="N94">SUMPRODUCT(($A94=CH_Input!$A$64:$A$69)*(N$13=CH_Input!$B$63:$BI$63)*(CH_Input!$B$64:$BI$69))</f>
        <v>0</v>
      </c>
      <c r="O94" s="6">
        <f t="shared" si="88"/>
        <v>17.850000000000001</v>
      </c>
      <c r="P94" s="14">
        <f t="shared" si="76"/>
        <v>0</v>
      </c>
      <c r="R94" s="22" cm="1">
        <f t="array" ref="R94">SUMPRODUCT(($A94=CH_Input!$A$64:$A$69)*(R$13=CH_Input!$B$63:$BI$63)*(CH_Input!$B$64:$BI$69))</f>
        <v>0</v>
      </c>
      <c r="S94" s="6">
        <f t="shared" si="89"/>
        <v>14.899999999999999</v>
      </c>
      <c r="T94" s="14">
        <f t="shared" si="77"/>
        <v>0</v>
      </c>
      <c r="V94" s="22" cm="1">
        <f t="array" ref="V94">SUMPRODUCT(($A94=CH_Input!$A$64:$A$69)*(V$13=CH_Input!$B$63:$BI$63)*(CH_Input!$B$64:$BI$69))</f>
        <v>0</v>
      </c>
      <c r="W94" s="6">
        <f t="shared" si="90"/>
        <v>13.52</v>
      </c>
      <c r="X94" s="14">
        <f t="shared" si="78"/>
        <v>0</v>
      </c>
      <c r="Z94" s="22" cm="1">
        <f t="array" ref="Z94">SUMPRODUCT(($A94=CH_Input!$A$64:$A$69)*(Z$13=CH_Input!$B$63:$BI$63)*(CH_Input!$B$64:$BI$69))</f>
        <v>0</v>
      </c>
      <c r="AA94" s="6">
        <f t="shared" si="91"/>
        <v>13.52</v>
      </c>
      <c r="AB94" s="14">
        <f t="shared" si="79"/>
        <v>0</v>
      </c>
      <c r="AD94" s="22" cm="1">
        <f t="array" ref="AD94">SUMPRODUCT(($A94=CH_Input!$A$64:$A$69)*(AD$13=CH_Input!$B$63:$BI$63)*(CH_Input!$B$64:$BI$69))</f>
        <v>0</v>
      </c>
      <c r="AE94" s="6">
        <f t="shared" si="92"/>
        <v>15.34</v>
      </c>
      <c r="AF94" s="14">
        <f t="shared" si="80"/>
        <v>0</v>
      </c>
      <c r="AH94" s="22" cm="1">
        <f t="array" ref="AH94">SUMPRODUCT(($A94=CH_Input!$A$64:$A$69)*(AH$13=CH_Input!$B$63:$BI$63)*(CH_Input!$B$64:$BI$69))</f>
        <v>0</v>
      </c>
      <c r="AI94" s="6">
        <f t="shared" si="93"/>
        <v>15.34</v>
      </c>
      <c r="AJ94" s="14">
        <f t="shared" si="81"/>
        <v>0</v>
      </c>
      <c r="AL94" s="22" cm="1">
        <f t="array" ref="AL94">SUMPRODUCT(($A94=CH_Input!$A$64:$A$69)*(AL$13=CH_Input!$B$63:$BI$63)*(CH_Input!$B$64:$BI$69))</f>
        <v>0</v>
      </c>
      <c r="AM94" s="6">
        <f t="shared" si="94"/>
        <v>11.23</v>
      </c>
      <c r="AN94" s="14">
        <f t="shared" si="82"/>
        <v>0</v>
      </c>
      <c r="AP94" s="22" cm="1">
        <f t="array" ref="AP94">SUMPRODUCT(($A94=CH_Input!$A$64:$A$69)*(AP$13=CH_Input!$B$63:$BI$63)*(CH_Input!$B$64:$BI$69))</f>
        <v>0</v>
      </c>
      <c r="AQ94" s="6">
        <f t="shared" si="95"/>
        <v>11.23</v>
      </c>
      <c r="AR94" s="14">
        <f t="shared" si="83"/>
        <v>0</v>
      </c>
      <c r="AT94" s="22" cm="1">
        <f t="array" ref="AT94">SUMPRODUCT(($A94=CH_Input!$A$64:$A$69)*(AT$13=CH_Input!$B$63:$BI$63)*(CH_Input!$B$64:$BI$69))</f>
        <v>0</v>
      </c>
      <c r="AU94" s="6">
        <f t="shared" si="96"/>
        <v>11.23</v>
      </c>
      <c r="AV94" s="14">
        <f t="shared" si="84"/>
        <v>0</v>
      </c>
    </row>
    <row r="95" spans="1:48" x14ac:dyDescent="0.25">
      <c r="A95" t="s">
        <v>25</v>
      </c>
      <c r="B95" s="13"/>
      <c r="D95" s="19">
        <f>SUM(D89:D94)</f>
        <v>0.12</v>
      </c>
      <c r="F95" s="13"/>
      <c r="H95" s="19">
        <f>SUM(H89:H94)</f>
        <v>0.12</v>
      </c>
      <c r="J95" s="13"/>
      <c r="L95" s="19">
        <f>SUM(L89:L94)</f>
        <v>0.12</v>
      </c>
      <c r="N95" s="13"/>
      <c r="P95" s="19">
        <f>SUM(P89:P94)</f>
        <v>0.12</v>
      </c>
      <c r="R95" s="13"/>
      <c r="T95" s="19">
        <f>SUM(T89:T94)</f>
        <v>0.1</v>
      </c>
      <c r="V95" s="13"/>
      <c r="X95" s="19">
        <f>SUM(X89:X94)</f>
        <v>0.09</v>
      </c>
      <c r="Z95" s="13"/>
      <c r="AB95" s="19">
        <f>SUM(AB89:AB94)</f>
        <v>0.09</v>
      </c>
      <c r="AD95" s="13"/>
      <c r="AF95" s="19">
        <f>SUM(AF89:AF94)</f>
        <v>0.11</v>
      </c>
      <c r="AH95" s="13"/>
      <c r="AJ95" s="19">
        <f>SUM(AJ89:AJ94)</f>
        <v>0.11</v>
      </c>
      <c r="AL95" s="13"/>
      <c r="AN95" s="19">
        <f>SUM(AN89:AN94)</f>
        <v>0.08</v>
      </c>
      <c r="AP95" s="13"/>
      <c r="AR95" s="19">
        <f>SUM(AR89:AR94)</f>
        <v>0.08</v>
      </c>
      <c r="AT95" s="13"/>
      <c r="AV95" s="19">
        <f>SUM(AV89:AV94)</f>
        <v>0.08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17.970000000000002</v>
      </c>
      <c r="F97" s="20"/>
      <c r="G97" s="21"/>
      <c r="H97" s="24">
        <f>H70+H86+H89</f>
        <v>17.970000000000002</v>
      </c>
      <c r="J97" s="20"/>
      <c r="K97" s="21"/>
      <c r="L97" s="24">
        <f>L70+L86+L89</f>
        <v>17.970000000000002</v>
      </c>
      <c r="N97" s="20"/>
      <c r="O97" s="21"/>
      <c r="P97" s="24">
        <f>P70+P86+P89</f>
        <v>17.970000000000002</v>
      </c>
      <c r="R97" s="20"/>
      <c r="S97" s="21"/>
      <c r="T97" s="24">
        <f>T70+T86+T89</f>
        <v>14.999999999999998</v>
      </c>
      <c r="V97" s="20"/>
      <c r="W97" s="21"/>
      <c r="X97" s="24">
        <f>X70+X86+X89</f>
        <v>13.61</v>
      </c>
      <c r="Z97" s="20"/>
      <c r="AA97" s="21"/>
      <c r="AB97" s="24">
        <f>AB70+AB86+AB89</f>
        <v>13.61</v>
      </c>
      <c r="AD97" s="20"/>
      <c r="AE97" s="21"/>
      <c r="AF97" s="24">
        <f>AF70+AF86+AF89</f>
        <v>15.45</v>
      </c>
      <c r="AH97" s="20"/>
      <c r="AI97" s="21"/>
      <c r="AJ97" s="24">
        <f>AJ70+AJ86+AJ89</f>
        <v>15.45</v>
      </c>
      <c r="AL97" s="20"/>
      <c r="AM97" s="21"/>
      <c r="AN97" s="24">
        <f>AN70+AN86+AN89</f>
        <v>11.31</v>
      </c>
      <c r="AP97" s="20"/>
      <c r="AQ97" s="21"/>
      <c r="AR97" s="24">
        <f>AR70+AR86+AR89</f>
        <v>11.31</v>
      </c>
      <c r="AS97" s="95"/>
      <c r="AT97" s="20"/>
      <c r="AU97" s="21"/>
      <c r="AV97" s="24">
        <f>AV70+AV86+AV89</f>
        <v>11.31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OR(CH_Input!$B33="Fixed",CH_Input!$B33="Volumetric")</xm:f>
            <x14:dxf>
              <numFmt numFmtId="172" formatCode="&quot;$&quot;#,##0.000"/>
            </x14:dxf>
          </x14:cfRule>
          <x14:cfRule type="expression" priority="4" id="{34D13C0F-DB13-43C6-AF03-D32E79CFD42E}">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OR(CH_Input!$B49="Fixed",CH_Input!$B49="Volumetric")</xm:f>
            <x14:dxf>
              <numFmt numFmtId="172" formatCode="&quot;$&quot;#,##0.000"/>
            </x14:dxf>
          </x14:cfRule>
          <x14:cfRule type="expression" priority="6" id="{B78AA5DA-FFAD-41D9-BF2E-406C104E0D2B}">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INDEX(CH_Input!$B$29:$AK$29,MATCH('Residential Bills_Yr 3_6 Units'!$B$6,CH_Input!$A$29:$A$29,0),MATCH('Residential Bills_Yr 3_6 Units'!B$13,CH_Input!$B$28:$AK$28,0))</f>
        <v>26.41</v>
      </c>
      <c r="F14" s="13"/>
      <c r="H14" s="14">
        <f>INDEX(CH_Input!$B$29:$AK$29,MATCH('Residential Bills_Yr 3_6 Units'!$B$6,CH_Input!$A$29:$A$29,0),MATCH('Residential Bills_Yr 3_6 Units'!F$13,CH_Input!$B$28:$AK$28,0))</f>
        <v>26.41</v>
      </c>
      <c r="J14" s="13"/>
      <c r="L14" s="14">
        <f>INDEX(CH_Input!$B$29:$AK$29,MATCH('Residential Bills_Yr 3_6 Units'!$B$6,CH_Input!$A$29:$A$29,0),MATCH('Residential Bills_Yr 3_6 Units'!J$13,CH_Input!$B$28:$AK$28,0))</f>
        <v>26.41</v>
      </c>
      <c r="N14" s="13"/>
      <c r="P14" s="14">
        <f>INDEX(CH_Input!$B$29:$AK$29,MATCH('Residential Bills_Yr 3_6 Units'!$B$6,CH_Input!$A$29:$A$29,0),MATCH('Residential Bills_Yr 3_6 Units'!N$13,CH_Input!$B$28:$AK$28,0))</f>
        <v>26.41</v>
      </c>
      <c r="R14" s="13"/>
      <c r="T14" s="14">
        <f>INDEX(CH_Input!$B$29:$AK$29,MATCH('Residential Bills_Yr 3_6 Units'!$B$6,CH_Input!$A$29:$A$29,0),MATCH('Residential Bills_Yr 3_6 Units'!R$13,CH_Input!$B$28:$AK$28,0))</f>
        <v>26.41</v>
      </c>
      <c r="V14" s="13"/>
      <c r="X14" s="14">
        <f>INDEX(CH_Input!$B$29:$AK$29,MATCH('Residential Bills_Yr 3_6 Units'!$B$6,CH_Input!$A$29:$A$29,0),MATCH('Residential Bills_Yr 3_6 Units'!V$13,CH_Input!$B$28:$AK$28,0))</f>
        <v>26.41</v>
      </c>
      <c r="Z14" s="13"/>
      <c r="AB14" s="14">
        <f>INDEX(CH_Input!$B$29:$AK$29,MATCH('Residential Bills_Yr 3_6 Units'!$B$6,CH_Input!$A$29:$A$29,0),MATCH('Residential Bills_Yr 3_6 Units'!Z$13,CH_Input!$B$28:$AK$28,0))</f>
        <v>26.41</v>
      </c>
      <c r="AD14" s="13"/>
      <c r="AF14" s="14">
        <f>INDEX(CH_Input!$B$29:$AK$29,MATCH('Residential Bills_Yr 3_6 Units'!$B$6,CH_Input!$A$29:$A$29,0),MATCH('Residential Bills_Yr 3_6 Units'!AD$13,CH_Input!$B$28:$AK$28,0))</f>
        <v>26.41</v>
      </c>
      <c r="AH14" s="13"/>
      <c r="AJ14" s="14">
        <f>INDEX(CH_Input!$B$29:$AK$29,MATCH('Residential Bills_Yr 3_6 Units'!$B$6,CH_Input!$A$29:$A$29,0),MATCH('Residential Bills_Yr 3_6 Units'!AH$13,CH_Input!$B$28:$AK$28,0))</f>
        <v>26.41</v>
      </c>
      <c r="AL14" s="13"/>
      <c r="AN14" s="14">
        <f>INDEX(CH_Input!$B$29:$AK$29,MATCH('Residential Bills_Yr 3_6 Units'!$B$6,CH_Input!$A$29:$A$29,0),MATCH('Residential Bills_Yr 3_6 Units'!AL$13,CH_Input!$B$28:$AK$28,0))</f>
        <v>26.41</v>
      </c>
      <c r="AP14" s="13"/>
      <c r="AR14" s="14">
        <f>INDEX(CH_Input!$B$29:$AK$29,MATCH('Residential Bills_Yr 3_6 Units'!$B$6,CH_Input!$A$29:$A$29,0),MATCH('Residential Bills_Yr 3_6 Units'!AP$13,CH_Input!$B$28:$AK$28,0))</f>
        <v>26.41</v>
      </c>
      <c r="AS14" s="6"/>
      <c r="AT14" s="13"/>
      <c r="AV14" s="14">
        <f>INDEX(CH_Input!$B$29:$AK$29,MATCH('Residential Bills_Yr 3_6 Units'!$B$6,CH_Input!$A$29:$A$29,0),MATCH('Residential Bills_Yr 3_6 Units'!AT$13,CH_Input!$B$28:$AK$28,0))</f>
        <v>26.41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3_6 Units'!$A17,CH_Input!$A$22:$A$26,0),MATCH('Residential Bills_Yr 3_6 Units'!B$13,CH_Input!$B$21:$AK$21,0))</f>
        <v>0.438</v>
      </c>
      <c r="C17" s="2">
        <f>IF($B$7&gt;CH_Input!F95,CH_Input!F95,'Residential Bills_Yr 3_6 Units'!$B$7)</f>
        <v>6</v>
      </c>
      <c r="D17" s="14">
        <f>ROUND(IFERROR(B17*C17," "),2)</f>
        <v>2.63</v>
      </c>
      <c r="F17" s="18">
        <f>INDEX(CH_Input!$B$22:$AK$26,MATCH('Residential Bills_Yr 3_6 Units'!$A17,CH_Input!$A$22:$A$26,0),MATCH('Residential Bills_Yr 3_6 Units'!F$13,CH_Input!$B$21:$AK$21,0))</f>
        <v>0.438</v>
      </c>
      <c r="G17" s="2">
        <f>IF($B$7&gt;CH_Input!G95,CH_Input!G95,'Residential Bills_Yr 3_6 Units'!$B$7)</f>
        <v>6</v>
      </c>
      <c r="H17" s="14">
        <f>ROUND(IFERROR(F17*G17," "),2)</f>
        <v>2.63</v>
      </c>
      <c r="J17" s="18">
        <f>INDEX(CH_Input!$B$22:$AK$26,MATCH('Residential Bills_Yr 3_6 Units'!$A17,CH_Input!$A$22:$A$26,0),MATCH('Residential Bills_Yr 3_6 Units'!J$13,CH_Input!$B$21:$AK$21,0))</f>
        <v>0.438</v>
      </c>
      <c r="K17" s="2">
        <f>IF($B$7&gt;CH_Input!H95,CH_Input!H95,'Residential Bills_Yr 3_6 Units'!$B$7)</f>
        <v>6</v>
      </c>
      <c r="L17" s="14">
        <f>ROUND(IFERROR(J17*K17," "),2)</f>
        <v>2.63</v>
      </c>
      <c r="N17" s="18">
        <f>INDEX(CH_Input!$B$22:$AK$26,MATCH('Residential Bills_Yr 3_6 Units'!$A17,CH_Input!$A$22:$A$26,0),MATCH('Residential Bills_Yr 3_6 Units'!N$13,CH_Input!$B$21:$AK$21,0))</f>
        <v>0.438</v>
      </c>
      <c r="O17" s="2">
        <f>IF($B$7&gt;CH_Input!I95,CH_Input!I95,'Residential Bills_Yr 3_6 Units'!$B$7)</f>
        <v>6</v>
      </c>
      <c r="P17" s="14">
        <f>ROUND(IFERROR(N17*O17," "),2)</f>
        <v>2.63</v>
      </c>
      <c r="R17" s="18">
        <f>INDEX(CH_Input!$B$22:$AK$26,MATCH('Residential Bills_Yr 3_6 Units'!$A17,CH_Input!$A$22:$A$26,0),MATCH('Residential Bills_Yr 3_6 Units'!R$13,CH_Input!$B$21:$AK$21,0))</f>
        <v>0.438</v>
      </c>
      <c r="S17" s="2">
        <f>IF($B$7&gt;CH_Input!J95,CH_Input!J95,'Residential Bills_Yr 3_6 Units'!$B$7)</f>
        <v>6</v>
      </c>
      <c r="T17" s="14">
        <f>ROUND(IFERROR(R17*S17," "),2)</f>
        <v>2.63</v>
      </c>
      <c r="V17" s="18">
        <f>INDEX(CH_Input!$B$22:$AK$26,MATCH('Residential Bills_Yr 3_6 Units'!$A17,CH_Input!$A$22:$A$26,0),MATCH('Residential Bills_Yr 3_6 Units'!V$13,CH_Input!$B$21:$AK$21,0))</f>
        <v>0.438</v>
      </c>
      <c r="W17" s="2">
        <f>IF($B$7&gt;CH_Input!K95,CH_Input!K95,'Residential Bills_Yr 3_6 Units'!$B$7)</f>
        <v>6</v>
      </c>
      <c r="X17" s="14">
        <f>ROUND(IFERROR(V17*W17," "),2)</f>
        <v>2.63</v>
      </c>
      <c r="Z17" s="18">
        <f>INDEX(CH_Input!$B$22:$AK$26,MATCH('Residential Bills_Yr 3_6 Units'!$A17,CH_Input!$A$22:$A$26,0),MATCH('Residential Bills_Yr 3_6 Units'!Z$13,CH_Input!$B$21:$AK$21,0))</f>
        <v>0.438</v>
      </c>
      <c r="AA17" s="2">
        <f>IF($B$7&gt;CH_Input!L95,CH_Input!L95,'Residential Bills_Yr 3_6 Units'!$B$7)</f>
        <v>6</v>
      </c>
      <c r="AB17" s="14">
        <f>ROUND(IFERROR(Z17*AA17," "),2)</f>
        <v>2.63</v>
      </c>
      <c r="AD17" s="18">
        <f>INDEX(CH_Input!$B$22:$AK$26,MATCH('Residential Bills_Yr 3_6 Units'!$A17,CH_Input!$A$22:$A$26,0),MATCH('Residential Bills_Yr 3_6 Units'!AD$13,CH_Input!$B$21:$AK$21,0))</f>
        <v>0.438</v>
      </c>
      <c r="AE17" s="2">
        <f>IF($B$7&gt;CH_Input!M95,CH_Input!M95,'Residential Bills_Yr 3_6 Units'!$B$7)</f>
        <v>6</v>
      </c>
      <c r="AF17" s="14">
        <f>ROUND(IFERROR(AD17*AE17," "),2)</f>
        <v>2.63</v>
      </c>
      <c r="AH17" s="18">
        <f>INDEX(CH_Input!$B$22:$AK$26,MATCH('Residential Bills_Yr 3_6 Units'!$A17,CH_Input!$A$22:$A$26,0),MATCH('Residential Bills_Yr 3_6 Units'!AH$13,CH_Input!$B$21:$AK$21,0))</f>
        <v>0.438</v>
      </c>
      <c r="AI17" s="2">
        <f>IF($B$7&gt;CH_Input!N95,CH_Input!N95,'Residential Bills_Yr 3_6 Units'!$B$7)</f>
        <v>6</v>
      </c>
      <c r="AJ17" s="14">
        <f>ROUND(IFERROR(AH17*AI17," "),2)</f>
        <v>2.63</v>
      </c>
      <c r="AL17" s="18">
        <f>INDEX(CH_Input!$B$22:$AK$26,MATCH('Residential Bills_Yr 3_6 Units'!$A17,CH_Input!$A$22:$A$26,0),MATCH('Residential Bills_Yr 3_6 Units'!AL$13,CH_Input!$B$21:$AK$21,0))</f>
        <v>0.438</v>
      </c>
      <c r="AM17" s="2">
        <f>IF($B$7&gt;CH_Input!O95,CH_Input!O95,'Residential Bills_Yr 3_6 Units'!$B$7)</f>
        <v>6</v>
      </c>
      <c r="AN17" s="14">
        <f>ROUND(IFERROR(AL17*AM17," "),2)</f>
        <v>2.63</v>
      </c>
      <c r="AP17" s="18">
        <f>INDEX(CH_Input!$B$22:$AK$26,MATCH('Residential Bills_Yr 3_6 Units'!$A17,CH_Input!$A$22:$A$26,0),MATCH('Residential Bills_Yr 3_6 Units'!AP$13,CH_Input!$B$21:$AK$21,0))</f>
        <v>0.438</v>
      </c>
      <c r="AQ17" s="2">
        <f>IF($B$7&gt;CH_Input!P95,CH_Input!P95,'Residential Bills_Yr 3_6 Units'!$B$7)</f>
        <v>6</v>
      </c>
      <c r="AR17" s="14">
        <f>ROUND(IFERROR(AP17*AQ17," "),2)</f>
        <v>2.63</v>
      </c>
      <c r="AS17" s="6"/>
      <c r="AT17" s="18">
        <f>INDEX(CH_Input!$B$22:$AK$26,MATCH('Residential Bills_Yr 3_6 Units'!$A17,CH_Input!$A$22:$A$26,0),MATCH('Residential Bills_Yr 3_6 Units'!AT$13,CH_Input!$B$21:$AK$21,0))</f>
        <v>0.438</v>
      </c>
      <c r="AU17" s="2">
        <f>IF($B$7&gt;CH_Input!Q95,CH_Input!Q95,'Residential Bills_Yr 3_6 Units'!$B$7)</f>
        <v>6</v>
      </c>
      <c r="AV17" s="14">
        <f>ROUND(IFERROR(AT17*AU17," "),2)</f>
        <v>2.63</v>
      </c>
    </row>
    <row r="18" spans="1:48" x14ac:dyDescent="0.25">
      <c r="A18" t="str">
        <f>CH_Input!A23</f>
        <v>Tier 2</v>
      </c>
      <c r="B18" s="18">
        <f>INDEX(CH_Input!$B$22:$AK$26,MATCH('Residential Bills_Yr 3_6 Units'!$A18,CH_Input!$A$22:$A$26,0),MATCH('Residential Bills_Yr 3_6 Units'!B$13,CH_Input!$B$21:$AK$21,0))</f>
        <v>2.0941999999999998</v>
      </c>
      <c r="C18" s="2">
        <f>IF(($B$7-C17)&gt;CH_Input!F96,CH_Input!F96,($B$7-C17))</f>
        <v>0</v>
      </c>
      <c r="D18" s="14">
        <f>ROUND(IFERROR(B18*C18," "),2)</f>
        <v>0</v>
      </c>
      <c r="F18" s="18">
        <f>INDEX(CH_Input!$B$22:$AK$26,MATCH('Residential Bills_Yr 3_6 Units'!$A18,CH_Input!$A$22:$A$26,0),MATCH('Residential Bills_Yr 3_6 Units'!F$13,CH_Input!$B$21:$AK$21,0))</f>
        <v>2.0941999999999998</v>
      </c>
      <c r="G18" s="2">
        <f>IF(($B$7-G17)&gt;CH_Input!G96,CH_Input!G96,($B$7-G17))</f>
        <v>0</v>
      </c>
      <c r="H18" s="14">
        <f>ROUND(IFERROR(F18*G18," "),2)</f>
        <v>0</v>
      </c>
      <c r="J18" s="18">
        <f>INDEX(CH_Input!$B$22:$AK$26,MATCH('Residential Bills_Yr 3_6 Units'!$A18,CH_Input!$A$22:$A$26,0),MATCH('Residential Bills_Yr 3_6 Units'!J$13,CH_Input!$B$21:$AK$21,0))</f>
        <v>2.0941999999999998</v>
      </c>
      <c r="K18" s="2">
        <f>IF(($B$7-K17)&gt;CH_Input!H96,CH_Input!H96,($B$7-K17))</f>
        <v>0</v>
      </c>
      <c r="L18" s="14">
        <f>ROUND(IFERROR(J18*K18," "),2)</f>
        <v>0</v>
      </c>
      <c r="N18" s="18">
        <f>INDEX(CH_Input!$B$22:$AK$26,MATCH('Residential Bills_Yr 3_6 Units'!$A18,CH_Input!$A$22:$A$26,0),MATCH('Residential Bills_Yr 3_6 Units'!N$13,CH_Input!$B$21:$AK$21,0))</f>
        <v>2.0941999999999998</v>
      </c>
      <c r="O18" s="2">
        <f>IF(($B$7-O17)&gt;CH_Input!I96,CH_Input!I96,($B$7-O17))</f>
        <v>0</v>
      </c>
      <c r="P18" s="14">
        <f>ROUND(IFERROR(N18*O18," "),2)</f>
        <v>0</v>
      </c>
      <c r="R18" s="18">
        <f>INDEX(CH_Input!$B$22:$AK$26,MATCH('Residential Bills_Yr 3_6 Units'!$A18,CH_Input!$A$22:$A$26,0),MATCH('Residential Bills_Yr 3_6 Units'!R$13,CH_Input!$B$21:$AK$21,0))</f>
        <v>2.0941999999999998</v>
      </c>
      <c r="S18" s="2">
        <f>IF(($B$7-S17)&gt;CH_Input!J96,CH_Input!J96,($B$7-S17))</f>
        <v>0</v>
      </c>
      <c r="T18" s="14">
        <f>ROUND(IFERROR(R18*S18," "),2)</f>
        <v>0</v>
      </c>
      <c r="V18" s="18">
        <f>INDEX(CH_Input!$B$22:$AK$26,MATCH('Residential Bills_Yr 3_6 Units'!$A18,CH_Input!$A$22:$A$26,0),MATCH('Residential Bills_Yr 3_6 Units'!V$13,CH_Input!$B$21:$AK$21,0))</f>
        <v>2.0941999999999998</v>
      </c>
      <c r="W18" s="2">
        <f>IF(($B$7-W17)&gt;CH_Input!K96,CH_Input!K96,($B$7-W17))</f>
        <v>0</v>
      </c>
      <c r="X18" s="14">
        <f>ROUND(IFERROR(V18*W18," "),2)</f>
        <v>0</v>
      </c>
      <c r="Z18" s="18">
        <f>INDEX(CH_Input!$B$22:$AK$26,MATCH('Residential Bills_Yr 3_6 Units'!$A18,CH_Input!$A$22:$A$26,0),MATCH('Residential Bills_Yr 3_6 Units'!Z$13,CH_Input!$B$21:$AK$21,0))</f>
        <v>2.0941999999999998</v>
      </c>
      <c r="AA18" s="2">
        <f>IF(($B$7-AA17)&gt;CH_Input!L96,CH_Input!L96,($B$7-AA17))</f>
        <v>0</v>
      </c>
      <c r="AB18" s="14">
        <f>ROUND(IFERROR(Z18*AA18," "),2)</f>
        <v>0</v>
      </c>
      <c r="AD18" s="18">
        <f>INDEX(CH_Input!$B$22:$AK$26,MATCH('Residential Bills_Yr 3_6 Units'!$A18,CH_Input!$A$22:$A$26,0),MATCH('Residential Bills_Yr 3_6 Units'!AD$13,CH_Input!$B$21:$AK$21,0))</f>
        <v>2.0941999999999998</v>
      </c>
      <c r="AE18" s="2">
        <f>IF(($B$7-AE17)&gt;CH_Input!M96,CH_Input!M96,($B$7-AE17))</f>
        <v>0</v>
      </c>
      <c r="AF18" s="14">
        <f>ROUND(IFERROR(AD18*AE18," "),2)</f>
        <v>0</v>
      </c>
      <c r="AH18" s="18">
        <f>INDEX(CH_Input!$B$22:$AK$26,MATCH('Residential Bills_Yr 3_6 Units'!$A18,CH_Input!$A$22:$A$26,0),MATCH('Residential Bills_Yr 3_6 Units'!AH$13,CH_Input!$B$21:$AK$21,0))</f>
        <v>2.0941999999999998</v>
      </c>
      <c r="AI18" s="2">
        <f>IF(($B$7-AI17)&gt;CH_Input!N96,CH_Input!N96,($B$7-AI17))</f>
        <v>0</v>
      </c>
      <c r="AJ18" s="14">
        <f>ROUND(IFERROR(AH18*AI18," "),2)</f>
        <v>0</v>
      </c>
      <c r="AL18" s="18">
        <f>INDEX(CH_Input!$B$22:$AK$26,MATCH('Residential Bills_Yr 3_6 Units'!$A18,CH_Input!$A$22:$A$26,0),MATCH('Residential Bills_Yr 3_6 Units'!AL$13,CH_Input!$B$21:$AK$21,0))</f>
        <v>2.0941999999999998</v>
      </c>
      <c r="AM18" s="2">
        <f>IF(($B$7-AM17)&gt;CH_Input!O96,CH_Input!O96,($B$7-AM17))</f>
        <v>0</v>
      </c>
      <c r="AN18" s="14">
        <f>ROUND(IFERROR(AL18*AM18," "),2)</f>
        <v>0</v>
      </c>
      <c r="AP18" s="18">
        <f>INDEX(CH_Input!$B$22:$AK$26,MATCH('Residential Bills_Yr 3_6 Units'!$A18,CH_Input!$A$22:$A$26,0),MATCH('Residential Bills_Yr 3_6 Units'!AP$13,CH_Input!$B$21:$AK$21,0))</f>
        <v>2.0941999999999998</v>
      </c>
      <c r="AQ18" s="2">
        <f>IF(($B$7-AQ17)&gt;CH_Input!P96,CH_Input!P96,($B$7-AQ17))</f>
        <v>0</v>
      </c>
      <c r="AR18" s="14">
        <f>ROUND(IFERROR(AP18*AQ18," "),2)</f>
        <v>0</v>
      </c>
      <c r="AS18" s="6"/>
      <c r="AT18" s="18">
        <f>INDEX(CH_Input!$B$22:$AK$26,MATCH('Residential Bills_Yr 3_6 Units'!$A18,CH_Input!$A$22:$A$26,0),MATCH('Residential Bills_Yr 3_6 Units'!AT$13,CH_Input!$B$21:$AK$21,0))</f>
        <v>2.0941999999999998</v>
      </c>
      <c r="AU18" s="2">
        <f>IF(($B$7-AU17)&gt;CH_Input!Q96,CH_Input!Q96,($B$7-AU17))</f>
        <v>0</v>
      </c>
      <c r="AV18" s="14">
        <f>ROUND(IFERROR(AT18*AU18," "),2)</f>
        <v>0</v>
      </c>
    </row>
    <row r="19" spans="1:48" x14ac:dyDescent="0.25">
      <c r="A19" t="str">
        <f>CH_Input!A24</f>
        <v>Tier 3</v>
      </c>
      <c r="B19" s="18">
        <f>INDEX(CH_Input!$B$22:$AK$26,MATCH('Residential Bills_Yr 3_6 Units'!$A19,CH_Input!$A$22:$A$26,0),MATCH('Residential Bills_Yr 3_6 Units'!B$13,CH_Input!$B$21:$AK$21,0))</f>
        <v>2.6463000000000001</v>
      </c>
      <c r="C19" s="2">
        <f>IF(OR(CH_Input!F93="Tier 4",CH_Input!F93="Tier 5"),IF(('Residential Bills_Yr 3_6 Units'!$B$7-'Residential Bills_Yr 3_6 Units'!C17-'Residential Bills_Yr 3_6 Units'!C18)&gt;CH_Input!F97,CH_Input!F97,('Residential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2.6463000000000001</v>
      </c>
      <c r="G19" s="2">
        <f>IF(OR(CH_Input!G93="Tier 4",CH_Input!G93="Tier 5"),IF(('Residential Bills_Yr 3_6 Units'!$B$7-'Residential Bills_Yr 3_6 Units'!G17-'Residential Bills_Yr 3_6 Units'!G18)&gt;CH_Input!G97,CH_Input!G97,('Residential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2.6463000000000001</v>
      </c>
      <c r="K19" s="2">
        <f>IF(OR(CH_Input!H93="Tier 4",CH_Input!H93="Tier 5"),IF(('Residential Bills_Yr 3_6 Units'!$B$7-'Residential Bills_Yr 3_6 Units'!K17-'Residential Bills_Yr 3_6 Units'!K18)&gt;CH_Input!H97,CH_Input!H97,('Residential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2.6463000000000001</v>
      </c>
      <c r="O19" s="2">
        <f>IF(OR(CH_Input!I93="Tier 4",CH_Input!I93="Tier 5"),IF(('Residential Bills_Yr 3_6 Units'!$B$7-'Residential Bills_Yr 3_6 Units'!O17-'Residential Bills_Yr 3_6 Units'!O18)&gt;CH_Input!I97,CH_Input!I97,('Residential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2.6463000000000001</v>
      </c>
      <c r="S19" s="2">
        <f>IF(OR(CH_Input!J93="Tier 4",CH_Input!J93="Tier 5"),IF(('Residential Bills_Yr 3_6 Units'!$B$7-'Residential Bills_Yr 3_6 Units'!S17-'Residential Bills_Yr 3_6 Units'!S18)&gt;CH_Input!J97,CH_Input!J97,('Residential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2.6463000000000001</v>
      </c>
      <c r="W19" s="2">
        <f>IF(OR(CH_Input!K93="Tier 4",CH_Input!K93="Tier 5"),IF(('Residential Bills_Yr 3_6 Units'!$B$7-'Residential Bills_Yr 3_6 Units'!W17-'Residential Bills_Yr 3_6 Units'!W18)&gt;CH_Input!K97,CH_Input!K97,('Residential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2.6463000000000001</v>
      </c>
      <c r="AA19" s="2">
        <f>IF(OR(CH_Input!L93="Tier 4",CH_Input!L93="Tier 5"),IF(('Residential Bills_Yr 3_6 Units'!$B$7-'Residential Bills_Yr 3_6 Units'!AA17-'Residential Bills_Yr 3_6 Units'!AA18)&gt;CH_Input!L97,CH_Input!L97,('Residential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2.6463000000000001</v>
      </c>
      <c r="AE19" s="2">
        <f>IF(OR(CH_Input!M93="Tier 4",CH_Input!M93="Tier 5"),IF(('Residential Bills_Yr 3_6 Units'!$B$7-'Residential Bills_Yr 3_6 Units'!AE17-'Residential Bills_Yr 3_6 Units'!AE18)&gt;CH_Input!M97,CH_Input!M97,('Residential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2.6463000000000001</v>
      </c>
      <c r="AI19" s="2">
        <f>IF(OR(CH_Input!N93="Tier 4",CH_Input!N93="Tier 5"),IF(('Residential Bills_Yr 3_6 Units'!$B$7-'Residential Bills_Yr 3_6 Units'!AI17-'Residential Bills_Yr 3_6 Units'!AI18)&gt;CH_Input!N97,CH_Input!N97,('Residential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2.6463000000000001</v>
      </c>
      <c r="AM19" s="2">
        <f>IF(OR(CH_Input!O93="Tier 4",CH_Input!O93="Tier 5"),IF(('Residential Bills_Yr 3_6 Units'!$B$7-'Residential Bills_Yr 3_6 Units'!AM17-'Residential Bills_Yr 3_6 Units'!AM18)&gt;CH_Input!O97,CH_Input!O97,('Residential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2.6463000000000001</v>
      </c>
      <c r="AQ19" s="2">
        <f>IF(OR(CH_Input!P93="Tier 4",CH_Input!P93="Tier 5"),IF(('Residential Bills_Yr 3_6 Units'!$B$7-'Residential Bills_Yr 3_6 Units'!AQ17-'Residential Bills_Yr 3_6 Units'!AQ18)&gt;CH_Input!P97,CH_Input!P97,('Residential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2.6463000000000001</v>
      </c>
      <c r="AU19" s="2">
        <f>IF(OR(CH_Input!Q93="Tier 4",CH_Input!Q93="Tier 5"),IF(('Residential Bills_Yr 3_6 Units'!$B$7-'Residential Bills_Yr 3_6 Units'!AU17-'Residential Bills_Yr 3_6 Units'!AU18)&gt;CH_Input!Q97,CH_Input!Q97,('Residential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CH_Input!A25</f>
        <v>Tier 4</v>
      </c>
      <c r="B20" s="18">
        <f>INDEX(CH_Input!$B$22:$AK$26,MATCH('Residential Bills_Yr 3_6 Units'!$A20,CH_Input!$A$22:$A$26,0),MATCH('Residential Bills_Yr 3_6 Units'!B$13,CH_Input!$B$21:$AK$21,0))</f>
        <v>4.0263999999999998</v>
      </c>
      <c r="C20" s="2" t="str">
        <f>IF(CH_Input!F93="Tier 4",($B$7-C17-C18-C19),IF(CH_Input!F93="Tier 5",IF(('Residential Bills_Yr 3_6 Units'!$B$7-'Residential Bills_Yr 3_6 Units'!C17-'Residential Bills_Yr 3_6 Units'!C18-'Residential Bills_Yr 3_6 Units'!C19)&gt;CH_Input!F98,CH_Input!F98,('Residential Bills_Yr 3_6 Units'!$B$7-'Residential Bills_Yr 3_6 Units'!C17-'Residential Bills_Yr 3_6 Units'!C18-'Residential Bills_Yr 3_6 Units'!C19))," "))</f>
        <v xml:space="preserve"> </v>
      </c>
      <c r="D20" s="14" t="str">
        <f t="shared" ref="D20:D21" si="0">IFERROR(B20*C20," ")</f>
        <v xml:space="preserve"> </v>
      </c>
      <c r="F20" s="18">
        <f>INDEX(CH_Input!$B$22:$AK$26,MATCH('Residential Bills_Yr 3_6 Units'!$A20,CH_Input!$A$22:$A$26,0),MATCH('Residential Bills_Yr 3_6 Units'!F$13,CH_Input!$B$21:$AK$21,0))</f>
        <v>4.0263999999999998</v>
      </c>
      <c r="G20" s="2" t="str">
        <f>IF(CH_Input!G93="Tier 4",($B$7-G17-G18-G19),IF(CH_Input!G93="Tier 5",IF(('Residential Bills_Yr 3_6 Units'!$B$7-'Residential Bills_Yr 3_6 Units'!G17-'Residential Bills_Yr 3_6 Units'!G18-'Residential Bills_Yr 3_6 Units'!G19)&gt;CH_Input!G98,CH_Input!G98,('Residential Bills_Yr 3_6 Units'!$B$7-'Residential Bills_Yr 3_6 Units'!G17-'Residential Bills_Yr 3_6 Units'!G18-'Residential Bills_Yr 3_6 Units'!G19))," "))</f>
        <v xml:space="preserve"> </v>
      </c>
      <c r="H20" s="14" t="str">
        <f t="shared" ref="H20:H21" si="1">IFERROR(F20*G20," ")</f>
        <v xml:space="preserve"> </v>
      </c>
      <c r="J20" s="18">
        <f>INDEX(CH_Input!$B$22:$AK$26,MATCH('Residential Bills_Yr 3_6 Units'!$A20,CH_Input!$A$22:$A$26,0),MATCH('Residential Bills_Yr 3_6 Units'!J$13,CH_Input!$B$21:$AK$21,0))</f>
        <v>4.0263999999999998</v>
      </c>
      <c r="K20" s="2" t="str">
        <f>IF(CH_Input!H93="Tier 4",($B$7-K17-K18-K19),IF(CH_Input!H93="Tier 5",IF(('Residential Bills_Yr 3_6 Units'!$B$7-'Residential Bills_Yr 3_6 Units'!K17-'Residential Bills_Yr 3_6 Units'!K18-'Residential Bills_Yr 3_6 Units'!K19)&gt;CH_Input!H98,CH_Input!H98,('Residential Bills_Yr 3_6 Units'!$B$7-'Residential Bills_Yr 3_6 Units'!K17-'Residential Bills_Yr 3_6 Units'!K18-'Residential Bills_Yr 3_6 Units'!K19))," "))</f>
        <v xml:space="preserve"> </v>
      </c>
      <c r="L20" s="14" t="str">
        <f t="shared" ref="L20:L21" si="2">IFERROR(J20*K20," ")</f>
        <v xml:space="preserve"> </v>
      </c>
      <c r="N20" s="18">
        <f>INDEX(CH_Input!$B$22:$AK$26,MATCH('Residential Bills_Yr 3_6 Units'!$A20,CH_Input!$A$22:$A$26,0),MATCH('Residential Bills_Yr 3_6 Units'!N$13,CH_Input!$B$21:$AK$21,0))</f>
        <v>4.0263999999999998</v>
      </c>
      <c r="O20" s="2" t="str">
        <f>IF(CH_Input!I93="Tier 4",($B$7-O17-O18-O19),IF(CH_Input!I93="Tier 5",IF(('Residential Bills_Yr 3_6 Units'!$B$7-'Residential Bills_Yr 3_6 Units'!O17-'Residential Bills_Yr 3_6 Units'!O18-'Residential Bills_Yr 3_6 Units'!O19)&gt;CH_Input!I98,CH_Input!I98,('Residential Bills_Yr 3_6 Units'!$B$7-'Residential Bills_Yr 3_6 Units'!O17-'Residential Bills_Yr 3_6 Units'!O18-'Residential Bills_Yr 3_6 Units'!O19))," "))</f>
        <v xml:space="preserve"> </v>
      </c>
      <c r="P20" s="14" t="str">
        <f t="shared" ref="P20:P21" si="3">IFERROR(N20*O20," ")</f>
        <v xml:space="preserve"> </v>
      </c>
      <c r="R20" s="18">
        <f>INDEX(CH_Input!$B$22:$AK$26,MATCH('Residential Bills_Yr 3_6 Units'!$A20,CH_Input!$A$22:$A$26,0),MATCH('Residential Bills_Yr 3_6 Units'!R$13,CH_Input!$B$21:$AK$21,0))</f>
        <v>4.0263999999999998</v>
      </c>
      <c r="S20" s="2" t="str">
        <f>IF(CH_Input!J93="Tier 4",($B$7-S17-S18-S19),IF(CH_Input!J93="Tier 5",IF(('Residential Bills_Yr 3_6 Units'!$B$7-'Residential Bills_Yr 3_6 Units'!S17-'Residential Bills_Yr 3_6 Units'!S18-'Residential Bills_Yr 3_6 Units'!S19)&gt;CH_Input!J98,CH_Input!J98,('Residential Bills_Yr 3_6 Units'!$B$7-'Residential Bills_Yr 3_6 Units'!S17-'Residential Bills_Yr 3_6 Units'!S18-'Residential Bills_Yr 3_6 Units'!S19))," "))</f>
        <v xml:space="preserve"> </v>
      </c>
      <c r="T20" s="14" t="str">
        <f t="shared" ref="T20:T21" si="4">IFERROR(R20*S20," ")</f>
        <v xml:space="preserve"> </v>
      </c>
      <c r="V20" s="18">
        <f>INDEX(CH_Input!$B$22:$AK$26,MATCH('Residential Bills_Yr 3_6 Units'!$A20,CH_Input!$A$22:$A$26,0),MATCH('Residential Bills_Yr 3_6 Units'!V$13,CH_Input!$B$21:$AK$21,0))</f>
        <v>4.0263999999999998</v>
      </c>
      <c r="W20" s="2" t="str">
        <f>IF(CH_Input!K93="Tier 4",($B$7-W17-W18-W19),IF(CH_Input!K93="Tier 5",IF(('Residential Bills_Yr 3_6 Units'!$B$7-'Residential Bills_Yr 3_6 Units'!W17-'Residential Bills_Yr 3_6 Units'!W18-'Residential Bills_Yr 3_6 Units'!W19)&gt;CH_Input!K98,CH_Input!K98,('Residential Bills_Yr 3_6 Units'!$B$7-'Residential Bills_Yr 3_6 Units'!W17-'Residential Bills_Yr 3_6 Units'!W18-'Residential Bills_Yr 3_6 Units'!W19))," "))</f>
        <v xml:space="preserve"> </v>
      </c>
      <c r="X20" s="14" t="str">
        <f t="shared" ref="X20:X21" si="5">IFERROR(V20*W20," ")</f>
        <v xml:space="preserve"> </v>
      </c>
      <c r="Z20" s="18">
        <f>INDEX(CH_Input!$B$22:$AK$26,MATCH('Residential Bills_Yr 3_6 Units'!$A20,CH_Input!$A$22:$A$26,0),MATCH('Residential Bills_Yr 3_6 Units'!Z$13,CH_Input!$B$21:$AK$21,0))</f>
        <v>4.0263999999999998</v>
      </c>
      <c r="AA20" s="2" t="str">
        <f>IF(CH_Input!L93="Tier 4",($B$7-AA17-AA18-AA19),IF(CH_Input!L93="Tier 5",IF(('Residential Bills_Yr 3_6 Units'!$B$7-'Residential Bills_Yr 3_6 Units'!AA17-'Residential Bills_Yr 3_6 Units'!AA18-'Residential Bills_Yr 3_6 Units'!AA19)&gt;CH_Input!L98,CH_Input!L98,('Residential Bills_Yr 3_6 Units'!$B$7-'Residential Bills_Yr 3_6 Units'!AA17-'Residential Bills_Yr 3_6 Units'!AA18-'Residential Bills_Yr 3_6 Units'!AA19))," "))</f>
        <v xml:space="preserve"> </v>
      </c>
      <c r="AB20" s="14" t="str">
        <f t="shared" ref="AB20:AB21" si="6">IFERROR(Z20*AA20," ")</f>
        <v xml:space="preserve"> </v>
      </c>
      <c r="AD20" s="18">
        <f>INDEX(CH_Input!$B$22:$AK$26,MATCH('Residential Bills_Yr 3_6 Units'!$A20,CH_Input!$A$22:$A$26,0),MATCH('Residential Bills_Yr 3_6 Units'!AD$13,CH_Input!$B$21:$AK$21,0))</f>
        <v>4.0263999999999998</v>
      </c>
      <c r="AE20" s="2" t="str">
        <f>IF(CH_Input!M93="Tier 4",($B$7-AE17-AE18-AE19),IF(CH_Input!M93="Tier 5",IF(('Residential Bills_Yr 3_6 Units'!$B$7-'Residential Bills_Yr 3_6 Units'!AE17-'Residential Bills_Yr 3_6 Units'!AE18-'Residential Bills_Yr 3_6 Units'!AE19)&gt;CH_Input!M98,CH_Input!M98,('Residential Bills_Yr 3_6 Units'!$B$7-'Residential Bills_Yr 3_6 Units'!AE17-'Residential Bills_Yr 3_6 Units'!AE18-'Residential Bills_Yr 3_6 Units'!AE19))," "))</f>
        <v xml:space="preserve"> </v>
      </c>
      <c r="AF20" s="14" t="str">
        <f t="shared" ref="AF20:AF21" si="7">IFERROR(AD20*AE20," ")</f>
        <v xml:space="preserve"> </v>
      </c>
      <c r="AH20" s="18">
        <f>INDEX(CH_Input!$B$22:$AK$26,MATCH('Residential Bills_Yr 3_6 Units'!$A20,CH_Input!$A$22:$A$26,0),MATCH('Residential Bills_Yr 3_6 Units'!AH$13,CH_Input!$B$21:$AK$21,0))</f>
        <v>4.0263999999999998</v>
      </c>
      <c r="AI20" s="2" t="str">
        <f>IF(CH_Input!N93="Tier 4",($B$7-AI17-AI18-AI19),IF(CH_Input!N93="Tier 5",IF(('Residential Bills_Yr 3_6 Units'!$B$7-'Residential Bills_Yr 3_6 Units'!AI17-'Residential Bills_Yr 3_6 Units'!AI18-'Residential Bills_Yr 3_6 Units'!AI19)&gt;CH_Input!N98,CH_Input!N98,('Residential Bills_Yr 3_6 Units'!$B$7-'Residential Bills_Yr 3_6 Units'!AI17-'Residential Bills_Yr 3_6 Units'!AI18-'Residential Bills_Yr 3_6 Units'!AI19))," "))</f>
        <v xml:space="preserve"> </v>
      </c>
      <c r="AJ20" s="14" t="str">
        <f t="shared" ref="AJ20:AJ21" si="8">IFERROR(AH20*AI20," ")</f>
        <v xml:space="preserve"> </v>
      </c>
      <c r="AL20" s="18">
        <f>INDEX(CH_Input!$B$22:$AK$26,MATCH('Residential Bills_Yr 3_6 Units'!$A20,CH_Input!$A$22:$A$26,0),MATCH('Residential Bills_Yr 3_6 Units'!AL$13,CH_Input!$B$21:$AK$21,0))</f>
        <v>4.0263999999999998</v>
      </c>
      <c r="AM20" s="2" t="str">
        <f>IF(CH_Input!O93="Tier 4",($B$7-AM17-AM18-AM19),IF(CH_Input!O93="Tier 5",IF(('Residential Bills_Yr 3_6 Units'!$B$7-'Residential Bills_Yr 3_6 Units'!AM17-'Residential Bills_Yr 3_6 Units'!AM18-'Residential Bills_Yr 3_6 Units'!AM19)&gt;CH_Input!O98,CH_Input!O98,('Residential Bills_Yr 3_6 Units'!$B$7-'Residential Bills_Yr 3_6 Units'!AM17-'Residential Bills_Yr 3_6 Units'!AM18-'Residential Bills_Yr 3_6 Units'!AM19))," "))</f>
        <v xml:space="preserve"> </v>
      </c>
      <c r="AN20" s="14" t="str">
        <f t="shared" ref="AN20:AN21" si="9">IFERROR(AL20*AM20," ")</f>
        <v xml:space="preserve"> </v>
      </c>
      <c r="AP20" s="18">
        <f>INDEX(CH_Input!$B$22:$AK$26,MATCH('Residential Bills_Yr 3_6 Units'!$A20,CH_Input!$A$22:$A$26,0),MATCH('Residential Bills_Yr 3_6 Units'!AP$13,CH_Input!$B$21:$AK$21,0))</f>
        <v>4.0263999999999998</v>
      </c>
      <c r="AQ20" s="2" t="str">
        <f>IF(CH_Input!P93="Tier 4",($B$7-AQ17-AQ18-AQ19),IF(CH_Input!P93="Tier 5",IF(('Residential Bills_Yr 3_6 Units'!$B$7-'Residential Bills_Yr 3_6 Units'!AQ17-'Residential Bills_Yr 3_6 Units'!AQ18-'Residential Bills_Yr 3_6 Units'!AQ19)&gt;CH_Input!P98,CH_Input!P98,('Residential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INDEX(CH_Input!$B$22:$AK$26,MATCH('Residential Bills_Yr 3_6 Units'!$A20,CH_Input!$A$22:$A$26,0),MATCH('Residential Bills_Yr 3_6 Units'!AT$13,CH_Input!$B$21:$AK$21,0))</f>
        <v>4.0263999999999998</v>
      </c>
      <c r="AU20" s="2" t="str">
        <f>IF(CH_Input!Q93="Tier 4",($B$7-AU17-AU18-AU19),IF(CH_Input!Q93="Tier 5",IF(('Residential Bills_Yr 3_6 Units'!$B$7-'Residential Bills_Yr 3_6 Units'!AU17-'Residential Bills_Yr 3_6 Units'!AU18-'Residential Bills_Yr 3_6 Units'!AU19)&gt;CH_Input!Q98,CH_Input!Q98,('Residential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CH_Input!A26</f>
        <v>Tier 5</v>
      </c>
      <c r="B21" s="18">
        <f>INDEX(CH_Input!$B$22:$AK$26,MATCH('Residential Bills_Yr 3_6 Units'!$A21,CH_Input!$A$22:$A$26,0),MATCH('Residential Bills_Yr 3_6 Units'!B$13,CH_Input!$B$21:$AK$21,0))</f>
        <v>0</v>
      </c>
      <c r="C21" s="2" t="str">
        <f>IF(CH_Input!F93="Tier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IF(CH_Input!G93="Tier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IF(CH_Input!H93="Tier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IF(CH_Input!I93="Tier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IF(CH_Input!J93="Tier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IF(CH_Input!K93="Tier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29.04</v>
      </c>
      <c r="AD22" s="13"/>
      <c r="AE22" s="2">
        <f>SUM(AE17:AE21)</f>
        <v>6</v>
      </c>
      <c r="AF22" s="19">
        <f>SUM(AF17:AF21)+AF14</f>
        <v>29.04</v>
      </c>
      <c r="AH22" s="13"/>
      <c r="AI22" s="2">
        <f>SUM(AI17:AI21)</f>
        <v>6</v>
      </c>
      <c r="AJ22" s="19">
        <f>SUM(AJ17:AJ21)+AJ14</f>
        <v>29.04</v>
      </c>
      <c r="AL22" s="13"/>
      <c r="AM22" s="2">
        <f>SUM(AM17:AM21)</f>
        <v>6</v>
      </c>
      <c r="AN22" s="19">
        <f>SUM(AN17:AN21)+AN14</f>
        <v>29.04</v>
      </c>
      <c r="AP22" s="13"/>
      <c r="AQ22" s="2">
        <f>SUM(AQ17:AQ21)</f>
        <v>6</v>
      </c>
      <c r="AR22" s="19">
        <f>SUM(AR17:AR21)+AR14</f>
        <v>29.04</v>
      </c>
      <c r="AS22" s="43"/>
      <c r="AT22" s="13"/>
      <c r="AU22" s="2">
        <f>SUM(AU17:AU21)</f>
        <v>6</v>
      </c>
      <c r="AV22" s="19">
        <f>SUM(AV17:AV21)+AV14</f>
        <v>29.04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INDEX(CH_Input!$C$33:$AL$45,MATCH($A25,CH_Input!$A$33:$A$45,0),MATCH(B$13,CH_Input!$C$32:$AL$32,0))</f>
        <v>3.5180000000000003E-2</v>
      </c>
      <c r="C25" s="23">
        <f>IF(VLOOKUP($A25,CH_Input!$A$33:$B$45,2,FALSE)="Percentage",D$22,IF(VLOOKUP($A25,CH_Input!$A$33:$B$45,2,FALSE)="Fixed","Fixed",(C$22)))</f>
        <v>29.04</v>
      </c>
      <c r="D25" s="14">
        <f t="shared" ref="D25:D37" si="12">ROUND(IF(C25="Fixed",B25,(B25*C25)),2)</f>
        <v>1.02</v>
      </c>
      <c r="F25" s="93">
        <f>INDEX(CH_Input!$C$33:$AL$45,MATCH($A25,CH_Input!$A$33:$A$45,0),MATCH(F$13,CH_Input!$C$32:$AL$32,0))</f>
        <v>3.5180000000000003E-2</v>
      </c>
      <c r="G25" s="23">
        <f>IF(VLOOKUP($A25,CH_Input!$A$33:$B$45,2,FALSE)="Percentage",H$22,IF(VLOOKUP($A25,CH_Input!$A$33:$B$45,2,FALSE)="Fixed","Fixed",(G$22)))</f>
        <v>29.04</v>
      </c>
      <c r="H25" s="14">
        <f t="shared" ref="H25:H37" si="13">ROUND(IF(G25="Fixed",F25,(F25*G25)),2)</f>
        <v>1.02</v>
      </c>
      <c r="J25" s="93">
        <f>INDEX(CH_Input!$C$33:$AL$45,MATCH($A25,CH_Input!$A$33:$A$45,0),MATCH(J$13,CH_Input!$C$32:$AL$32,0))</f>
        <v>3.5180000000000003E-2</v>
      </c>
      <c r="K25" s="23">
        <f>IF(VLOOKUP($A25,CH_Input!$A$33:$B$45,2,FALSE)="Percentage",L$22,IF(VLOOKUP($A25,CH_Input!$A$33:$B$45,2,FALSE)="Fixed","Fixed",(K$22)))</f>
        <v>29.04</v>
      </c>
      <c r="L25" s="14">
        <f t="shared" ref="L25:L37" si="14">ROUND(IF(K25="Fixed",J25,(J25*K25)),2)</f>
        <v>1.02</v>
      </c>
      <c r="N25" s="93">
        <f>INDEX(CH_Input!$C$33:$AL$45,MATCH($A25,CH_Input!$A$33:$A$45,0),MATCH(N$13,CH_Input!$C$32:$AL$32,0))</f>
        <v>3.5180000000000003E-2</v>
      </c>
      <c r="O25" s="23">
        <f>IF(VLOOKUP($A25,CH_Input!$A$33:$B$45,2,FALSE)="Percentage",P$22,IF(VLOOKUP($A25,CH_Input!$A$33:$B$45,2,FALSE)="Fixed","Fixed",(O$22)))</f>
        <v>29.04</v>
      </c>
      <c r="P25" s="14">
        <f t="shared" ref="P25:P37" si="15">ROUND(IF(O25="Fixed",N25,(N25*O25)),2)</f>
        <v>1.02</v>
      </c>
      <c r="R25" s="93">
        <f>INDEX(CH_Input!$C$33:$AL$45,MATCH($A25,CH_Input!$A$33:$A$45,0),MATCH(R$13,CH_Input!$C$32:$AL$32,0))</f>
        <v>3.5180000000000003E-2</v>
      </c>
      <c r="S25" s="23">
        <f>IF(VLOOKUP($A25,CH_Input!$A$33:$B$45,2,FALSE)="Percentage",T$22,IF(VLOOKUP($A25,CH_Input!$A$33:$B$45,2,FALSE)="Fixed","Fixed",(S$22)))</f>
        <v>29.04</v>
      </c>
      <c r="T25" s="14">
        <f t="shared" ref="T25:T37" si="16">ROUND(IF(S25="Fixed",R25,(R25*S25)),2)</f>
        <v>1.02</v>
      </c>
      <c r="V25" s="93">
        <f>INDEX(CH_Input!$C$33:$AL$45,MATCH($A25,CH_Input!$A$33:$A$45,0),MATCH(V$13,CH_Input!$C$32:$AL$32,0))</f>
        <v>3.5180000000000003E-2</v>
      </c>
      <c r="W25" s="23">
        <f>IF(VLOOKUP($A25,CH_Input!$A$33:$B$45,2,FALSE)="Percentage",X$22,IF(VLOOKUP($A25,CH_Input!$A$33:$B$45,2,FALSE)="Fixed","Fixed",(W$22)))</f>
        <v>29.04</v>
      </c>
      <c r="X25" s="14">
        <f t="shared" ref="X25:X37" si="17">ROUND(IF(W25="Fixed",V25,(V25*W25)),2)</f>
        <v>1.02</v>
      </c>
      <c r="Z25" s="93">
        <f>INDEX(CH_Input!$C$33:$AL$45,MATCH($A25,CH_Input!$A$33:$A$45,0),MATCH(Z$13,CH_Input!$C$32:$AL$32,0))</f>
        <v>3.5180000000000003E-2</v>
      </c>
      <c r="AA25" s="23">
        <f>IF(VLOOKUP($A25,CH_Input!$A$33:$B$45,2,FALSE)="Percentage",AB$22,IF(VLOOKUP($A25,CH_Input!$A$33:$B$45,2,FALSE)="Fixed","Fixed",(AA$22)))</f>
        <v>29.04</v>
      </c>
      <c r="AB25" s="14">
        <f t="shared" ref="AB25:AB37" si="18">ROUND(IF(AA25="Fixed",Z25,(Z25*AA25)),2)</f>
        <v>1.02</v>
      </c>
      <c r="AD25" s="93">
        <f>INDEX(CH_Input!$C$33:$AL$45,MATCH($A25,CH_Input!$A$33:$A$45,0),MATCH(AD$13,CH_Input!$C$32:$AL$32,0))</f>
        <v>3.5180000000000003E-2</v>
      </c>
      <c r="AE25" s="23">
        <f>IF(VLOOKUP($A25,CH_Input!$A$33:$B$45,2,FALSE)="Percentage",AF$22,IF(VLOOKUP($A25,CH_Input!$A$33:$B$45,2,FALSE)="Fixed","Fixed",(AE$22)))</f>
        <v>29.04</v>
      </c>
      <c r="AF25" s="14">
        <f t="shared" ref="AF25:AF37" si="19">ROUND(IF(AE25="Fixed",AD25,(AD25*AE25)),2)</f>
        <v>1.02</v>
      </c>
      <c r="AH25" s="93">
        <f>INDEX(CH_Input!$C$33:$AL$45,MATCH($A25,CH_Input!$A$33:$A$45,0),MATCH(AH$13,CH_Input!$C$32:$AL$32,0))</f>
        <v>3.5180000000000003E-2</v>
      </c>
      <c r="AI25" s="23">
        <f>IF(VLOOKUP($A25,CH_Input!$A$33:$B$45,2,FALSE)="Percentage",AJ$22,IF(VLOOKUP($A25,CH_Input!$A$33:$B$45,2,FALSE)="Fixed","Fixed",(AI$22)))</f>
        <v>29.04</v>
      </c>
      <c r="AJ25" s="14">
        <f t="shared" ref="AJ25:AJ37" si="20">ROUND(IF(AI25="Fixed",AH25,(AH25*AI25)),2)</f>
        <v>1.02</v>
      </c>
      <c r="AL25" s="93">
        <f>INDEX(CH_Input!$C$33:$AL$45,MATCH($A25,CH_Input!$A$33:$A$45,0),MATCH(AL$13,CH_Input!$C$32:$AL$32,0))</f>
        <v>3.5180000000000003E-2</v>
      </c>
      <c r="AM25" s="23">
        <f>IF(VLOOKUP($A25,CH_Input!$A$33:$B$45,2,FALSE)="Percentage",AN$22,IF(VLOOKUP($A25,CH_Input!$A$33:$B$45,2,FALSE)="Fixed","Fixed",(AM$22)))</f>
        <v>29.04</v>
      </c>
      <c r="AN25" s="14">
        <f t="shared" ref="AN25:AN37" si="21">ROUND(IF(AM25="Fixed",AL25,(AL25*AM25)),2)</f>
        <v>1.02</v>
      </c>
      <c r="AP25" s="93">
        <f>INDEX(CH_Input!$C$33:$AL$45,MATCH($A25,CH_Input!$A$33:$A$45,0),MATCH(AP$13,CH_Input!$C$32:$AL$32,0))</f>
        <v>3.5180000000000003E-2</v>
      </c>
      <c r="AQ25" s="23">
        <f>IF(VLOOKUP($A25,CH_Input!$A$33:$B$45,2,FALSE)="Percentage",AR$22,IF(VLOOKUP($A25,CH_Input!$A$33:$B$45,2,FALSE)="Fixed","Fixed",(AQ$22)))</f>
        <v>29.04</v>
      </c>
      <c r="AR25" s="14">
        <f t="shared" ref="AR25:AR37" si="22">ROUND(IF(AQ25="Fixed",AP25,(AP25*AQ25)),2)</f>
        <v>1.02</v>
      </c>
      <c r="AS25" s="6"/>
      <c r="AT25" s="93">
        <f>INDEX(CH_Input!$C$33:$AL$45,MATCH($A25,CH_Input!$A$33:$A$45,0),MATCH(AT$13,CH_Input!$C$32:$AL$32,0))</f>
        <v>3.5180000000000003E-2</v>
      </c>
      <c r="AU25" s="23">
        <f>IF(VLOOKUP($A25,CH_Input!$A$33:$B$45,2,FALSE)="Percentage",AV$22,IF(VLOOKUP($A25,CH_Input!$A$33:$B$45,2,FALSE)="Fixed","Fixed",(AU$22)))</f>
        <v>29.04</v>
      </c>
      <c r="AV25" s="14">
        <f t="shared" ref="AV25:AV37" si="23">ROUND(IF(AU25="Fixed",AT25,(AT25*AU25)),2)</f>
        <v>1.02</v>
      </c>
    </row>
    <row r="26" spans="1:48" x14ac:dyDescent="0.25">
      <c r="A26" t="str">
        <f>CH_Input!A34</f>
        <v>RSF Surcharge</v>
      </c>
      <c r="B26" s="93">
        <f>INDEX(CH_Input!$C$33:$AL$45,MATCH($A26,CH_Input!$A$33:$A$45,0),MATCH(B$13,CH_Input!$C$32:$AL$32,0))</f>
        <v>1.1875999999999999E-2</v>
      </c>
      <c r="C26" s="23">
        <f>IF(VLOOKUP($A26,CH_Input!$A$33:$B$45,2,FALSE)="Percentage",D$22,IF(VLOOKUP($A26,CH_Input!$A$33:$B$45,2,FALSE)="Fixed","Fixed",(C$22)))</f>
        <v>29.04</v>
      </c>
      <c r="D26" s="14">
        <f t="shared" si="12"/>
        <v>0.34</v>
      </c>
      <c r="F26" s="93">
        <f>INDEX(CH_Input!$C$33:$AL$45,MATCH($A26,CH_Input!$A$33:$A$45,0),MATCH(F$13,CH_Input!$C$32:$AL$32,0))</f>
        <v>1.1875999999999999E-2</v>
      </c>
      <c r="G26" s="23">
        <f>IF(VLOOKUP($A26,CH_Input!$A$33:$B$45,2,FALSE)="Percentage",H$22,IF(VLOOKUP($A26,CH_Input!$A$33:$B$45,2,FALSE)="Fixed","Fixed",(G$22)))</f>
        <v>29.04</v>
      </c>
      <c r="H26" s="14">
        <f t="shared" si="13"/>
        <v>0.34</v>
      </c>
      <c r="J26" s="93">
        <f>INDEX(CH_Input!$C$33:$AL$45,MATCH($A26,CH_Input!$A$33:$A$45,0),MATCH(J$13,CH_Input!$C$32:$AL$32,0))</f>
        <v>1.1875999999999999E-2</v>
      </c>
      <c r="K26" s="23">
        <f>IF(VLOOKUP($A26,CH_Input!$A$33:$B$45,2,FALSE)="Percentage",L$22,IF(VLOOKUP($A26,CH_Input!$A$33:$B$45,2,FALSE)="Fixed","Fixed",(K$22)))</f>
        <v>29.04</v>
      </c>
      <c r="L26" s="14">
        <f t="shared" si="14"/>
        <v>0.34</v>
      </c>
      <c r="N26" s="93">
        <f>INDEX(CH_Input!$C$33:$AL$45,MATCH($A26,CH_Input!$A$33:$A$45,0),MATCH(N$13,CH_Input!$C$32:$AL$32,0))</f>
        <v>1.1875999999999999E-2</v>
      </c>
      <c r="O26" s="23">
        <f>IF(VLOOKUP($A26,CH_Input!$A$33:$B$45,2,FALSE)="Percentage",P$22,IF(VLOOKUP($A26,CH_Input!$A$33:$B$45,2,FALSE)="Fixed","Fixed",(O$22)))</f>
        <v>29.04</v>
      </c>
      <c r="P26" s="14">
        <f t="shared" si="15"/>
        <v>0.34</v>
      </c>
      <c r="R26" s="93">
        <f>INDEX(CH_Input!$C$33:$AL$45,MATCH($A26,CH_Input!$A$33:$A$45,0),MATCH(R$13,CH_Input!$C$32:$AL$32,0))</f>
        <v>1.1875999999999999E-2</v>
      </c>
      <c r="S26" s="23">
        <f>IF(VLOOKUP($A26,CH_Input!$A$33:$B$45,2,FALSE)="Percentage",T$22,IF(VLOOKUP($A26,CH_Input!$A$33:$B$45,2,FALSE)="Fixed","Fixed",(S$22)))</f>
        <v>29.04</v>
      </c>
      <c r="T26" s="14">
        <f t="shared" si="16"/>
        <v>0.34</v>
      </c>
      <c r="V26" s="93">
        <f>INDEX(CH_Input!$C$33:$AL$45,MATCH($A26,CH_Input!$A$33:$A$45,0),MATCH(V$13,CH_Input!$C$32:$AL$32,0))</f>
        <v>1.1875999999999999E-2</v>
      </c>
      <c r="W26" s="23">
        <f>IF(VLOOKUP($A26,CH_Input!$A$33:$B$45,2,FALSE)="Percentage",X$22,IF(VLOOKUP($A26,CH_Input!$A$33:$B$45,2,FALSE)="Fixed","Fixed",(W$22)))</f>
        <v>29.04</v>
      </c>
      <c r="X26" s="14">
        <f t="shared" si="17"/>
        <v>0.34</v>
      </c>
      <c r="Z26" s="93">
        <f>INDEX(CH_Input!$C$33:$AL$45,MATCH($A26,CH_Input!$A$33:$A$45,0),MATCH(Z$13,CH_Input!$C$32:$AL$32,0))</f>
        <v>1.1875999999999999E-2</v>
      </c>
      <c r="AA26" s="23">
        <f>IF(VLOOKUP($A26,CH_Input!$A$33:$B$45,2,FALSE)="Percentage",AB$22,IF(VLOOKUP($A26,CH_Input!$A$33:$B$45,2,FALSE)="Fixed","Fixed",(AA$22)))</f>
        <v>29.04</v>
      </c>
      <c r="AB26" s="14">
        <f t="shared" si="18"/>
        <v>0.34</v>
      </c>
      <c r="AD26" s="93">
        <f>INDEX(CH_Input!$C$33:$AL$45,MATCH($A26,CH_Input!$A$33:$A$45,0),MATCH(AD$13,CH_Input!$C$32:$AL$32,0))</f>
        <v>1.1875999999999999E-2</v>
      </c>
      <c r="AE26" s="23">
        <f>IF(VLOOKUP($A26,CH_Input!$A$33:$B$45,2,FALSE)="Percentage",AF$22,IF(VLOOKUP($A26,CH_Input!$A$33:$B$45,2,FALSE)="Fixed","Fixed",(AE$22)))</f>
        <v>29.04</v>
      </c>
      <c r="AF26" s="14">
        <f t="shared" si="19"/>
        <v>0.34</v>
      </c>
      <c r="AH26" s="93">
        <f>INDEX(CH_Input!$C$33:$AL$45,MATCH($A26,CH_Input!$A$33:$A$45,0),MATCH(AH$13,CH_Input!$C$32:$AL$32,0))</f>
        <v>1.1875999999999999E-2</v>
      </c>
      <c r="AI26" s="23">
        <f>IF(VLOOKUP($A26,CH_Input!$A$33:$B$45,2,FALSE)="Percentage",AJ$22,IF(VLOOKUP($A26,CH_Input!$A$33:$B$45,2,FALSE)="Fixed","Fixed",(AI$22)))</f>
        <v>29.04</v>
      </c>
      <c r="AJ26" s="14">
        <f t="shared" si="20"/>
        <v>0.34</v>
      </c>
      <c r="AL26" s="93">
        <f>INDEX(CH_Input!$C$33:$AL$45,MATCH($A26,CH_Input!$A$33:$A$45,0),MATCH(AL$13,CH_Input!$C$32:$AL$32,0))</f>
        <v>1.1875999999999999E-2</v>
      </c>
      <c r="AM26" s="23">
        <f>IF(VLOOKUP($A26,CH_Input!$A$33:$B$45,2,FALSE)="Percentage",AN$22,IF(VLOOKUP($A26,CH_Input!$A$33:$B$45,2,FALSE)="Fixed","Fixed",(AM$22)))</f>
        <v>29.04</v>
      </c>
      <c r="AN26" s="14">
        <f t="shared" si="21"/>
        <v>0.34</v>
      </c>
      <c r="AP26" s="93">
        <f>INDEX(CH_Input!$C$33:$AL$45,MATCH($A26,CH_Input!$A$33:$A$45,0),MATCH(AP$13,CH_Input!$C$32:$AL$32,0))</f>
        <v>1.1875999999999999E-2</v>
      </c>
      <c r="AQ26" s="23">
        <f>IF(VLOOKUP($A26,CH_Input!$A$33:$B$45,2,FALSE)="Percentage",AR$22,IF(VLOOKUP($A26,CH_Input!$A$33:$B$45,2,FALSE)="Fixed","Fixed",(AQ$22)))</f>
        <v>29.04</v>
      </c>
      <c r="AR26" s="14">
        <f t="shared" si="22"/>
        <v>0.34</v>
      </c>
      <c r="AS26" s="6"/>
      <c r="AT26" s="93">
        <f>INDEX(CH_Input!$C$33:$AL$45,MATCH($A26,CH_Input!$A$33:$A$45,0),MATCH(AT$13,CH_Input!$C$32:$AL$32,0))</f>
        <v>1.1875999999999999E-2</v>
      </c>
      <c r="AU26" s="23">
        <f>IF(VLOOKUP($A26,CH_Input!$A$33:$B$45,2,FALSE)="Percentage",AV$22,IF(VLOOKUP($A26,CH_Input!$A$33:$B$45,2,FALSE)="Fixed","Fixed",(AU$22)))</f>
        <v>29.04</v>
      </c>
      <c r="AV26" s="14">
        <f t="shared" si="23"/>
        <v>0.34</v>
      </c>
    </row>
    <row r="27" spans="1:48" x14ac:dyDescent="0.25">
      <c r="A27" t="str">
        <f>CH_Input!A35</f>
        <v>WRAM/MCBA</v>
      </c>
      <c r="B27" s="93">
        <f>INDEX(CH_Input!$C$33:$AL$45,MATCH($A27,CH_Input!$A$33:$A$45,0),MATCH(B$13,CH_Input!$C$32:$AL$32,0))</f>
        <v>0</v>
      </c>
      <c r="C27" s="23">
        <f>IF(VLOOKUP($A27,CH_Input!$A$33:$B$45,2,FALSE)="Percentage",D$22,IF(VLOOKUP($A27,CH_Input!$A$33:$B$45,2,FALSE)="Fixed","Fixed",(C$22)))</f>
        <v>6</v>
      </c>
      <c r="D27" s="14">
        <f t="shared" si="12"/>
        <v>0</v>
      </c>
      <c r="F27" s="93">
        <f>INDEX(CH_Input!$C$33:$AL$45,MATCH($A27,CH_Input!$A$33:$A$45,0),MATCH(F$13,CH_Input!$C$32:$AL$32,0))</f>
        <v>0</v>
      </c>
      <c r="G27" s="23">
        <f>IF(VLOOKUP($A27,CH_Input!$A$33:$B$45,2,FALSE)="Percentage",H$22,IF(VLOOKUP($A27,CH_Input!$A$33:$B$45,2,FALSE)="Fixed","Fixed",(G$22)))</f>
        <v>6</v>
      </c>
      <c r="H27" s="14">
        <f t="shared" si="13"/>
        <v>0</v>
      </c>
      <c r="J27" s="93">
        <f>INDEX(CH_Input!$C$33:$AL$45,MATCH($A27,CH_Input!$A$33:$A$45,0),MATCH(J$13,CH_Input!$C$32:$AL$32,0))</f>
        <v>0</v>
      </c>
      <c r="K27" s="23">
        <f>IF(VLOOKUP($A27,CH_Input!$A$33:$B$45,2,FALSE)="Percentage",L$22,IF(VLOOKUP($A27,CH_Input!$A$33:$B$45,2,FALSE)="Fixed","Fixed",(K$22)))</f>
        <v>6</v>
      </c>
      <c r="L27" s="14">
        <f t="shared" si="14"/>
        <v>0</v>
      </c>
      <c r="N27" s="93">
        <f>INDEX(CH_Input!$C$33:$AL$45,MATCH($A27,CH_Input!$A$33:$A$45,0),MATCH(N$13,CH_Input!$C$32:$AL$32,0))</f>
        <v>0</v>
      </c>
      <c r="O27" s="23">
        <f>IF(VLOOKUP($A27,CH_Input!$A$33:$B$45,2,FALSE)="Percentage",P$22,IF(VLOOKUP($A27,CH_Input!$A$33:$B$45,2,FALSE)="Fixed","Fixed",(O$22)))</f>
        <v>6</v>
      </c>
      <c r="P27" s="14">
        <f t="shared" si="15"/>
        <v>0</v>
      </c>
      <c r="R27" s="93">
        <f>INDEX(CH_Input!$C$33:$AL$45,MATCH($A27,CH_Input!$A$33:$A$45,0),MATCH(R$13,CH_Input!$C$32:$AL$32,0))</f>
        <v>0</v>
      </c>
      <c r="S27" s="23">
        <f>IF(VLOOKUP($A27,CH_Input!$A$33:$B$45,2,FALSE)="Percentage",T$22,IF(VLOOKUP($A27,CH_Input!$A$33:$B$45,2,FALSE)="Fixed","Fixed",(S$22)))</f>
        <v>6</v>
      </c>
      <c r="T27" s="14">
        <f t="shared" si="16"/>
        <v>0</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25">
      <c r="A28" t="str">
        <f>CH_Input!A36</f>
        <v>PCBA</v>
      </c>
      <c r="B28" s="93">
        <f>INDEX(CH_Input!$C$33:$AL$45,MATCH($A28,CH_Input!$A$33:$A$45,0),MATCH(B$13,CH_Input!$C$32:$AL$32,0))</f>
        <v>0</v>
      </c>
      <c r="C28" s="23">
        <f>IF(VLOOKUP($A28,CH_Input!$A$33:$B$45,2,FALSE)="Percentage",D$22,IF(VLOOKUP($A28,CH_Input!$A$33:$B$45,2,FALSE)="Fixed","Fixed",(C$22)))</f>
        <v>6</v>
      </c>
      <c r="D28" s="14">
        <f t="shared" si="12"/>
        <v>0</v>
      </c>
      <c r="F28" s="93">
        <f>INDEX(CH_Input!$C$33:$AL$45,MATCH($A28,CH_Input!$A$33:$A$45,0),MATCH(F$13,CH_Input!$C$32:$AL$32,0))</f>
        <v>0</v>
      </c>
      <c r="G28" s="23">
        <f>IF(VLOOKUP($A28,CH_Input!$A$33:$B$45,2,FALSE)="Percentage",H$22,IF(VLOOKUP($A28,CH_Input!$A$33:$B$45,2,FALSE)="Fixed","Fixed",(G$22)))</f>
        <v>6</v>
      </c>
      <c r="H28" s="14">
        <f t="shared" si="13"/>
        <v>0</v>
      </c>
      <c r="J28" s="93">
        <f>INDEX(CH_Input!$C$33:$AL$45,MATCH($A28,CH_Input!$A$33:$A$45,0),MATCH(J$13,CH_Input!$C$32:$AL$32,0))</f>
        <v>0</v>
      </c>
      <c r="K28" s="23">
        <f>IF(VLOOKUP($A28,CH_Input!$A$33:$B$45,2,FALSE)="Percentage",L$22,IF(VLOOKUP($A28,CH_Input!$A$33:$B$45,2,FALSE)="Fixed","Fixed",(K$22)))</f>
        <v>6</v>
      </c>
      <c r="L28" s="14">
        <f t="shared" si="14"/>
        <v>0</v>
      </c>
      <c r="N28" s="93">
        <f>INDEX(CH_Input!$C$33:$AL$45,MATCH($A28,CH_Input!$A$33:$A$45,0),MATCH(N$13,CH_Input!$C$32:$AL$32,0))</f>
        <v>0</v>
      </c>
      <c r="O28" s="23">
        <f>IF(VLOOKUP($A28,CH_Input!$A$33:$B$45,2,FALSE)="Percentage",P$22,IF(VLOOKUP($A28,CH_Input!$A$33:$B$45,2,FALSE)="Fixed","Fixed",(O$22)))</f>
        <v>6</v>
      </c>
      <c r="P28" s="14">
        <f t="shared" si="15"/>
        <v>0</v>
      </c>
      <c r="R28" s="93">
        <f>INDEX(CH_Input!$C$33:$AL$45,MATCH($A28,CH_Input!$A$33:$A$45,0),MATCH(R$13,CH_Input!$C$32:$AL$32,0))</f>
        <v>0</v>
      </c>
      <c r="S28" s="23">
        <f>IF(VLOOKUP($A28,CH_Input!$A$33:$B$45,2,FALSE)="Percentage",T$22,IF(VLOOKUP($A28,CH_Input!$A$33:$B$45,2,FALSE)="Fixed","Fixed",(S$22)))</f>
        <v>6</v>
      </c>
      <c r="T28" s="14">
        <f t="shared" si="16"/>
        <v>0</v>
      </c>
      <c r="V28" s="93">
        <f>INDEX(CH_Input!$C$33:$AL$45,MATCH($A28,CH_Input!$A$33:$A$45,0),MATCH(V$13,CH_Input!$C$32:$AL$32,0))</f>
        <v>0</v>
      </c>
      <c r="W28" s="23">
        <f>IF(VLOOKUP($A28,CH_Input!$A$33:$B$45,2,FALSE)="Percentage",X$22,IF(VLOOKUP($A28,CH_Input!$A$33:$B$45,2,FALSE)="Fixed","Fixed",(W$22)))</f>
        <v>6</v>
      </c>
      <c r="X28" s="14">
        <f t="shared" si="17"/>
        <v>0</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25">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25">
      <c r="A30" t="str">
        <f>CH_Input!A38</f>
        <v>IRMA</v>
      </c>
      <c r="B30" s="93">
        <f>INDEX(CH_Input!$C$33:$AL$45,MATCH($A30,CH_Input!$A$33:$A$45,0),MATCH(B$13,CH_Input!$C$32:$AL$32,0))</f>
        <v>0.17599999999999999</v>
      </c>
      <c r="C30" s="23">
        <f>IF(VLOOKUP($A30,CH_Input!$A$33:$B$45,2,FALSE)="Percentage",D$22,IF(VLOOKUP($A30,CH_Input!$A$33:$B$45,2,FALSE)="Fixed","Fixed",(C$22)))</f>
        <v>6</v>
      </c>
      <c r="D30" s="14">
        <f t="shared" si="12"/>
        <v>1.06</v>
      </c>
      <c r="F30" s="93">
        <f>INDEX(CH_Input!$C$33:$AL$45,MATCH($A30,CH_Input!$A$33:$A$45,0),MATCH(F$13,CH_Input!$C$32:$AL$32,0))</f>
        <v>0.17599999999999999</v>
      </c>
      <c r="G30" s="23">
        <f>IF(VLOOKUP($A30,CH_Input!$A$33:$B$45,2,FALSE)="Percentage",H$22,IF(VLOOKUP($A30,CH_Input!$A$33:$B$45,2,FALSE)="Fixed","Fixed",(G$22)))</f>
        <v>6</v>
      </c>
      <c r="H30" s="14">
        <f t="shared" si="13"/>
        <v>1.06</v>
      </c>
      <c r="J30" s="93">
        <f>INDEX(CH_Input!$C$33:$AL$45,MATCH($A30,CH_Input!$A$33:$A$45,0),MATCH(J$13,CH_Input!$C$32:$AL$32,0))</f>
        <v>0.17599999999999999</v>
      </c>
      <c r="K30" s="23">
        <f>IF(VLOOKUP($A30,CH_Input!$A$33:$B$45,2,FALSE)="Percentage",L$22,IF(VLOOKUP($A30,CH_Input!$A$33:$B$45,2,FALSE)="Fixed","Fixed",(K$22)))</f>
        <v>6</v>
      </c>
      <c r="L30" s="14">
        <f t="shared" si="14"/>
        <v>1.06</v>
      </c>
      <c r="N30" s="93">
        <f>INDEX(CH_Input!$C$33:$AL$45,MATCH($A30,CH_Input!$A$33:$A$45,0),MATCH(N$13,CH_Input!$C$32:$AL$32,0))</f>
        <v>0.17599999999999999</v>
      </c>
      <c r="O30" s="23">
        <f>IF(VLOOKUP($A30,CH_Input!$A$33:$B$45,2,FALSE)="Percentage",P$22,IF(VLOOKUP($A30,CH_Input!$A$33:$B$45,2,FALSE)="Fixed","Fixed",(O$22)))</f>
        <v>6</v>
      </c>
      <c r="P30" s="14">
        <f t="shared" si="15"/>
        <v>1.06</v>
      </c>
      <c r="R30" s="93">
        <f>INDEX(CH_Input!$C$33:$AL$45,MATCH($A30,CH_Input!$A$33:$A$45,0),MATCH(R$13,CH_Input!$C$32:$AL$32,0))</f>
        <v>0.17599999999999999</v>
      </c>
      <c r="S30" s="23">
        <f>IF(VLOOKUP($A30,CH_Input!$A$33:$B$45,2,FALSE)="Percentage",T$22,IF(VLOOKUP($A30,CH_Input!$A$33:$B$45,2,FALSE)="Fixed","Fixed",(S$22)))</f>
        <v>6</v>
      </c>
      <c r="T30" s="14">
        <f t="shared" si="16"/>
        <v>1.06</v>
      </c>
      <c r="V30" s="93">
        <f>INDEX(CH_Input!$C$33:$AL$45,MATCH($A30,CH_Input!$A$33:$A$45,0),MATCH(V$13,CH_Input!$C$32:$AL$32,0))</f>
        <v>0.17599999999999999</v>
      </c>
      <c r="W30" s="23">
        <f>IF(VLOOKUP($A30,CH_Input!$A$33:$B$45,2,FALSE)="Percentage",X$22,IF(VLOOKUP($A30,CH_Input!$A$33:$B$45,2,FALSE)="Fixed","Fixed",(W$22)))</f>
        <v>6</v>
      </c>
      <c r="X30" s="14">
        <f t="shared" si="17"/>
        <v>1.06</v>
      </c>
      <c r="Z30" s="93">
        <f>INDEX(CH_Input!$C$33:$AL$45,MATCH($A30,CH_Input!$A$33:$A$45,0),MATCH(Z$13,CH_Input!$C$32:$AL$32,0))</f>
        <v>0.17599999999999999</v>
      </c>
      <c r="AA30" s="23">
        <f>IF(VLOOKUP($A30,CH_Input!$A$33:$B$45,2,FALSE)="Percentage",AB$22,IF(VLOOKUP($A30,CH_Input!$A$33:$B$45,2,FALSE)="Fixed","Fixed",(AA$22)))</f>
        <v>6</v>
      </c>
      <c r="AB30" s="14">
        <f t="shared" si="18"/>
        <v>1.06</v>
      </c>
      <c r="AD30" s="93">
        <f>INDEX(CH_Input!$C$33:$AL$45,MATCH($A30,CH_Input!$A$33:$A$45,0),MATCH(AD$13,CH_Input!$C$32:$AL$32,0))</f>
        <v>0.17599999999999999</v>
      </c>
      <c r="AE30" s="23">
        <f>IF(VLOOKUP($A30,CH_Input!$A$33:$B$45,2,FALSE)="Percentage",AF$22,IF(VLOOKUP($A30,CH_Input!$A$33:$B$45,2,FALSE)="Fixed","Fixed",(AE$22)))</f>
        <v>6</v>
      </c>
      <c r="AF30" s="14">
        <f t="shared" si="19"/>
        <v>1.06</v>
      </c>
      <c r="AH30" s="93">
        <f>INDEX(CH_Input!$C$33:$AL$45,MATCH($A30,CH_Input!$A$33:$A$45,0),MATCH(AH$13,CH_Input!$C$32:$AL$32,0))</f>
        <v>0.17599999999999999</v>
      </c>
      <c r="AI30" s="23">
        <f>IF(VLOOKUP($A30,CH_Input!$A$33:$B$45,2,FALSE)="Percentage",AJ$22,IF(VLOOKUP($A30,CH_Input!$A$33:$B$45,2,FALSE)="Fixed","Fixed",(AI$22)))</f>
        <v>6</v>
      </c>
      <c r="AJ30" s="14">
        <f t="shared" si="20"/>
        <v>1.06</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25">
      <c r="A31" t="str">
        <f>CH_Input!A39</f>
        <v>General Balancing Account</v>
      </c>
      <c r="B31" s="93">
        <f>INDEX(CH_Input!$C$33:$AL$45,MATCH($A31,CH_Input!$A$33:$A$45,0),MATCH(B$13,CH_Input!$C$32:$AL$32,0))</f>
        <v>2.0999999999999999E-3</v>
      </c>
      <c r="C31" s="23">
        <f>IF(VLOOKUP($A31,CH_Input!$A$33:$B$45,2,FALSE)="Percentage",D$22,IF(VLOOKUP($A31,CH_Input!$A$33:$B$45,2,FALSE)="Fixed","Fixed",(C$22)))</f>
        <v>6</v>
      </c>
      <c r="D31" s="14">
        <f t="shared" si="12"/>
        <v>0.01</v>
      </c>
      <c r="F31" s="93">
        <f>INDEX(CH_Input!$C$33:$AL$45,MATCH($A31,CH_Input!$A$33:$A$45,0),MATCH(F$13,CH_Input!$C$32:$AL$32,0))</f>
        <v>2.0999999999999999E-3</v>
      </c>
      <c r="G31" s="23">
        <f>IF(VLOOKUP($A31,CH_Input!$A$33:$B$45,2,FALSE)="Percentage",H$22,IF(VLOOKUP($A31,CH_Input!$A$33:$B$45,2,FALSE)="Fixed","Fixed",(G$22)))</f>
        <v>6</v>
      </c>
      <c r="H31" s="14">
        <f t="shared" si="13"/>
        <v>0.01</v>
      </c>
      <c r="J31" s="93">
        <f>INDEX(CH_Input!$C$33:$AL$45,MATCH($A31,CH_Input!$A$33:$A$45,0),MATCH(J$13,CH_Input!$C$32:$AL$32,0))</f>
        <v>2.0999999999999999E-3</v>
      </c>
      <c r="K31" s="23">
        <f>IF(VLOOKUP($A31,CH_Input!$A$33:$B$45,2,FALSE)="Percentage",L$22,IF(VLOOKUP($A31,CH_Input!$A$33:$B$45,2,FALSE)="Fixed","Fixed",(K$22)))</f>
        <v>6</v>
      </c>
      <c r="L31" s="14">
        <f t="shared" si="14"/>
        <v>0.01</v>
      </c>
      <c r="N31" s="93">
        <f>INDEX(CH_Input!$C$33:$AL$45,MATCH($A31,CH_Input!$A$33:$A$45,0),MATCH(N$13,CH_Input!$C$32:$AL$32,0))</f>
        <v>2.0999999999999999E-3</v>
      </c>
      <c r="O31" s="23">
        <f>IF(VLOOKUP($A31,CH_Input!$A$33:$B$45,2,FALSE)="Percentage",P$22,IF(VLOOKUP($A31,CH_Input!$A$33:$B$45,2,FALSE)="Fixed","Fixed",(O$22)))</f>
        <v>6</v>
      </c>
      <c r="P31" s="14">
        <f t="shared" si="15"/>
        <v>0.01</v>
      </c>
      <c r="R31" s="93">
        <f>INDEX(CH_Input!$C$33:$AL$45,MATCH($A31,CH_Input!$A$33:$A$45,0),MATCH(R$13,CH_Input!$C$32:$AL$32,0))</f>
        <v>2.0999999999999999E-3</v>
      </c>
      <c r="S31" s="23">
        <f>IF(VLOOKUP($A31,CH_Input!$A$33:$B$45,2,FALSE)="Percentage",T$22,IF(VLOOKUP($A31,CH_Input!$A$33:$B$45,2,FALSE)="Fixed","Fixed",(S$22)))</f>
        <v>6</v>
      </c>
      <c r="T31" s="14">
        <f t="shared" si="16"/>
        <v>0.01</v>
      </c>
      <c r="V31" s="93">
        <f>INDEX(CH_Input!$C$33:$AL$45,MATCH($A31,CH_Input!$A$33:$A$45,0),MATCH(V$13,CH_Input!$C$32:$AL$32,0))</f>
        <v>2.0999999999999999E-3</v>
      </c>
      <c r="W31" s="23">
        <f>IF(VLOOKUP($A31,CH_Input!$A$33:$B$45,2,FALSE)="Percentage",X$22,IF(VLOOKUP($A31,CH_Input!$A$33:$B$45,2,FALSE)="Fixed","Fixed",(W$22)))</f>
        <v>6</v>
      </c>
      <c r="X31" s="14">
        <f t="shared" si="17"/>
        <v>0.01</v>
      </c>
      <c r="Z31" s="93">
        <f>INDEX(CH_Input!$C$33:$AL$45,MATCH($A31,CH_Input!$A$33:$A$45,0),MATCH(Z$13,CH_Input!$C$32:$AL$32,0))</f>
        <v>2.0999999999999999E-3</v>
      </c>
      <c r="AA31" s="23">
        <f>IF(VLOOKUP($A31,CH_Input!$A$33:$B$45,2,FALSE)="Percentage",AB$22,IF(VLOOKUP($A31,CH_Input!$A$33:$B$45,2,FALSE)="Fixed","Fixed",(AA$22)))</f>
        <v>6</v>
      </c>
      <c r="AB31" s="14">
        <f t="shared" si="18"/>
        <v>0.01</v>
      </c>
      <c r="AD31" s="93">
        <f>INDEX(CH_Input!$C$33:$AL$45,MATCH($A31,CH_Input!$A$33:$A$45,0),MATCH(AD$13,CH_Input!$C$32:$AL$32,0))</f>
        <v>2.0999999999999999E-3</v>
      </c>
      <c r="AE31" s="23">
        <f>IF(VLOOKUP($A31,CH_Input!$A$33:$B$45,2,FALSE)="Percentage",AF$22,IF(VLOOKUP($A31,CH_Input!$A$33:$B$45,2,FALSE)="Fixed","Fixed",(AE$22)))</f>
        <v>6</v>
      </c>
      <c r="AF31" s="14">
        <f t="shared" si="19"/>
        <v>0.01</v>
      </c>
      <c r="AH31" s="93">
        <f>INDEX(CH_Input!$C$33:$AL$45,MATCH($A31,CH_Input!$A$33:$A$45,0),MATCH(AH$13,CH_Input!$C$32:$AL$32,0))</f>
        <v>2.0999999999999999E-3</v>
      </c>
      <c r="AI31" s="23">
        <f>IF(VLOOKUP($A31,CH_Input!$A$33:$B$45,2,FALSE)="Percentage",AJ$22,IF(VLOOKUP($A31,CH_Input!$A$33:$B$45,2,FALSE)="Fixed","Fixed",(AI$22)))</f>
        <v>6</v>
      </c>
      <c r="AJ31" s="14">
        <f t="shared" si="20"/>
        <v>0.01</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25">
      <c r="A32" t="str">
        <f>CH_Input!A40</f>
        <v>Lead Service Line</v>
      </c>
      <c r="B32" s="93">
        <f>INDEX(CH_Input!$C$33:$AL$45,MATCH($A32,CH_Input!$A$33:$A$45,0),MATCH(B$13,CH_Input!$C$32:$AL$32,0))</f>
        <v>2.5000000000000001E-3</v>
      </c>
      <c r="C32" s="23">
        <f>IF(VLOOKUP($A32,CH_Input!$A$33:$B$45,2,FALSE)="Percentage",D$22,IF(VLOOKUP($A32,CH_Input!$A$33:$B$45,2,FALSE)="Fixed","Fixed",(C$22)))</f>
        <v>6</v>
      </c>
      <c r="D32" s="14">
        <f t="shared" si="12"/>
        <v>0.02</v>
      </c>
      <c r="F32" s="93">
        <f>INDEX(CH_Input!$C$33:$AL$45,MATCH($A32,CH_Input!$A$33:$A$45,0),MATCH(F$13,CH_Input!$C$32:$AL$32,0))</f>
        <v>2.5000000000000001E-3</v>
      </c>
      <c r="G32" s="23">
        <f>IF(VLOOKUP($A32,CH_Input!$A$33:$B$45,2,FALSE)="Percentage",H$22,IF(VLOOKUP($A32,CH_Input!$A$33:$B$45,2,FALSE)="Fixed","Fixed",(G$22)))</f>
        <v>6</v>
      </c>
      <c r="H32" s="14">
        <f t="shared" si="13"/>
        <v>0.02</v>
      </c>
      <c r="J32" s="93">
        <f>INDEX(CH_Input!$C$33:$AL$45,MATCH($A32,CH_Input!$A$33:$A$45,0),MATCH(J$13,CH_Input!$C$32:$AL$32,0))</f>
        <v>2.5000000000000001E-3</v>
      </c>
      <c r="K32" s="23">
        <f>IF(VLOOKUP($A32,CH_Input!$A$33:$B$45,2,FALSE)="Percentage",L$22,IF(VLOOKUP($A32,CH_Input!$A$33:$B$45,2,FALSE)="Fixed","Fixed",(K$22)))</f>
        <v>6</v>
      </c>
      <c r="L32" s="14">
        <f t="shared" si="14"/>
        <v>0.02</v>
      </c>
      <c r="N32" s="93">
        <f>INDEX(CH_Input!$C$33:$AL$45,MATCH($A32,CH_Input!$A$33:$A$45,0),MATCH(N$13,CH_Input!$C$32:$AL$32,0))</f>
        <v>2.5000000000000001E-3</v>
      </c>
      <c r="O32" s="23">
        <f>IF(VLOOKUP($A32,CH_Input!$A$33:$B$45,2,FALSE)="Percentage",P$22,IF(VLOOKUP($A32,CH_Input!$A$33:$B$45,2,FALSE)="Fixed","Fixed",(O$22)))</f>
        <v>6</v>
      </c>
      <c r="P32" s="14">
        <f t="shared" si="15"/>
        <v>0.02</v>
      </c>
      <c r="R32" s="93">
        <f>INDEX(CH_Input!$C$33:$AL$45,MATCH($A32,CH_Input!$A$33:$A$45,0),MATCH(R$13,CH_Input!$C$32:$AL$32,0))</f>
        <v>2.5000000000000001E-3</v>
      </c>
      <c r="S32" s="23">
        <f>IF(VLOOKUP($A32,CH_Input!$A$33:$B$45,2,FALSE)="Percentage",T$22,IF(VLOOKUP($A32,CH_Input!$A$33:$B$45,2,FALSE)="Fixed","Fixed",(S$22)))</f>
        <v>6</v>
      </c>
      <c r="T32" s="14">
        <f t="shared" si="16"/>
        <v>0.02</v>
      </c>
      <c r="V32" s="93">
        <f>INDEX(CH_Input!$C$33:$AL$45,MATCH($A32,CH_Input!$A$33:$A$45,0),MATCH(V$13,CH_Input!$C$32:$AL$32,0))</f>
        <v>2.5000000000000001E-3</v>
      </c>
      <c r="W32" s="23">
        <f>IF(VLOOKUP($A32,CH_Input!$A$33:$B$45,2,FALSE)="Percentage",X$22,IF(VLOOKUP($A32,CH_Input!$A$33:$B$45,2,FALSE)="Fixed","Fixed",(W$22)))</f>
        <v>6</v>
      </c>
      <c r="X32" s="14">
        <f t="shared" si="17"/>
        <v>0.02</v>
      </c>
      <c r="Z32" s="93">
        <f>INDEX(CH_Input!$C$33:$AL$45,MATCH($A32,CH_Input!$A$33:$A$45,0),MATCH(Z$13,CH_Input!$C$32:$AL$32,0))</f>
        <v>2.5000000000000001E-3</v>
      </c>
      <c r="AA32" s="23">
        <f>IF(VLOOKUP($A32,CH_Input!$A$33:$B$45,2,FALSE)="Percentage",AB$22,IF(VLOOKUP($A32,CH_Input!$A$33:$B$45,2,FALSE)="Fixed","Fixed",(AA$22)))</f>
        <v>6</v>
      </c>
      <c r="AB32" s="14">
        <f t="shared" si="18"/>
        <v>0.02</v>
      </c>
      <c r="AD32" s="93">
        <f>INDEX(CH_Input!$C$33:$AL$45,MATCH($A32,CH_Input!$A$33:$A$45,0),MATCH(AD$13,CH_Input!$C$32:$AL$32,0))</f>
        <v>2.5000000000000001E-3</v>
      </c>
      <c r="AE32" s="23">
        <f>IF(VLOOKUP($A32,CH_Input!$A$33:$B$45,2,FALSE)="Percentage",AF$22,IF(VLOOKUP($A32,CH_Input!$A$33:$B$45,2,FALSE)="Fixed","Fixed",(AE$22)))</f>
        <v>6</v>
      </c>
      <c r="AF32" s="14">
        <f t="shared" si="19"/>
        <v>0.02</v>
      </c>
      <c r="AH32" s="93">
        <f>INDEX(CH_Input!$C$33:$AL$45,MATCH($A32,CH_Input!$A$33:$A$45,0),MATCH(AH$13,CH_Input!$C$32:$AL$32,0))</f>
        <v>2.5000000000000001E-3</v>
      </c>
      <c r="AI32" s="23">
        <f>IF(VLOOKUP($A32,CH_Input!$A$33:$B$45,2,FALSE)="Percentage",AJ$22,IF(VLOOKUP($A32,CH_Input!$A$33:$B$45,2,FALSE)="Fixed","Fixed",(AI$22)))</f>
        <v>6</v>
      </c>
      <c r="AJ32" s="14">
        <f t="shared" si="20"/>
        <v>0.02</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25">
      <c r="A33" t="str">
        <f>CH_Input!A41</f>
        <v>M-WRAM</v>
      </c>
      <c r="B33" s="93">
        <f>INDEX(CH_Input!$C$33:$AL$45,MATCH($A33,CH_Input!$A$33:$A$45,0),MATCH(B$13,CH_Input!$C$32:$AL$32,0))</f>
        <v>0.1195</v>
      </c>
      <c r="C33" s="23">
        <f>IF(VLOOKUP($A33,CH_Input!$A$33:$B$45,2,FALSE)="Percentage",D$22,IF(VLOOKUP($A33,CH_Input!$A$33:$B$45,2,FALSE)="Fixed","Fixed",(C$22)))</f>
        <v>6</v>
      </c>
      <c r="D33" s="14">
        <f t="shared" si="12"/>
        <v>0.72</v>
      </c>
      <c r="F33" s="93">
        <f>INDEX(CH_Input!$C$33:$AL$45,MATCH($A33,CH_Input!$A$33:$A$45,0),MATCH(F$13,CH_Input!$C$32:$AL$32,0))</f>
        <v>0.1195</v>
      </c>
      <c r="G33" s="23">
        <f>IF(VLOOKUP($A33,CH_Input!$A$33:$B$45,2,FALSE)="Percentage",H$22,IF(VLOOKUP($A33,CH_Input!$A$33:$B$45,2,FALSE)="Fixed","Fixed",(G$22)))</f>
        <v>6</v>
      </c>
      <c r="H33" s="14">
        <f t="shared" si="13"/>
        <v>0.72</v>
      </c>
      <c r="J33" s="93">
        <f>INDEX(CH_Input!$C$33:$AL$45,MATCH($A33,CH_Input!$A$33:$A$45,0),MATCH(J$13,CH_Input!$C$32:$AL$32,0))</f>
        <v>0.1195</v>
      </c>
      <c r="K33" s="23">
        <f>IF(VLOOKUP($A33,CH_Input!$A$33:$B$45,2,FALSE)="Percentage",L$22,IF(VLOOKUP($A33,CH_Input!$A$33:$B$45,2,FALSE)="Fixed","Fixed",(K$22)))</f>
        <v>6</v>
      </c>
      <c r="L33" s="14">
        <f t="shared" si="14"/>
        <v>0.72</v>
      </c>
      <c r="N33" s="93">
        <f>INDEX(CH_Input!$C$33:$AL$45,MATCH($A33,CH_Input!$A$33:$A$45,0),MATCH(N$13,CH_Input!$C$32:$AL$32,0))</f>
        <v>0.1195</v>
      </c>
      <c r="O33" s="23">
        <f>IF(VLOOKUP($A33,CH_Input!$A$33:$B$45,2,FALSE)="Percentage",P$22,IF(VLOOKUP($A33,CH_Input!$A$33:$B$45,2,FALSE)="Fixed","Fixed",(O$22)))</f>
        <v>6</v>
      </c>
      <c r="P33" s="14">
        <f t="shared" si="15"/>
        <v>0.72</v>
      </c>
      <c r="R33" s="93">
        <f>INDEX(CH_Input!$C$33:$AL$45,MATCH($A33,CH_Input!$A$33:$A$45,0),MATCH(R$13,CH_Input!$C$32:$AL$32,0))</f>
        <v>0.1195</v>
      </c>
      <c r="S33" s="23">
        <f>IF(VLOOKUP($A33,CH_Input!$A$33:$B$45,2,FALSE)="Percentage",T$22,IF(VLOOKUP($A33,CH_Input!$A$33:$B$45,2,FALSE)="Fixed","Fixed",(S$22)))</f>
        <v>6</v>
      </c>
      <c r="T33" s="14">
        <f t="shared" si="16"/>
        <v>0.72</v>
      </c>
      <c r="V33" s="93">
        <f>INDEX(CH_Input!$C$33:$AL$45,MATCH($A33,CH_Input!$A$33:$A$45,0),MATCH(V$13,CH_Input!$C$32:$AL$32,0))</f>
        <v>0.1195</v>
      </c>
      <c r="W33" s="23">
        <f>IF(VLOOKUP($A33,CH_Input!$A$33:$B$45,2,FALSE)="Percentage",X$22,IF(VLOOKUP($A33,CH_Input!$A$33:$B$45,2,FALSE)="Fixed","Fixed",(W$22)))</f>
        <v>6</v>
      </c>
      <c r="X33" s="14">
        <f t="shared" si="17"/>
        <v>0.72</v>
      </c>
      <c r="Z33" s="93">
        <f>INDEX(CH_Input!$C$33:$AL$45,MATCH($A33,CH_Input!$A$33:$A$45,0),MATCH(Z$13,CH_Input!$C$32:$AL$32,0))</f>
        <v>0.1195</v>
      </c>
      <c r="AA33" s="23">
        <f>IF(VLOOKUP($A33,CH_Input!$A$33:$B$45,2,FALSE)="Percentage",AB$22,IF(VLOOKUP($A33,CH_Input!$A$33:$B$45,2,FALSE)="Fixed","Fixed",(AA$22)))</f>
        <v>6</v>
      </c>
      <c r="AB33" s="14">
        <f t="shared" si="18"/>
        <v>0.72</v>
      </c>
      <c r="AD33" s="93">
        <f>INDEX(CH_Input!$C$33:$AL$45,MATCH($A33,CH_Input!$A$33:$A$45,0),MATCH(AD$13,CH_Input!$C$32:$AL$32,0))</f>
        <v>0.1195</v>
      </c>
      <c r="AE33" s="23">
        <f>IF(VLOOKUP($A33,CH_Input!$A$33:$B$45,2,FALSE)="Percentage",AF$22,IF(VLOOKUP($A33,CH_Input!$A$33:$B$45,2,FALSE)="Fixed","Fixed",(AE$22)))</f>
        <v>6</v>
      </c>
      <c r="AF33" s="14">
        <f t="shared" si="19"/>
        <v>0.72</v>
      </c>
      <c r="AH33" s="93">
        <f>INDEX(CH_Input!$C$33:$AL$45,MATCH($A33,CH_Input!$A$33:$A$45,0),MATCH(AH$13,CH_Input!$C$32:$AL$32,0))</f>
        <v>0.1195</v>
      </c>
      <c r="AI33" s="23">
        <f>IF(VLOOKUP($A33,CH_Input!$A$33:$B$45,2,FALSE)="Percentage",AJ$22,IF(VLOOKUP($A33,CH_Input!$A$33:$B$45,2,FALSE)="Fixed","Fixed",(AI$22)))</f>
        <v>6</v>
      </c>
      <c r="AJ33" s="14">
        <f t="shared" si="20"/>
        <v>0.72</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25">
      <c r="A34" t="str">
        <f>CH_Input!A42</f>
        <v>ICBA</v>
      </c>
      <c r="B34" s="93">
        <f>INDEX(CH_Input!$C$33:$AL$45,MATCH($A34,CH_Input!$A$33:$A$45,0),MATCH(B$13,CH_Input!$C$32:$AL$32,0))</f>
        <v>2.2700000000000001E-2</v>
      </c>
      <c r="C34" s="23">
        <f>IF(VLOOKUP($A34,CH_Input!$A$33:$B$45,2,FALSE)="Percentage",D$22,IF(VLOOKUP($A34,CH_Input!$A$33:$B$45,2,FALSE)="Fixed","Fixed",(C$22)))</f>
        <v>6</v>
      </c>
      <c r="D34" s="14">
        <f t="shared" si="12"/>
        <v>0.14000000000000001</v>
      </c>
      <c r="F34" s="93">
        <f>INDEX(CH_Input!$C$33:$AL$45,MATCH($A34,CH_Input!$A$33:$A$45,0),MATCH(F$13,CH_Input!$C$32:$AL$32,0))</f>
        <v>2.2700000000000001E-2</v>
      </c>
      <c r="G34" s="23">
        <f>IF(VLOOKUP($A34,CH_Input!$A$33:$B$45,2,FALSE)="Percentage",H$22,IF(VLOOKUP($A34,CH_Input!$A$33:$B$45,2,FALSE)="Fixed","Fixed",(G$22)))</f>
        <v>6</v>
      </c>
      <c r="H34" s="14">
        <f t="shared" si="13"/>
        <v>0.14000000000000001</v>
      </c>
      <c r="J34" s="93">
        <f>INDEX(CH_Input!$C$33:$AL$45,MATCH($A34,CH_Input!$A$33:$A$45,0),MATCH(J$13,CH_Input!$C$32:$AL$32,0))</f>
        <v>2.2700000000000001E-2</v>
      </c>
      <c r="K34" s="23">
        <f>IF(VLOOKUP($A34,CH_Input!$A$33:$B$45,2,FALSE)="Percentage",L$22,IF(VLOOKUP($A34,CH_Input!$A$33:$B$45,2,FALSE)="Fixed","Fixed",(K$22)))</f>
        <v>6</v>
      </c>
      <c r="L34" s="14">
        <f t="shared" si="14"/>
        <v>0.14000000000000001</v>
      </c>
      <c r="N34" s="93">
        <f>INDEX(CH_Input!$C$33:$AL$45,MATCH($A34,CH_Input!$A$33:$A$45,0),MATCH(N$13,CH_Input!$C$32:$AL$32,0))</f>
        <v>2.2700000000000001E-2</v>
      </c>
      <c r="O34" s="23">
        <f>IF(VLOOKUP($A34,CH_Input!$A$33:$B$45,2,FALSE)="Percentage",P$22,IF(VLOOKUP($A34,CH_Input!$A$33:$B$45,2,FALSE)="Fixed","Fixed",(O$22)))</f>
        <v>6</v>
      </c>
      <c r="P34" s="14">
        <f t="shared" si="15"/>
        <v>0.14000000000000001</v>
      </c>
      <c r="R34" s="93">
        <f>INDEX(CH_Input!$C$33:$AL$45,MATCH($A34,CH_Input!$A$33:$A$45,0),MATCH(R$13,CH_Input!$C$32:$AL$32,0))</f>
        <v>2.2700000000000001E-2</v>
      </c>
      <c r="S34" s="23">
        <f>IF(VLOOKUP($A34,CH_Input!$A$33:$B$45,2,FALSE)="Percentage",T$22,IF(VLOOKUP($A34,CH_Input!$A$33:$B$45,2,FALSE)="Fixed","Fixed",(S$22)))</f>
        <v>6</v>
      </c>
      <c r="T34" s="14">
        <f t="shared" si="16"/>
        <v>0.14000000000000001</v>
      </c>
      <c r="V34" s="93">
        <f>INDEX(CH_Input!$C$33:$AL$45,MATCH($A34,CH_Input!$A$33:$A$45,0),MATCH(V$13,CH_Input!$C$32:$AL$32,0))</f>
        <v>2.2700000000000001E-2</v>
      </c>
      <c r="W34" s="23">
        <f>IF(VLOOKUP($A34,CH_Input!$A$33:$B$45,2,FALSE)="Percentage",X$22,IF(VLOOKUP($A34,CH_Input!$A$33:$B$45,2,FALSE)="Fixed","Fixed",(W$22)))</f>
        <v>6</v>
      </c>
      <c r="X34" s="14">
        <f t="shared" si="17"/>
        <v>0.14000000000000001</v>
      </c>
      <c r="Z34" s="93">
        <f>INDEX(CH_Input!$C$33:$AL$45,MATCH($A34,CH_Input!$A$33:$A$45,0),MATCH(Z$13,CH_Input!$C$32:$AL$32,0))</f>
        <v>2.2700000000000001E-2</v>
      </c>
      <c r="AA34" s="23">
        <f>IF(VLOOKUP($A34,CH_Input!$A$33:$B$45,2,FALSE)="Percentage",AB$22,IF(VLOOKUP($A34,CH_Input!$A$33:$B$45,2,FALSE)="Fixed","Fixed",(AA$22)))</f>
        <v>6</v>
      </c>
      <c r="AB34" s="14">
        <f t="shared" si="18"/>
        <v>0.14000000000000001</v>
      </c>
      <c r="AD34" s="93">
        <f>INDEX(CH_Input!$C$33:$AL$45,MATCH($A34,CH_Input!$A$33:$A$45,0),MATCH(AD$13,CH_Input!$C$32:$AL$32,0))</f>
        <v>2.2700000000000001E-2</v>
      </c>
      <c r="AE34" s="23">
        <f>IF(VLOOKUP($A34,CH_Input!$A$33:$B$45,2,FALSE)="Percentage",AF$22,IF(VLOOKUP($A34,CH_Input!$A$33:$B$45,2,FALSE)="Fixed","Fixed",(AE$22)))</f>
        <v>6</v>
      </c>
      <c r="AF34" s="14">
        <f t="shared" si="19"/>
        <v>0.14000000000000001</v>
      </c>
      <c r="AH34" s="93">
        <f>INDEX(CH_Input!$C$33:$AL$45,MATCH($A34,CH_Input!$A$33:$A$45,0),MATCH(AH$13,CH_Input!$C$32:$AL$32,0))</f>
        <v>2.2700000000000001E-2</v>
      </c>
      <c r="AI34" s="23">
        <f>IF(VLOOKUP($A34,CH_Input!$A$33:$B$45,2,FALSE)="Percentage",AJ$22,IF(VLOOKUP($A34,CH_Input!$A$33:$B$45,2,FALSE)="Fixed","Fixed",(AI$22)))</f>
        <v>6</v>
      </c>
      <c r="AJ34" s="14">
        <f t="shared" si="20"/>
        <v>0.14000000000000001</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25">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3.6799999999999999E-2</v>
      </c>
      <c r="O35" s="23">
        <f>IF(VLOOKUP($A35,CH_Input!$A$33:$B$45,2,FALSE)="Percentage",P$22,IF(VLOOKUP($A35,CH_Input!$A$33:$B$45,2,FALSE)="Fixed","Fixed",(O$22)))</f>
        <v>6</v>
      </c>
      <c r="P35" s="14">
        <f t="shared" si="15"/>
        <v>0.22</v>
      </c>
      <c r="R35" s="93">
        <f>INDEX(CH_Input!$C$33:$AL$45,MATCH($A35,CH_Input!$A$33:$A$45,0),MATCH(R$13,CH_Input!$C$32:$AL$32,0))</f>
        <v>3.6799999999999999E-2</v>
      </c>
      <c r="S35" s="23">
        <f>IF(VLOOKUP($A35,CH_Input!$A$33:$B$45,2,FALSE)="Percentage",T$22,IF(VLOOKUP($A35,CH_Input!$A$33:$B$45,2,FALSE)="Fixed","Fixed",(S$22)))</f>
        <v>6</v>
      </c>
      <c r="T35" s="14">
        <f t="shared" si="16"/>
        <v>0.22</v>
      </c>
      <c r="V35" s="93">
        <f>INDEX(CH_Input!$C$33:$AL$45,MATCH($A35,CH_Input!$A$33:$A$45,0),MATCH(V$13,CH_Input!$C$32:$AL$32,0))</f>
        <v>3.6799999999999999E-2</v>
      </c>
      <c r="W35" s="23">
        <f>IF(VLOOKUP($A35,CH_Input!$A$33:$B$45,2,FALSE)="Percentage",X$22,IF(VLOOKUP($A35,CH_Input!$A$33:$B$45,2,FALSE)="Fixed","Fixed",(W$22)))</f>
        <v>6</v>
      </c>
      <c r="X35" s="14">
        <f t="shared" si="17"/>
        <v>0.22</v>
      </c>
      <c r="Z35" s="93">
        <f>INDEX(CH_Input!$C$33:$AL$45,MATCH($A35,CH_Input!$A$33:$A$45,0),MATCH(Z$13,CH_Input!$C$32:$AL$32,0))</f>
        <v>3.6799999999999999E-2</v>
      </c>
      <c r="AA35" s="23">
        <f>IF(VLOOKUP($A35,CH_Input!$A$33:$B$45,2,FALSE)="Percentage",AB$22,IF(VLOOKUP($A35,CH_Input!$A$33:$B$45,2,FALSE)="Fixed","Fixed",(AA$22)))</f>
        <v>6</v>
      </c>
      <c r="AB35" s="14">
        <f t="shared" si="18"/>
        <v>0.22</v>
      </c>
      <c r="AD35" s="93">
        <f>INDEX(CH_Input!$C$33:$AL$45,MATCH($A35,CH_Input!$A$33:$A$45,0),MATCH(AD$13,CH_Input!$C$32:$AL$32,0))</f>
        <v>3.6799999999999999E-2</v>
      </c>
      <c r="AE35" s="23">
        <f>IF(VLOOKUP($A35,CH_Input!$A$33:$B$45,2,FALSE)="Percentage",AF$22,IF(VLOOKUP($A35,CH_Input!$A$33:$B$45,2,FALSE)="Fixed","Fixed",(AE$22)))</f>
        <v>6</v>
      </c>
      <c r="AF35" s="14">
        <f t="shared" si="19"/>
        <v>0.22</v>
      </c>
      <c r="AH35" s="93">
        <f>INDEX(CH_Input!$C$33:$AL$45,MATCH($A35,CH_Input!$A$33:$A$45,0),MATCH(AH$13,CH_Input!$C$32:$AL$32,0))</f>
        <v>3.6799999999999999E-2</v>
      </c>
      <c r="AI35" s="23">
        <f>IF(VLOOKUP($A35,CH_Input!$A$33:$B$45,2,FALSE)="Percentage",AJ$22,IF(VLOOKUP($A35,CH_Input!$A$33:$B$45,2,FALSE)="Fixed","Fixed",(AI$22)))</f>
        <v>6</v>
      </c>
      <c r="AJ35" s="14">
        <f t="shared" si="20"/>
        <v>0.22</v>
      </c>
      <c r="AL35" s="93">
        <f>INDEX(CH_Input!$C$33:$AL$45,MATCH($A35,CH_Input!$A$33:$A$45,0),MATCH(AL$13,CH_Input!$C$32:$AL$32,0))</f>
        <v>3.6799999999999999E-2</v>
      </c>
      <c r="AM35" s="23">
        <f>IF(VLOOKUP($A35,CH_Input!$A$33:$B$45,2,FALSE)="Percentage",AN$22,IF(VLOOKUP($A35,CH_Input!$A$33:$B$45,2,FALSE)="Fixed","Fixed",(AM$22)))</f>
        <v>6</v>
      </c>
      <c r="AN35" s="14">
        <f t="shared" si="21"/>
        <v>0.22</v>
      </c>
      <c r="AP35" s="93">
        <f>INDEX(CH_Input!$C$33:$AL$45,MATCH($A35,CH_Input!$A$33:$A$45,0),MATCH(AP$13,CH_Input!$C$32:$AL$32,0))</f>
        <v>3.6799999999999999E-2</v>
      </c>
      <c r="AQ35" s="23">
        <f>IF(VLOOKUP($A35,CH_Input!$A$33:$B$45,2,FALSE)="Percentage",AR$22,IF(VLOOKUP($A35,CH_Input!$A$33:$B$45,2,FALSE)="Fixed","Fixed",(AQ$22)))</f>
        <v>6</v>
      </c>
      <c r="AR35" s="14">
        <f t="shared" si="22"/>
        <v>0.22</v>
      </c>
      <c r="AS35" s="6"/>
      <c r="AT35" s="93">
        <f>INDEX(CH_Input!$C$33:$AL$45,MATCH($A35,CH_Input!$A$33:$A$45,0),MATCH(AT$13,CH_Input!$C$32:$AL$32,0))</f>
        <v>3.6799999999999999E-2</v>
      </c>
      <c r="AU35" s="23">
        <f>IF(VLOOKUP($A35,CH_Input!$A$33:$B$45,2,FALSE)="Percentage",AV$22,IF(VLOOKUP($A35,CH_Input!$A$33:$B$45,2,FALSE)="Fixed","Fixed",(AU$22)))</f>
        <v>6</v>
      </c>
      <c r="AV35" s="14">
        <f t="shared" si="23"/>
        <v>0.22</v>
      </c>
    </row>
    <row r="36" spans="1:48" x14ac:dyDescent="0.25">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25">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25">
      <c r="A38" t="s">
        <v>25</v>
      </c>
      <c r="B38" s="13"/>
      <c r="D38" s="19">
        <f>SUM(D25:D37)</f>
        <v>3.31</v>
      </c>
      <c r="F38" s="13"/>
      <c r="H38" s="19">
        <f>SUM(H25:H37)</f>
        <v>3.31</v>
      </c>
      <c r="J38" s="13"/>
      <c r="L38" s="19">
        <f>SUM(L25:L37)</f>
        <v>3.31</v>
      </c>
      <c r="N38" s="13"/>
      <c r="P38" s="19">
        <f>SUM(P25:P37)</f>
        <v>3.5300000000000002</v>
      </c>
      <c r="R38" s="13"/>
      <c r="T38" s="19">
        <f>SUM(T25:T37)</f>
        <v>3.5300000000000002</v>
      </c>
      <c r="V38" s="13"/>
      <c r="X38" s="19">
        <f>SUM(X25:X37)</f>
        <v>3.5300000000000002</v>
      </c>
      <c r="Z38" s="13"/>
      <c r="AB38" s="19">
        <f>SUM(AB25:AB37)</f>
        <v>3.5300000000000002</v>
      </c>
      <c r="AD38" s="13"/>
      <c r="AF38" s="19">
        <f>SUM(AF25:AF37)</f>
        <v>3.5300000000000002</v>
      </c>
      <c r="AH38" s="13"/>
      <c r="AJ38" s="19">
        <f>SUM(AJ25:AJ37)</f>
        <v>3.5300000000000002</v>
      </c>
      <c r="AL38" s="13"/>
      <c r="AN38" s="19">
        <f>SUM(AN25:AN37)</f>
        <v>3.36</v>
      </c>
      <c r="AP38" s="13"/>
      <c r="AR38" s="19">
        <f>SUM(AR25:AR37)</f>
        <v>3.36</v>
      </c>
      <c r="AS38" s="43"/>
      <c r="AT38" s="13"/>
      <c r="AV38" s="19">
        <f>SUM(AV25:AV37)</f>
        <v>3.36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32.35</v>
      </c>
      <c r="D41" s="14">
        <f>ROUND(B41*C41,2)</f>
        <v>0.22</v>
      </c>
      <c r="F41" s="22" cm="1">
        <f t="array" ref="F41">SUMPRODUCT(($A41=CH_Input!$A$64:$A$69)*(F$13=CH_Input!$B$63:$BI$63)*(CH_Input!$B$64:$BI$69))</f>
        <v>6.7999999999999996E-3</v>
      </c>
      <c r="G41" s="6">
        <f>H38+H22</f>
        <v>32.35</v>
      </c>
      <c r="H41" s="14">
        <f>ROUND(F41*G41,2)</f>
        <v>0.22</v>
      </c>
      <c r="J41" s="22" cm="1">
        <f t="array" ref="J41">SUMPRODUCT(($A41=CH_Input!$A$64:$A$69)*(J$13=CH_Input!$B$63:$BI$63)*(CH_Input!$B$64:$BI$69))</f>
        <v>6.7999999999999996E-3</v>
      </c>
      <c r="K41" s="6">
        <f>L38+L22</f>
        <v>32.35</v>
      </c>
      <c r="L41" s="14">
        <f>ROUND(J41*K41,2)</f>
        <v>0.22</v>
      </c>
      <c r="N41" s="22" cm="1">
        <f t="array" ref="N41">SUMPRODUCT(($A41=CH_Input!$A$64:$A$69)*(N$13=CH_Input!$B$63:$BI$63)*(CH_Input!$B$64:$BI$69))</f>
        <v>6.7999999999999996E-3</v>
      </c>
      <c r="O41" s="6">
        <f>P38+P22</f>
        <v>32.57</v>
      </c>
      <c r="P41" s="14">
        <f>ROUND(N41*O41,2)</f>
        <v>0.22</v>
      </c>
      <c r="R41" s="22" cm="1">
        <f t="array" ref="R41">SUMPRODUCT(($A41=CH_Input!$A$64:$A$69)*(R$13=CH_Input!$B$63:$BI$63)*(CH_Input!$B$64:$BI$69))</f>
        <v>6.7999999999999996E-3</v>
      </c>
      <c r="S41" s="6">
        <f>T38+T22</f>
        <v>32.57</v>
      </c>
      <c r="T41" s="14">
        <f>ROUND(R41*S41,2)</f>
        <v>0.22</v>
      </c>
      <c r="V41" s="22" cm="1">
        <f t="array" ref="V41">SUMPRODUCT(($A41=CH_Input!$A$64:$A$69)*(V$13=CH_Input!$B$63:$BI$63)*(CH_Input!$B$64:$BI$69))</f>
        <v>6.7999999999999996E-3</v>
      </c>
      <c r="W41" s="6">
        <f>X38+X22</f>
        <v>32.57</v>
      </c>
      <c r="X41" s="14">
        <f>ROUND(V41*W41,2)</f>
        <v>0.22</v>
      </c>
      <c r="Z41" s="22" cm="1">
        <f t="array" ref="Z41">SUMPRODUCT(($A41=CH_Input!$A$64:$A$69)*(Z$13=CH_Input!$B$63:$BI$63)*(CH_Input!$B$64:$BI$69))</f>
        <v>6.7999999999999996E-3</v>
      </c>
      <c r="AA41" s="6">
        <f>AB38+AB22</f>
        <v>32.57</v>
      </c>
      <c r="AB41" s="14">
        <f>ROUND(Z41*AA41,2)</f>
        <v>0.22</v>
      </c>
      <c r="AD41" s="22" cm="1">
        <f t="array" ref="AD41">SUMPRODUCT(($A41=CH_Input!$A$64:$A$69)*(AD$13=CH_Input!$B$63:$BI$63)*(CH_Input!$B$64:$BI$69))</f>
        <v>6.7999999999999996E-3</v>
      </c>
      <c r="AE41" s="6">
        <f>AF38+AF22</f>
        <v>32.57</v>
      </c>
      <c r="AF41" s="14">
        <f>ROUND(AD41*AE41,2)</f>
        <v>0.22</v>
      </c>
      <c r="AH41" s="22" cm="1">
        <f t="array" ref="AH41">SUMPRODUCT(($A41=CH_Input!$A$64:$A$69)*(AH$13=CH_Input!$B$63:$BI$63)*(CH_Input!$B$64:$BI$69))</f>
        <v>6.7999999999999996E-3</v>
      </c>
      <c r="AI41" s="6">
        <f>AJ38+AJ22</f>
        <v>32.57</v>
      </c>
      <c r="AJ41" s="14">
        <f>ROUND(AH41*AI41,2)</f>
        <v>0.22</v>
      </c>
      <c r="AL41" s="22" cm="1">
        <f t="array" ref="AL41">SUMPRODUCT(($A41=CH_Input!$A$64:$A$69)*(AL$13=CH_Input!$B$63:$BI$63)*(CH_Input!$B$64:$BI$69))</f>
        <v>6.7999999999999996E-3</v>
      </c>
      <c r="AM41" s="6">
        <f>AN38+AN22</f>
        <v>32.4</v>
      </c>
      <c r="AN41" s="14">
        <f>ROUND(AL41*AM41,2)</f>
        <v>0.22</v>
      </c>
      <c r="AP41" s="22" cm="1">
        <f t="array" ref="AP41">SUMPRODUCT(($A41=CH_Input!$A$64:$A$69)*(AP$13=CH_Input!$B$63:$BI$63)*(CH_Input!$B$64:$BI$69))</f>
        <v>6.7999999999999996E-3</v>
      </c>
      <c r="AQ41" s="6">
        <f>AR38+AR22</f>
        <v>32.4</v>
      </c>
      <c r="AR41" s="14">
        <f>ROUND(AP41*AQ41,2)</f>
        <v>0.22</v>
      </c>
      <c r="AS41" s="6"/>
      <c r="AT41" s="22" cm="1">
        <f t="array" ref="AT41">SUMPRODUCT(($A41=CH_Input!$A$64:$A$69)*(AT$13=CH_Input!$B$63:$BI$63)*(CH_Input!$B$64:$BI$69))</f>
        <v>6.7999999999999996E-3</v>
      </c>
      <c r="AU41" s="6">
        <f>AV38+AV22</f>
        <v>32.4</v>
      </c>
      <c r="AV41" s="14">
        <f>ROUND(AT41*AU41,2)</f>
        <v>0.22</v>
      </c>
    </row>
    <row r="42" spans="1:48" ht="14.45" hidden="1" customHeight="1" x14ac:dyDescent="0.25">
      <c r="A42" t="str">
        <f>+CH_Input!A65</f>
        <v>Reserved</v>
      </c>
      <c r="B42" s="22" cm="1">
        <f t="array" ref="B42">SUMPRODUCT(($A42=CH_Input!$A$64:$A$69)*(B$13=CH_Input!$B$63:$BI$63)*(CH_Input!$B$64:$BI$69))</f>
        <v>0</v>
      </c>
      <c r="C42" s="6">
        <f>C41</f>
        <v>32.35</v>
      </c>
      <c r="D42" s="14">
        <f t="shared" ref="D42:D46" si="24">ROUND(B42*C42,2)</f>
        <v>0</v>
      </c>
      <c r="F42" s="22" cm="1">
        <f t="array" ref="F42">SUMPRODUCT(($A42=CH_Input!$A$64:$A$69)*(F$13=CH_Input!$B$63:$BI$63)*(CH_Input!$B$64:$BI$69))</f>
        <v>0</v>
      </c>
      <c r="G42" s="6">
        <f>G41</f>
        <v>32.35</v>
      </c>
      <c r="H42" s="14">
        <f t="shared" ref="H42:H46" si="25">ROUND(F42*G42,2)</f>
        <v>0</v>
      </c>
      <c r="J42" s="22" cm="1">
        <f t="array" ref="J42">SUMPRODUCT(($A42=CH_Input!$A$64:$A$69)*(J$13=CH_Input!$B$63:$BI$63)*(CH_Input!$B$64:$BI$69))</f>
        <v>0</v>
      </c>
      <c r="K42" s="6">
        <f>K41</f>
        <v>32.35</v>
      </c>
      <c r="L42" s="14">
        <f t="shared" ref="L42:L46" si="26">ROUND(J42*K42,2)</f>
        <v>0</v>
      </c>
      <c r="N42" s="22" cm="1">
        <f t="array" ref="N42">SUMPRODUCT(($A42=CH_Input!$A$64:$A$69)*(N$13=CH_Input!$B$63:$BI$63)*(CH_Input!$B$64:$BI$69))</f>
        <v>0</v>
      </c>
      <c r="O42" s="6">
        <f>O41</f>
        <v>32.57</v>
      </c>
      <c r="P42" s="14">
        <f t="shared" ref="P42:P46" si="27">ROUND(N42*O42,2)</f>
        <v>0</v>
      </c>
      <c r="R42" s="22" cm="1">
        <f t="array" ref="R42">SUMPRODUCT(($A42=CH_Input!$A$64:$A$69)*(R$13=CH_Input!$B$63:$BI$63)*(CH_Input!$B$64:$BI$69))</f>
        <v>0</v>
      </c>
      <c r="S42" s="6">
        <f>S41</f>
        <v>32.57</v>
      </c>
      <c r="T42" s="14">
        <f t="shared" ref="T42:T46" si="28">ROUND(R42*S42,2)</f>
        <v>0</v>
      </c>
      <c r="V42" s="22" cm="1">
        <f t="array" ref="V42">SUMPRODUCT(($A42=CH_Input!$A$64:$A$69)*(V$13=CH_Input!$B$63:$BI$63)*(CH_Input!$B$64:$BI$69))</f>
        <v>0</v>
      </c>
      <c r="W42" s="6">
        <f>W41</f>
        <v>32.57</v>
      </c>
      <c r="X42" s="14">
        <f t="shared" ref="X42:X46" si="29">ROUND(V42*W42,2)</f>
        <v>0</v>
      </c>
      <c r="Z42" s="22" cm="1">
        <f t="array" ref="Z42">SUMPRODUCT(($A42=CH_Input!$A$64:$A$69)*(Z$13=CH_Input!$B$63:$BI$63)*(CH_Input!$B$64:$BI$69))</f>
        <v>0</v>
      </c>
      <c r="AA42" s="6">
        <f>AA41</f>
        <v>32.57</v>
      </c>
      <c r="AB42" s="14">
        <f t="shared" ref="AB42:AB46" si="30">ROUND(Z42*AA42,2)</f>
        <v>0</v>
      </c>
      <c r="AD42" s="22" cm="1">
        <f t="array" ref="AD42">SUMPRODUCT(($A42=CH_Input!$A$64:$A$69)*(AD$13=CH_Input!$B$63:$BI$63)*(CH_Input!$B$64:$BI$69))</f>
        <v>0</v>
      </c>
      <c r="AE42" s="6">
        <f>AE41</f>
        <v>32.57</v>
      </c>
      <c r="AF42" s="14">
        <f t="shared" ref="AF42:AF46" si="31">ROUND(AD42*AE42,2)</f>
        <v>0</v>
      </c>
      <c r="AH42" s="22" cm="1">
        <f t="array" ref="AH42">SUMPRODUCT(($A42=CH_Input!$A$64:$A$69)*(AH$13=CH_Input!$B$63:$BI$63)*(CH_Input!$B$64:$BI$69))</f>
        <v>0</v>
      </c>
      <c r="AI42" s="6">
        <f>AI41</f>
        <v>32.57</v>
      </c>
      <c r="AJ42" s="14">
        <f t="shared" ref="AJ42:AJ46" si="32">ROUND(AH42*AI42,2)</f>
        <v>0</v>
      </c>
      <c r="AL42" s="22" cm="1">
        <f t="array" ref="AL42">SUMPRODUCT(($A42=CH_Input!$A$64:$A$69)*(AL$13=CH_Input!$B$63:$BI$63)*(CH_Input!$B$64:$BI$69))</f>
        <v>0</v>
      </c>
      <c r="AM42" s="6">
        <f>AM41</f>
        <v>32.4</v>
      </c>
      <c r="AN42" s="14">
        <f t="shared" ref="AN42:AN46" si="33">ROUND(AL42*AM42,2)</f>
        <v>0</v>
      </c>
      <c r="AP42" s="22" cm="1">
        <f t="array" ref="AP42">SUMPRODUCT(($A42=CH_Input!$A$64:$A$69)*(AP$13=CH_Input!$B$63:$BI$63)*(CH_Input!$B$64:$BI$69))</f>
        <v>0</v>
      </c>
      <c r="AQ42" s="6">
        <f>AQ41</f>
        <v>32.4</v>
      </c>
      <c r="AR42" s="14">
        <f t="shared" ref="AR42:AR46" si="34">ROUND(AP42*AQ42,2)</f>
        <v>0</v>
      </c>
      <c r="AT42" s="22" cm="1">
        <f t="array" ref="AT42">SUMPRODUCT(($A42=CH_Input!$A$64:$A$69)*(AT$13=CH_Input!$B$63:$BI$63)*(CH_Input!$B$64:$BI$69))</f>
        <v>0</v>
      </c>
      <c r="AU42" s="6">
        <f>AU41</f>
        <v>32.4</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32.35</v>
      </c>
      <c r="D43" s="14">
        <f t="shared" si="24"/>
        <v>0</v>
      </c>
      <c r="F43" s="22" cm="1">
        <f t="array" ref="F43">SUMPRODUCT(($A43=CH_Input!$A$64:$A$69)*(F$13=CH_Input!$B$63:$BI$63)*(CH_Input!$B$64:$BI$69))</f>
        <v>0</v>
      </c>
      <c r="G43" s="6">
        <f t="shared" ref="G43:G46" si="37">G42</f>
        <v>32.35</v>
      </c>
      <c r="H43" s="14">
        <f t="shared" si="25"/>
        <v>0</v>
      </c>
      <c r="J43" s="22" cm="1">
        <f t="array" ref="J43">SUMPRODUCT(($A43=CH_Input!$A$64:$A$69)*(J$13=CH_Input!$B$63:$BI$63)*(CH_Input!$B$64:$BI$69))</f>
        <v>0</v>
      </c>
      <c r="K43" s="6">
        <f t="shared" ref="K43:K46" si="38">K42</f>
        <v>32.35</v>
      </c>
      <c r="L43" s="14">
        <f t="shared" si="26"/>
        <v>0</v>
      </c>
      <c r="N43" s="22" cm="1">
        <f t="array" ref="N43">SUMPRODUCT(($A43=CH_Input!$A$64:$A$69)*(N$13=CH_Input!$B$63:$BI$63)*(CH_Input!$B$64:$BI$69))</f>
        <v>0</v>
      </c>
      <c r="O43" s="6">
        <f t="shared" ref="O43:O46" si="39">O42</f>
        <v>32.57</v>
      </c>
      <c r="P43" s="14">
        <f t="shared" si="27"/>
        <v>0</v>
      </c>
      <c r="R43" s="22" cm="1">
        <f t="array" ref="R43">SUMPRODUCT(($A43=CH_Input!$A$64:$A$69)*(R$13=CH_Input!$B$63:$BI$63)*(CH_Input!$B$64:$BI$69))</f>
        <v>0</v>
      </c>
      <c r="S43" s="6">
        <f t="shared" ref="S43:S46" si="40">S42</f>
        <v>32.57</v>
      </c>
      <c r="T43" s="14">
        <f t="shared" si="28"/>
        <v>0</v>
      </c>
      <c r="V43" s="22" cm="1">
        <f t="array" ref="V43">SUMPRODUCT(($A43=CH_Input!$A$64:$A$69)*(V$13=CH_Input!$B$63:$BI$63)*(CH_Input!$B$64:$BI$69))</f>
        <v>0</v>
      </c>
      <c r="W43" s="6">
        <f t="shared" ref="W43:W46" si="41">W42</f>
        <v>32.57</v>
      </c>
      <c r="X43" s="14">
        <f t="shared" si="29"/>
        <v>0</v>
      </c>
      <c r="Z43" s="22" cm="1">
        <f t="array" ref="Z43">SUMPRODUCT(($A43=CH_Input!$A$64:$A$69)*(Z$13=CH_Input!$B$63:$BI$63)*(CH_Input!$B$64:$BI$69))</f>
        <v>0</v>
      </c>
      <c r="AA43" s="6">
        <f t="shared" ref="AA43:AA46" si="42">AA42</f>
        <v>32.57</v>
      </c>
      <c r="AB43" s="14">
        <f t="shared" si="30"/>
        <v>0</v>
      </c>
      <c r="AD43" s="22" cm="1">
        <f t="array" ref="AD43">SUMPRODUCT(($A43=CH_Input!$A$64:$A$69)*(AD$13=CH_Input!$B$63:$BI$63)*(CH_Input!$B$64:$BI$69))</f>
        <v>0</v>
      </c>
      <c r="AE43" s="6">
        <f t="shared" ref="AE43:AE46" si="43">AE42</f>
        <v>32.57</v>
      </c>
      <c r="AF43" s="14">
        <f t="shared" si="31"/>
        <v>0</v>
      </c>
      <c r="AH43" s="22" cm="1">
        <f t="array" ref="AH43">SUMPRODUCT(($A43=CH_Input!$A$64:$A$69)*(AH$13=CH_Input!$B$63:$BI$63)*(CH_Input!$B$64:$BI$69))</f>
        <v>0</v>
      </c>
      <c r="AI43" s="6">
        <f t="shared" ref="AI43:AI46" si="44">AI42</f>
        <v>32.57</v>
      </c>
      <c r="AJ43" s="14">
        <f t="shared" si="32"/>
        <v>0</v>
      </c>
      <c r="AL43" s="22" cm="1">
        <f t="array" ref="AL43">SUMPRODUCT(($A43=CH_Input!$A$64:$A$69)*(AL$13=CH_Input!$B$63:$BI$63)*(CH_Input!$B$64:$BI$69))</f>
        <v>0</v>
      </c>
      <c r="AM43" s="6">
        <f t="shared" ref="AM43:AM46" si="45">AM42</f>
        <v>32.4</v>
      </c>
      <c r="AN43" s="14">
        <f t="shared" si="33"/>
        <v>0</v>
      </c>
      <c r="AP43" s="22" cm="1">
        <f t="array" ref="AP43">SUMPRODUCT(($A43=CH_Input!$A$64:$A$69)*(AP$13=CH_Input!$B$63:$BI$63)*(CH_Input!$B$64:$BI$69))</f>
        <v>0</v>
      </c>
      <c r="AQ43" s="6">
        <f t="shared" ref="AQ43:AQ46" si="46">AQ42</f>
        <v>32.4</v>
      </c>
      <c r="AR43" s="14">
        <f t="shared" si="34"/>
        <v>0</v>
      </c>
      <c r="AT43" s="22" cm="1">
        <f t="array" ref="AT43">SUMPRODUCT(($A43=CH_Input!$A$64:$A$69)*(AT$13=CH_Input!$B$63:$BI$63)*(CH_Input!$B$64:$BI$69))</f>
        <v>0</v>
      </c>
      <c r="AU43" s="6">
        <f t="shared" ref="AU43:AU46" si="47">AU42</f>
        <v>32.4</v>
      </c>
      <c r="AV43" s="14">
        <f t="shared" si="35"/>
        <v>0</v>
      </c>
    </row>
    <row r="44" spans="1:48" ht="14.45" hidden="1" customHeight="1" x14ac:dyDescent="0.25">
      <c r="A44" t="str">
        <f>+CH_Input!A67</f>
        <v>Reserved</v>
      </c>
      <c r="B44" s="22" cm="1">
        <f t="array" ref="B44">SUMPRODUCT(($A44=CH_Input!$A$64:$A$69)*(B$13=CH_Input!$B$63:$BI$63)*(CH_Input!$B$64:$BI$69))</f>
        <v>0</v>
      </c>
      <c r="C44" s="6">
        <f t="shared" si="36"/>
        <v>32.35</v>
      </c>
      <c r="D44" s="14">
        <f t="shared" si="24"/>
        <v>0</v>
      </c>
      <c r="F44" s="22" cm="1">
        <f t="array" ref="F44">SUMPRODUCT(($A44=CH_Input!$A$64:$A$69)*(F$13=CH_Input!$B$63:$BI$63)*(CH_Input!$B$64:$BI$69))</f>
        <v>0</v>
      </c>
      <c r="G44" s="6">
        <f t="shared" si="37"/>
        <v>32.35</v>
      </c>
      <c r="H44" s="14">
        <f t="shared" si="25"/>
        <v>0</v>
      </c>
      <c r="J44" s="22" cm="1">
        <f t="array" ref="J44">SUMPRODUCT(($A44=CH_Input!$A$64:$A$69)*(J$13=CH_Input!$B$63:$BI$63)*(CH_Input!$B$64:$BI$69))</f>
        <v>0</v>
      </c>
      <c r="K44" s="6">
        <f t="shared" si="38"/>
        <v>32.35</v>
      </c>
      <c r="L44" s="14">
        <f t="shared" si="26"/>
        <v>0</v>
      </c>
      <c r="N44" s="22" cm="1">
        <f t="array" ref="N44">SUMPRODUCT(($A44=CH_Input!$A$64:$A$69)*(N$13=CH_Input!$B$63:$BI$63)*(CH_Input!$B$64:$BI$69))</f>
        <v>0</v>
      </c>
      <c r="O44" s="6">
        <f t="shared" si="39"/>
        <v>32.57</v>
      </c>
      <c r="P44" s="14">
        <f t="shared" si="27"/>
        <v>0</v>
      </c>
      <c r="R44" s="22" cm="1">
        <f t="array" ref="R44">SUMPRODUCT(($A44=CH_Input!$A$64:$A$69)*(R$13=CH_Input!$B$63:$BI$63)*(CH_Input!$B$64:$BI$69))</f>
        <v>0</v>
      </c>
      <c r="S44" s="6">
        <f t="shared" si="40"/>
        <v>32.57</v>
      </c>
      <c r="T44" s="14">
        <f t="shared" si="28"/>
        <v>0</v>
      </c>
      <c r="V44" s="22" cm="1">
        <f t="array" ref="V44">SUMPRODUCT(($A44=CH_Input!$A$64:$A$69)*(V$13=CH_Input!$B$63:$BI$63)*(CH_Input!$B$64:$BI$69))</f>
        <v>0</v>
      </c>
      <c r="W44" s="6">
        <f t="shared" si="41"/>
        <v>32.57</v>
      </c>
      <c r="X44" s="14">
        <f t="shared" si="29"/>
        <v>0</v>
      </c>
      <c r="Z44" s="22" cm="1">
        <f t="array" ref="Z44">SUMPRODUCT(($A44=CH_Input!$A$64:$A$69)*(Z$13=CH_Input!$B$63:$BI$63)*(CH_Input!$B$64:$BI$69))</f>
        <v>0</v>
      </c>
      <c r="AA44" s="6">
        <f t="shared" si="42"/>
        <v>32.57</v>
      </c>
      <c r="AB44" s="14">
        <f t="shared" si="30"/>
        <v>0</v>
      </c>
      <c r="AD44" s="22" cm="1">
        <f t="array" ref="AD44">SUMPRODUCT(($A44=CH_Input!$A$64:$A$69)*(AD$13=CH_Input!$B$63:$BI$63)*(CH_Input!$B$64:$BI$69))</f>
        <v>0</v>
      </c>
      <c r="AE44" s="6">
        <f t="shared" si="43"/>
        <v>32.57</v>
      </c>
      <c r="AF44" s="14">
        <f t="shared" si="31"/>
        <v>0</v>
      </c>
      <c r="AH44" s="22" cm="1">
        <f t="array" ref="AH44">SUMPRODUCT(($A44=CH_Input!$A$64:$A$69)*(AH$13=CH_Input!$B$63:$BI$63)*(CH_Input!$B$64:$BI$69))</f>
        <v>0</v>
      </c>
      <c r="AI44" s="6">
        <f t="shared" si="44"/>
        <v>32.57</v>
      </c>
      <c r="AJ44" s="14">
        <f t="shared" si="32"/>
        <v>0</v>
      </c>
      <c r="AL44" s="22" cm="1">
        <f t="array" ref="AL44">SUMPRODUCT(($A44=CH_Input!$A$64:$A$69)*(AL$13=CH_Input!$B$63:$BI$63)*(CH_Input!$B$64:$BI$69))</f>
        <v>0</v>
      </c>
      <c r="AM44" s="6">
        <f t="shared" si="45"/>
        <v>32.4</v>
      </c>
      <c r="AN44" s="14">
        <f t="shared" si="33"/>
        <v>0</v>
      </c>
      <c r="AP44" s="22" cm="1">
        <f t="array" ref="AP44">SUMPRODUCT(($A44=CH_Input!$A$64:$A$69)*(AP$13=CH_Input!$B$63:$BI$63)*(CH_Input!$B$64:$BI$69))</f>
        <v>0</v>
      </c>
      <c r="AQ44" s="6">
        <f t="shared" si="46"/>
        <v>32.4</v>
      </c>
      <c r="AR44" s="14">
        <f t="shared" si="34"/>
        <v>0</v>
      </c>
      <c r="AT44" s="22" cm="1">
        <f t="array" ref="AT44">SUMPRODUCT(($A44=CH_Input!$A$64:$A$69)*(AT$13=CH_Input!$B$63:$BI$63)*(CH_Input!$B$64:$BI$69))</f>
        <v>0</v>
      </c>
      <c r="AU44" s="6">
        <f t="shared" si="47"/>
        <v>32.4</v>
      </c>
      <c r="AV44" s="14">
        <f t="shared" si="35"/>
        <v>0</v>
      </c>
    </row>
    <row r="45" spans="1:48" ht="14.45" hidden="1" customHeight="1" x14ac:dyDescent="0.25">
      <c r="A45" t="str">
        <f>+CH_Input!A68</f>
        <v>Reserved</v>
      </c>
      <c r="B45" s="22" cm="1">
        <f t="array" ref="B45">SUMPRODUCT(($A45=CH_Input!$A$64:$A$69)*(B$13=CH_Input!$B$63:$BI$63)*(CH_Input!$B$64:$BI$69))</f>
        <v>0</v>
      </c>
      <c r="C45" s="6">
        <f t="shared" si="36"/>
        <v>32.35</v>
      </c>
      <c r="D45" s="14">
        <f t="shared" si="24"/>
        <v>0</v>
      </c>
      <c r="F45" s="22" cm="1">
        <f t="array" ref="F45">SUMPRODUCT(($A45=CH_Input!$A$64:$A$69)*(F$13=CH_Input!$B$63:$BI$63)*(CH_Input!$B$64:$BI$69))</f>
        <v>0</v>
      </c>
      <c r="G45" s="6">
        <f t="shared" si="37"/>
        <v>32.35</v>
      </c>
      <c r="H45" s="14">
        <f t="shared" si="25"/>
        <v>0</v>
      </c>
      <c r="J45" s="22" cm="1">
        <f t="array" ref="J45">SUMPRODUCT(($A45=CH_Input!$A$64:$A$69)*(J$13=CH_Input!$B$63:$BI$63)*(CH_Input!$B$64:$BI$69))</f>
        <v>0</v>
      </c>
      <c r="K45" s="6">
        <f t="shared" si="38"/>
        <v>32.35</v>
      </c>
      <c r="L45" s="14">
        <f t="shared" si="26"/>
        <v>0</v>
      </c>
      <c r="N45" s="22" cm="1">
        <f t="array" ref="N45">SUMPRODUCT(($A45=CH_Input!$A$64:$A$69)*(N$13=CH_Input!$B$63:$BI$63)*(CH_Input!$B$64:$BI$69))</f>
        <v>0</v>
      </c>
      <c r="O45" s="6">
        <f t="shared" si="39"/>
        <v>32.57</v>
      </c>
      <c r="P45" s="14">
        <f t="shared" si="27"/>
        <v>0</v>
      </c>
      <c r="R45" s="22" cm="1">
        <f t="array" ref="R45">SUMPRODUCT(($A45=CH_Input!$A$64:$A$69)*(R$13=CH_Input!$B$63:$BI$63)*(CH_Input!$B$64:$BI$69))</f>
        <v>0</v>
      </c>
      <c r="S45" s="6">
        <f t="shared" si="40"/>
        <v>32.57</v>
      </c>
      <c r="T45" s="14">
        <f t="shared" si="28"/>
        <v>0</v>
      </c>
      <c r="V45" s="22" cm="1">
        <f t="array" ref="V45">SUMPRODUCT(($A45=CH_Input!$A$64:$A$69)*(V$13=CH_Input!$B$63:$BI$63)*(CH_Input!$B$64:$BI$69))</f>
        <v>0</v>
      </c>
      <c r="W45" s="6">
        <f t="shared" si="41"/>
        <v>32.57</v>
      </c>
      <c r="X45" s="14">
        <f t="shared" si="29"/>
        <v>0</v>
      </c>
      <c r="Z45" s="22" cm="1">
        <f t="array" ref="Z45">SUMPRODUCT(($A45=CH_Input!$A$64:$A$69)*(Z$13=CH_Input!$B$63:$BI$63)*(CH_Input!$B$64:$BI$69))</f>
        <v>0</v>
      </c>
      <c r="AA45" s="6">
        <f t="shared" si="42"/>
        <v>32.57</v>
      </c>
      <c r="AB45" s="14">
        <f t="shared" si="30"/>
        <v>0</v>
      </c>
      <c r="AD45" s="22" cm="1">
        <f t="array" ref="AD45">SUMPRODUCT(($A45=CH_Input!$A$64:$A$69)*(AD$13=CH_Input!$B$63:$BI$63)*(CH_Input!$B$64:$BI$69))</f>
        <v>0</v>
      </c>
      <c r="AE45" s="6">
        <f t="shared" si="43"/>
        <v>32.57</v>
      </c>
      <c r="AF45" s="14">
        <f t="shared" si="31"/>
        <v>0</v>
      </c>
      <c r="AH45" s="22" cm="1">
        <f t="array" ref="AH45">SUMPRODUCT(($A45=CH_Input!$A$64:$A$69)*(AH$13=CH_Input!$B$63:$BI$63)*(CH_Input!$B$64:$BI$69))</f>
        <v>0</v>
      </c>
      <c r="AI45" s="6">
        <f t="shared" si="44"/>
        <v>32.57</v>
      </c>
      <c r="AJ45" s="14">
        <f t="shared" si="32"/>
        <v>0</v>
      </c>
      <c r="AL45" s="22" cm="1">
        <f t="array" ref="AL45">SUMPRODUCT(($A45=CH_Input!$A$64:$A$69)*(AL$13=CH_Input!$B$63:$BI$63)*(CH_Input!$B$64:$BI$69))</f>
        <v>0</v>
      </c>
      <c r="AM45" s="6">
        <f t="shared" si="45"/>
        <v>32.4</v>
      </c>
      <c r="AN45" s="14">
        <f t="shared" si="33"/>
        <v>0</v>
      </c>
      <c r="AP45" s="22" cm="1">
        <f t="array" ref="AP45">SUMPRODUCT(($A45=CH_Input!$A$64:$A$69)*(AP$13=CH_Input!$B$63:$BI$63)*(CH_Input!$B$64:$BI$69))</f>
        <v>0</v>
      </c>
      <c r="AQ45" s="6">
        <f t="shared" si="46"/>
        <v>32.4</v>
      </c>
      <c r="AR45" s="14">
        <f t="shared" si="34"/>
        <v>0</v>
      </c>
      <c r="AT45" s="22" cm="1">
        <f t="array" ref="AT45">SUMPRODUCT(($A45=CH_Input!$A$64:$A$69)*(AT$13=CH_Input!$B$63:$BI$63)*(CH_Input!$B$64:$BI$69))</f>
        <v>0</v>
      </c>
      <c r="AU45" s="6">
        <f t="shared" si="47"/>
        <v>32.4</v>
      </c>
      <c r="AV45" s="14">
        <f t="shared" si="35"/>
        <v>0</v>
      </c>
    </row>
    <row r="46" spans="1:48" ht="14.45" hidden="1" customHeight="1" x14ac:dyDescent="0.25">
      <c r="A46" t="str">
        <f>+CH_Input!A69</f>
        <v>Reserved</v>
      </c>
      <c r="B46" s="22" cm="1">
        <f t="array" ref="B46">SUMPRODUCT(($A46=CH_Input!$A$64:$A$69)*(B$13=CH_Input!$B$63:$BI$63)*(CH_Input!$B$64:$BI$69))</f>
        <v>0</v>
      </c>
      <c r="C46" s="6">
        <f t="shared" si="36"/>
        <v>32.35</v>
      </c>
      <c r="D46" s="14">
        <f t="shared" si="24"/>
        <v>0</v>
      </c>
      <c r="F46" s="22" cm="1">
        <f t="array" ref="F46">SUMPRODUCT(($A46=CH_Input!$A$64:$A$69)*(F$13=CH_Input!$B$63:$BI$63)*(CH_Input!$B$64:$BI$69))</f>
        <v>0</v>
      </c>
      <c r="G46" s="6">
        <f t="shared" si="37"/>
        <v>32.35</v>
      </c>
      <c r="H46" s="14">
        <f t="shared" si="25"/>
        <v>0</v>
      </c>
      <c r="J46" s="22" cm="1">
        <f t="array" ref="J46">SUMPRODUCT(($A46=CH_Input!$A$64:$A$69)*(J$13=CH_Input!$B$63:$BI$63)*(CH_Input!$B$64:$BI$69))</f>
        <v>0</v>
      </c>
      <c r="K46" s="6">
        <f t="shared" si="38"/>
        <v>32.35</v>
      </c>
      <c r="L46" s="14">
        <f t="shared" si="26"/>
        <v>0</v>
      </c>
      <c r="N46" s="22" cm="1">
        <f t="array" ref="N46">SUMPRODUCT(($A46=CH_Input!$A$64:$A$69)*(N$13=CH_Input!$B$63:$BI$63)*(CH_Input!$B$64:$BI$69))</f>
        <v>0</v>
      </c>
      <c r="O46" s="6">
        <f t="shared" si="39"/>
        <v>32.57</v>
      </c>
      <c r="P46" s="14">
        <f t="shared" si="27"/>
        <v>0</v>
      </c>
      <c r="R46" s="22" cm="1">
        <f t="array" ref="R46">SUMPRODUCT(($A46=CH_Input!$A$64:$A$69)*(R$13=CH_Input!$B$63:$BI$63)*(CH_Input!$B$64:$BI$69))</f>
        <v>0</v>
      </c>
      <c r="S46" s="6">
        <f t="shared" si="40"/>
        <v>32.57</v>
      </c>
      <c r="T46" s="14">
        <f t="shared" si="28"/>
        <v>0</v>
      </c>
      <c r="V46" s="22" cm="1">
        <f t="array" ref="V46">SUMPRODUCT(($A46=CH_Input!$A$64:$A$69)*(V$13=CH_Input!$B$63:$BI$63)*(CH_Input!$B$64:$BI$69))</f>
        <v>0</v>
      </c>
      <c r="W46" s="6">
        <f t="shared" si="41"/>
        <v>32.57</v>
      </c>
      <c r="X46" s="14">
        <f t="shared" si="29"/>
        <v>0</v>
      </c>
      <c r="Z46" s="22" cm="1">
        <f t="array" ref="Z46">SUMPRODUCT(($A46=CH_Input!$A$64:$A$69)*(Z$13=CH_Input!$B$63:$BI$63)*(CH_Input!$B$64:$BI$69))</f>
        <v>0</v>
      </c>
      <c r="AA46" s="6">
        <f t="shared" si="42"/>
        <v>32.57</v>
      </c>
      <c r="AB46" s="14">
        <f t="shared" si="30"/>
        <v>0</v>
      </c>
      <c r="AD46" s="22" cm="1">
        <f t="array" ref="AD46">SUMPRODUCT(($A46=CH_Input!$A$64:$A$69)*(AD$13=CH_Input!$B$63:$BI$63)*(CH_Input!$B$64:$BI$69))</f>
        <v>0</v>
      </c>
      <c r="AE46" s="6">
        <f t="shared" si="43"/>
        <v>32.57</v>
      </c>
      <c r="AF46" s="14">
        <f t="shared" si="31"/>
        <v>0</v>
      </c>
      <c r="AH46" s="22" cm="1">
        <f t="array" ref="AH46">SUMPRODUCT(($A46=CH_Input!$A$64:$A$69)*(AH$13=CH_Input!$B$63:$BI$63)*(CH_Input!$B$64:$BI$69))</f>
        <v>0</v>
      </c>
      <c r="AI46" s="6">
        <f t="shared" si="44"/>
        <v>32.57</v>
      </c>
      <c r="AJ46" s="14">
        <f t="shared" si="32"/>
        <v>0</v>
      </c>
      <c r="AL46" s="22" cm="1">
        <f t="array" ref="AL46">SUMPRODUCT(($A46=CH_Input!$A$64:$A$69)*(AL$13=CH_Input!$B$63:$BI$63)*(CH_Input!$B$64:$BI$69))</f>
        <v>0</v>
      </c>
      <c r="AM46" s="6">
        <f t="shared" si="45"/>
        <v>32.4</v>
      </c>
      <c r="AN46" s="14">
        <f t="shared" si="33"/>
        <v>0</v>
      </c>
      <c r="AP46" s="22" cm="1">
        <f t="array" ref="AP46">SUMPRODUCT(($A46=CH_Input!$A$64:$A$69)*(AP$13=CH_Input!$B$63:$BI$63)*(CH_Input!$B$64:$BI$69))</f>
        <v>0</v>
      </c>
      <c r="AQ46" s="6">
        <f t="shared" si="46"/>
        <v>32.4</v>
      </c>
      <c r="AR46" s="14">
        <f t="shared" si="34"/>
        <v>0</v>
      </c>
      <c r="AT46" s="22" cm="1">
        <f t="array" ref="AT46">SUMPRODUCT(($A46=CH_Input!$A$64:$A$69)*(AT$13=CH_Input!$B$63:$BI$63)*(CH_Input!$B$64:$BI$69))</f>
        <v>0</v>
      </c>
      <c r="AU46" s="6">
        <f t="shared" si="47"/>
        <v>32.4</v>
      </c>
      <c r="AV46" s="14">
        <f t="shared" si="35"/>
        <v>0</v>
      </c>
    </row>
    <row r="47" spans="1:48" x14ac:dyDescent="0.25">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32.57</v>
      </c>
      <c r="F49" s="20"/>
      <c r="G49" s="21"/>
      <c r="H49" s="24">
        <f>H22+H38+H41</f>
        <v>32.57</v>
      </c>
      <c r="J49" s="20"/>
      <c r="K49" s="21"/>
      <c r="L49" s="24">
        <f>L22+L38+L41</f>
        <v>32.57</v>
      </c>
      <c r="N49" s="20"/>
      <c r="O49" s="21"/>
      <c r="P49" s="24">
        <f>P22+P38+P41</f>
        <v>32.79</v>
      </c>
      <c r="R49" s="20"/>
      <c r="S49" s="21"/>
      <c r="T49" s="24">
        <f>T22+T38+T41</f>
        <v>32.79</v>
      </c>
      <c r="V49" s="20"/>
      <c r="W49" s="21"/>
      <c r="X49" s="24">
        <f>X22+X38+X41</f>
        <v>32.79</v>
      </c>
      <c r="Z49" s="20"/>
      <c r="AA49" s="21"/>
      <c r="AB49" s="24">
        <f>AB22+AB38+AB41</f>
        <v>32.79</v>
      </c>
      <c r="AD49" s="20"/>
      <c r="AE49" s="21"/>
      <c r="AF49" s="24">
        <f>AF22+AF38+AF41</f>
        <v>32.79</v>
      </c>
      <c r="AH49" s="20"/>
      <c r="AI49" s="21"/>
      <c r="AJ49" s="24">
        <f>AJ22+AJ38+AJ41</f>
        <v>32.79</v>
      </c>
      <c r="AL49" s="20"/>
      <c r="AM49" s="21"/>
      <c r="AN49" s="24">
        <f>AN22+AN38+AN41</f>
        <v>32.619999999999997</v>
      </c>
      <c r="AP49" s="20"/>
      <c r="AQ49" s="21"/>
      <c r="AR49" s="24">
        <f>AR22+AR38+AR41</f>
        <v>32.619999999999997</v>
      </c>
      <c r="AS49" s="95"/>
      <c r="AT49" s="20"/>
      <c r="AU49" s="21"/>
      <c r="AV49" s="24">
        <f>AV22+AV38+AV41</f>
        <v>32.619999999999997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Chico</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INDEX(CH_Input!$B$29:$AK$29,MATCH('Residential Bills_Yr 3_6 Units'!$B$54,CH_Input!$A$29:$A$29,0),MATCH('Residential Bills_Yr 3_6 Units'!B$61,CH_Input!$B$28:$AK$28,0))</f>
        <v>26.41</v>
      </c>
      <c r="F62" s="13"/>
      <c r="H62" s="14">
        <f>INDEX(CH_Input!$B$29:$AK$29,MATCH('Residential Bills_Yr 3_6 Units'!$B$54,CH_Input!$A$29:$A$29,0),MATCH('Residential Bills_Yr 3_6 Units'!F$61,CH_Input!$B$28:$AK$28,0))</f>
        <v>26.41</v>
      </c>
      <c r="J62" s="13"/>
      <c r="L62" s="14">
        <f>INDEX(CH_Input!$B$29:$AK$29,MATCH('Residential Bills_Yr 3_6 Units'!$B$54,CH_Input!$A$29:$A$29,0),MATCH('Residential Bills_Yr 3_6 Units'!J$61,CH_Input!$B$28:$AK$28,0))</f>
        <v>26.41</v>
      </c>
      <c r="N62" s="13"/>
      <c r="P62" s="14">
        <f>INDEX(CH_Input!$B$29:$AK$29,MATCH('Residential Bills_Yr 3_6 Units'!$B$54,CH_Input!$A$29:$A$29,0),MATCH('Residential Bills_Yr 3_6 Units'!N$61,CH_Input!$B$28:$AK$28,0))</f>
        <v>26.41</v>
      </c>
      <c r="R62" s="13"/>
      <c r="T62" s="14">
        <f>INDEX(CH_Input!$B$29:$AK$29,MATCH('Residential Bills_Yr 3_6 Units'!$B$54,CH_Input!$A$29:$A$29,0),MATCH('Residential Bills_Yr 3_6 Units'!R$61,CH_Input!$B$28:$AK$28,0))</f>
        <v>26.41</v>
      </c>
      <c r="V62" s="13"/>
      <c r="X62" s="14">
        <f>INDEX(CH_Input!$B$29:$AK$29,MATCH('Residential Bills_Yr 3_6 Units'!$B$54,CH_Input!$A$29:$A$29,0),MATCH('Residential Bills_Yr 3_6 Units'!V$61,CH_Input!$B$28:$AK$28,0))</f>
        <v>26.41</v>
      </c>
      <c r="Z62" s="13"/>
      <c r="AB62" s="14">
        <f>INDEX(CH_Input!$B$29:$AK$29,MATCH('Residential Bills_Yr 3_6 Units'!$B$54,CH_Input!$A$29:$A$29,0),MATCH('Residential Bills_Yr 3_6 Units'!Z$61,CH_Input!$B$28:$AK$28,0))</f>
        <v>26.41</v>
      </c>
      <c r="AD62" s="13"/>
      <c r="AF62" s="14">
        <f>INDEX(CH_Input!$B$29:$AK$29,MATCH('Residential Bills_Yr 3_6 Units'!$B$54,CH_Input!$A$29:$A$29,0),MATCH('Residential Bills_Yr 3_6 Units'!AD$61,CH_Input!$B$28:$AK$28,0))</f>
        <v>26.41</v>
      </c>
      <c r="AH62" s="13"/>
      <c r="AJ62" s="14">
        <f>INDEX(CH_Input!$B$29:$AK$29,MATCH('Residential Bills_Yr 3_6 Units'!$B$54,CH_Input!$A$29:$A$29,0),MATCH('Residential Bills_Yr 3_6 Units'!AH$61,CH_Input!$B$28:$AK$28,0))</f>
        <v>26.41</v>
      </c>
      <c r="AL62" s="13"/>
      <c r="AN62" s="14">
        <f>INDEX(CH_Input!$B$29:$AK$29,MATCH('Residential Bills_Yr 3_6 Units'!$B$54,CH_Input!$A$29:$A$29,0),MATCH('Residential Bills_Yr 3_6 Units'!AL$61,CH_Input!$B$28:$AK$28,0))</f>
        <v>26.41</v>
      </c>
      <c r="AP62" s="13"/>
      <c r="AR62" s="14">
        <f>INDEX(CH_Input!$B$29:$AK$29,MATCH('Residential Bills_Yr 3_6 Units'!$B$54,CH_Input!$A$29:$A$29,0),MATCH('Residential Bills_Yr 3_6 Units'!AP$61,CH_Input!$B$28:$AK$28,0))</f>
        <v>26.41</v>
      </c>
      <c r="AS62" s="6"/>
      <c r="AT62" s="13"/>
      <c r="AV62" s="14">
        <f>INDEX(CH_Input!$B$29:$AK$29,MATCH('Residential Bills_Yr 3_6 Units'!$B$54,CH_Input!$A$29:$A$29,0),MATCH('Residential Bills_Yr 3_6 Units'!AT$61,CH_Input!$B$28:$AK$28,0))</f>
        <v>26.41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INDEX(CH_Input!$B$22:$AK$26,MATCH('Residential Bills_Yr 3_6 Units'!$A65,CH_Input!$A$22:$A$26,0),MATCH('Residential Bills_Yr 3_6 Units'!B$13,CH_Input!$B$21:$AK$21,0))</f>
        <v>0.438</v>
      </c>
      <c r="C65" s="2">
        <f>IF($B$7&gt;CH_Input!F$95,CH_Input!F$95,'Residential Bills_Yr 3_6 Units'!$B$7)</f>
        <v>6</v>
      </c>
      <c r="D65" s="14">
        <f>ROUND(IFERROR(B65*C65," "),2)</f>
        <v>2.63</v>
      </c>
      <c r="F65" s="18">
        <f>INDEX(CH_Input!$B$22:$AK$26,MATCH('Residential Bills_Yr 3_6 Units'!$A65,CH_Input!$A$22:$A$26,0),MATCH('Residential Bills_Yr 3_6 Units'!F$13,CH_Input!$B$21:$AK$21,0))</f>
        <v>0.438</v>
      </c>
      <c r="G65" s="2">
        <f>IF($B$7&gt;CH_Input!G$95,CH_Input!G$95,'Residential Bills_Yr 3_6 Units'!$B$7)</f>
        <v>6</v>
      </c>
      <c r="H65" s="14">
        <f>ROUND(IFERROR(F65*G65," "),2)</f>
        <v>2.63</v>
      </c>
      <c r="J65" s="18">
        <f>INDEX(CH_Input!$B$22:$AK$26,MATCH('Residential Bills_Yr 3_6 Units'!$A65,CH_Input!$A$22:$A$26,0),MATCH('Residential Bills_Yr 3_6 Units'!J$13,CH_Input!$B$21:$AK$21,0))</f>
        <v>0.438</v>
      </c>
      <c r="K65" s="2">
        <f>IF($B$7&gt;CH_Input!H$95,CH_Input!H$95,'Residential Bills_Yr 3_6 Units'!$B$7)</f>
        <v>6</v>
      </c>
      <c r="L65" s="14">
        <f>ROUND(IFERROR(J65*K65," "),2)</f>
        <v>2.63</v>
      </c>
      <c r="N65" s="18">
        <f>INDEX(CH_Input!$B$22:$AK$26,MATCH('Residential Bills_Yr 3_6 Units'!$A65,CH_Input!$A$22:$A$26,0),MATCH('Residential Bills_Yr 3_6 Units'!N$13,CH_Input!$B$21:$AK$21,0))</f>
        <v>0.438</v>
      </c>
      <c r="O65" s="2">
        <f>IF($B$7&gt;CH_Input!I$95,CH_Input!I$95,'Residential Bills_Yr 3_6 Units'!$B$7)</f>
        <v>6</v>
      </c>
      <c r="P65" s="14">
        <f>ROUND(IFERROR(N65*O65," "),2)</f>
        <v>2.63</v>
      </c>
      <c r="R65" s="18">
        <f>INDEX(CH_Input!$B$22:$AK$26,MATCH('Residential Bills_Yr 3_6 Units'!$A65,CH_Input!$A$22:$A$26,0),MATCH('Residential Bills_Yr 3_6 Units'!R$13,CH_Input!$B$21:$AK$21,0))</f>
        <v>0.438</v>
      </c>
      <c r="S65" s="2">
        <f>IF($B$7&gt;CH_Input!J$95,CH_Input!J$95,'Residential Bills_Yr 3_6 Units'!$B$7)</f>
        <v>6</v>
      </c>
      <c r="T65" s="14">
        <f>ROUND(IFERROR(R65*S65," "),2)</f>
        <v>2.63</v>
      </c>
      <c r="V65" s="18">
        <f>INDEX(CH_Input!$B$22:$AK$26,MATCH('Residential Bills_Yr 3_6 Units'!$A65,CH_Input!$A$22:$A$26,0),MATCH('Residential Bills_Yr 3_6 Units'!V$13,CH_Input!$B$21:$AK$21,0))</f>
        <v>0.438</v>
      </c>
      <c r="W65" s="2">
        <f>IF($B$7&gt;CH_Input!K$95,CH_Input!K$95,'Residential Bills_Yr 3_6 Units'!$B$7)</f>
        <v>6</v>
      </c>
      <c r="X65" s="14">
        <f>ROUND(IFERROR(V65*W65," "),2)</f>
        <v>2.63</v>
      </c>
      <c r="Z65" s="18">
        <f>INDEX(CH_Input!$B$22:$AK$26,MATCH('Residential Bills_Yr 3_6 Units'!$A65,CH_Input!$A$22:$A$26,0),MATCH('Residential Bills_Yr 3_6 Units'!Z$13,CH_Input!$B$21:$AK$21,0))</f>
        <v>0.438</v>
      </c>
      <c r="AA65" s="2">
        <f>IF($B$7&gt;CH_Input!L$95,CH_Input!L$95,'Residential Bills_Yr 3_6 Units'!$B$7)</f>
        <v>6</v>
      </c>
      <c r="AB65" s="14">
        <f>ROUND(IFERROR(Z65*AA65," "),2)</f>
        <v>2.63</v>
      </c>
      <c r="AD65" s="18">
        <f>INDEX(CH_Input!$B$22:$AK$26,MATCH('Residential Bills_Yr 3_6 Units'!$A65,CH_Input!$A$22:$A$26,0),MATCH('Residential Bills_Yr 3_6 Units'!AD$13,CH_Input!$B$21:$AK$21,0))</f>
        <v>0.438</v>
      </c>
      <c r="AE65" s="2">
        <f>IF($B$7&gt;CH_Input!M$95,CH_Input!M$95,'Residential Bills_Yr 3_6 Units'!$B$7)</f>
        <v>6</v>
      </c>
      <c r="AF65" s="14">
        <f>ROUND(IFERROR(AD65*AE65," "),2)</f>
        <v>2.63</v>
      </c>
      <c r="AH65" s="18">
        <f>INDEX(CH_Input!$B$22:$AK$26,MATCH('Residential Bills_Yr 3_6 Units'!$A65,CH_Input!$A$22:$A$26,0),MATCH('Residential Bills_Yr 3_6 Units'!AH$13,CH_Input!$B$21:$AK$21,0))</f>
        <v>0.438</v>
      </c>
      <c r="AI65" s="2">
        <f>IF($B$7&gt;CH_Input!N$95,CH_Input!N$95,'Residential Bills_Yr 3_6 Units'!$B$7)</f>
        <v>6</v>
      </c>
      <c r="AJ65" s="14">
        <f>ROUND(IFERROR(AH65*AI65," "),2)</f>
        <v>2.63</v>
      </c>
      <c r="AL65" s="18">
        <f>INDEX(CH_Input!$B$22:$AK$26,MATCH('Residential Bills_Yr 3_6 Units'!$A65,CH_Input!$A$22:$A$26,0),MATCH('Residential Bills_Yr 3_6 Units'!AL$13,CH_Input!$B$21:$AK$21,0))</f>
        <v>0.438</v>
      </c>
      <c r="AM65" s="2">
        <f>IF($B$7&gt;CH_Input!O$95,CH_Input!O$95,'Residential Bills_Yr 3_6 Units'!$B$7)</f>
        <v>6</v>
      </c>
      <c r="AN65" s="14">
        <f>ROUND(IFERROR(AL65*AM65," "),2)</f>
        <v>2.63</v>
      </c>
      <c r="AP65" s="18">
        <f>INDEX(CH_Input!$B$22:$AK$26,MATCH('Residential Bills_Yr 3_6 Units'!$A65,CH_Input!$A$22:$A$26,0),MATCH('Residential Bills_Yr 3_6 Units'!AP$13,CH_Input!$B$21:$AK$21,0))</f>
        <v>0.438</v>
      </c>
      <c r="AQ65" s="2">
        <f>IF($B$7&gt;CH_Input!P$95,CH_Input!P$95,'Residential Bills_Yr 3_6 Units'!$B$7)</f>
        <v>6</v>
      </c>
      <c r="AR65" s="14">
        <f>ROUND(IFERROR(AP65*AQ65," "),2)</f>
        <v>2.63</v>
      </c>
      <c r="AS65" s="6"/>
      <c r="AT65" s="18">
        <f>INDEX(CH_Input!$B$22:$AK$26,MATCH('Residential Bills_Yr 3_6 Units'!$A65,CH_Input!$A$22:$A$26,0),MATCH('Residential Bills_Yr 3_6 Units'!AT$13,CH_Input!$B$21:$AK$21,0))</f>
        <v>0.438</v>
      </c>
      <c r="AU65" s="2">
        <f>IF($B$7&gt;CH_Input!Q$95,CH_Input!Q$95,'Residential Bills_Yr 3_6 Units'!$B$7)</f>
        <v>6</v>
      </c>
      <c r="AV65" s="14">
        <f>ROUND(IFERROR(AT65*AU65," "),2)</f>
        <v>2.63</v>
      </c>
    </row>
    <row r="66" spans="1:48" x14ac:dyDescent="0.25">
      <c r="A66" t="str">
        <f t="shared" ref="A66:A69" si="48">A18</f>
        <v>Tier 2</v>
      </c>
      <c r="B66" s="18">
        <f>INDEX(CH_Input!$B$22:$AK$26,MATCH('Residential Bills_Yr 3_6 Units'!$A66,CH_Input!$A$22:$A$26,0),MATCH('Residential Bills_Yr 3_6 Units'!B$13,CH_Input!$B$21:$AK$21,0))</f>
        <v>2.0941999999999998</v>
      </c>
      <c r="C66" s="2">
        <f>IF(($B$7-C65)&gt;CH_Input!F$96,CH_Input!F$96,($B$7-C65))</f>
        <v>0</v>
      </c>
      <c r="D66" s="14">
        <f>ROUND(IFERROR(B66*C66," "),2)</f>
        <v>0</v>
      </c>
      <c r="F66" s="18">
        <f>INDEX(CH_Input!$B$22:$AK$26,MATCH('Residential Bills_Yr 3_6 Units'!$A66,CH_Input!$A$22:$A$26,0),MATCH('Residential Bills_Yr 3_6 Units'!F$13,CH_Input!$B$21:$AK$21,0))</f>
        <v>2.0941999999999998</v>
      </c>
      <c r="G66" s="2">
        <f>IF(($B$7-G65)&gt;CH_Input!G$96,CH_Input!G$96,($B$7-G65))</f>
        <v>0</v>
      </c>
      <c r="H66" s="14">
        <f>ROUND(IFERROR(F66*G66," "),2)</f>
        <v>0</v>
      </c>
      <c r="J66" s="18">
        <f>INDEX(CH_Input!$B$22:$AK$26,MATCH('Residential Bills_Yr 3_6 Units'!$A66,CH_Input!$A$22:$A$26,0),MATCH('Residential Bills_Yr 3_6 Units'!J$13,CH_Input!$B$21:$AK$21,0))</f>
        <v>2.0941999999999998</v>
      </c>
      <c r="K66" s="2">
        <f>IF(($B$7-K65)&gt;CH_Input!H$96,CH_Input!H$96,($B$7-K65))</f>
        <v>0</v>
      </c>
      <c r="L66" s="14">
        <f>ROUND(IFERROR(J66*K66," "),2)</f>
        <v>0</v>
      </c>
      <c r="N66" s="18">
        <f>INDEX(CH_Input!$B$22:$AK$26,MATCH('Residential Bills_Yr 3_6 Units'!$A66,CH_Input!$A$22:$A$26,0),MATCH('Residential Bills_Yr 3_6 Units'!N$13,CH_Input!$B$21:$AK$21,0))</f>
        <v>2.0941999999999998</v>
      </c>
      <c r="O66" s="2">
        <f>IF(($B$7-O65)&gt;CH_Input!I$96,CH_Input!I$96,($B$7-O65))</f>
        <v>0</v>
      </c>
      <c r="P66" s="14">
        <f>ROUND(IFERROR(N66*O66," "),2)</f>
        <v>0</v>
      </c>
      <c r="R66" s="18">
        <f>INDEX(CH_Input!$B$22:$AK$26,MATCH('Residential Bills_Yr 3_6 Units'!$A66,CH_Input!$A$22:$A$26,0),MATCH('Residential Bills_Yr 3_6 Units'!R$13,CH_Input!$B$21:$AK$21,0))</f>
        <v>2.0941999999999998</v>
      </c>
      <c r="S66" s="2">
        <f>IF(($B$7-S65)&gt;CH_Input!J$96,CH_Input!J$96,($B$7-S65))</f>
        <v>0</v>
      </c>
      <c r="T66" s="14">
        <f>ROUND(IFERROR(R66*S66," "),2)</f>
        <v>0</v>
      </c>
      <c r="V66" s="18">
        <f>INDEX(CH_Input!$B$22:$AK$26,MATCH('Residential Bills_Yr 3_6 Units'!$A66,CH_Input!$A$22:$A$26,0),MATCH('Residential Bills_Yr 3_6 Units'!V$13,CH_Input!$B$21:$AK$21,0))</f>
        <v>2.0941999999999998</v>
      </c>
      <c r="W66" s="2">
        <f>IF(($B$7-W65)&gt;CH_Input!K$96,CH_Input!K$96,($B$7-W65))</f>
        <v>0</v>
      </c>
      <c r="X66" s="14">
        <f>ROUND(IFERROR(V66*W66," "),2)</f>
        <v>0</v>
      </c>
      <c r="Z66" s="18">
        <f>INDEX(CH_Input!$B$22:$AK$26,MATCH('Residential Bills_Yr 3_6 Units'!$A66,CH_Input!$A$22:$A$26,0),MATCH('Residential Bills_Yr 3_6 Units'!Z$13,CH_Input!$B$21:$AK$21,0))</f>
        <v>2.0941999999999998</v>
      </c>
      <c r="AA66" s="2">
        <f>IF(($B$7-AA65)&gt;CH_Input!L$96,CH_Input!L$96,($B$7-AA65))</f>
        <v>0</v>
      </c>
      <c r="AB66" s="14">
        <f>ROUND(IFERROR(Z66*AA66," "),2)</f>
        <v>0</v>
      </c>
      <c r="AD66" s="18">
        <f>INDEX(CH_Input!$B$22:$AK$26,MATCH('Residential Bills_Yr 3_6 Units'!$A66,CH_Input!$A$22:$A$26,0),MATCH('Residential Bills_Yr 3_6 Units'!AD$13,CH_Input!$B$21:$AK$21,0))</f>
        <v>2.0941999999999998</v>
      </c>
      <c r="AE66" s="2">
        <f>IF(($B$7-AE65)&gt;CH_Input!M$96,CH_Input!M$96,($B$7-AE65))</f>
        <v>0</v>
      </c>
      <c r="AF66" s="14">
        <f>ROUND(IFERROR(AD66*AE66," "),2)</f>
        <v>0</v>
      </c>
      <c r="AH66" s="18">
        <f>INDEX(CH_Input!$B$22:$AK$26,MATCH('Residential Bills_Yr 3_6 Units'!$A66,CH_Input!$A$22:$A$26,0),MATCH('Residential Bills_Yr 3_6 Units'!AH$13,CH_Input!$B$21:$AK$21,0))</f>
        <v>2.0941999999999998</v>
      </c>
      <c r="AI66" s="2">
        <f>IF(($B$7-AI65)&gt;CH_Input!N$96,CH_Input!N$96,($B$7-AI65))</f>
        <v>0</v>
      </c>
      <c r="AJ66" s="14">
        <f>ROUND(IFERROR(AH66*AI66," "),2)</f>
        <v>0</v>
      </c>
      <c r="AL66" s="18">
        <f>INDEX(CH_Input!$B$22:$AK$26,MATCH('Residential Bills_Yr 3_6 Units'!$A66,CH_Input!$A$22:$A$26,0),MATCH('Residential Bills_Yr 3_6 Units'!AL$13,CH_Input!$B$21:$AK$21,0))</f>
        <v>2.0941999999999998</v>
      </c>
      <c r="AM66" s="2">
        <f>IF(($B$7-AM65)&gt;CH_Input!O$96,CH_Input!O$96,($B$7-AM65))</f>
        <v>0</v>
      </c>
      <c r="AN66" s="14">
        <f>ROUND(IFERROR(AL66*AM66," "),2)</f>
        <v>0</v>
      </c>
      <c r="AP66" s="18">
        <f>INDEX(CH_Input!$B$22:$AK$26,MATCH('Residential Bills_Yr 3_6 Units'!$A66,CH_Input!$A$22:$A$26,0),MATCH('Residential Bills_Yr 3_6 Units'!AP$13,CH_Input!$B$21:$AK$21,0))</f>
        <v>2.0941999999999998</v>
      </c>
      <c r="AQ66" s="2">
        <f>IF(($B$7-AQ65)&gt;CH_Input!P$96,CH_Input!P$96,($B$7-AQ65))</f>
        <v>0</v>
      </c>
      <c r="AR66" s="14">
        <f>ROUND(IFERROR(AP66*AQ66," "),2)</f>
        <v>0</v>
      </c>
      <c r="AS66" s="6"/>
      <c r="AT66" s="18">
        <f>INDEX(CH_Input!$B$22:$AK$26,MATCH('Residential Bills_Yr 3_6 Units'!$A66,CH_Input!$A$22:$A$26,0),MATCH('Residential Bills_Yr 3_6 Units'!AT$13,CH_Input!$B$21:$AK$21,0))</f>
        <v>2.0941999999999998</v>
      </c>
      <c r="AU66" s="2">
        <f>IF(($B$7-AU65)&gt;CH_Input!Q$96,CH_Input!Q$96,($B$7-AU65))</f>
        <v>0</v>
      </c>
      <c r="AV66" s="14">
        <f>ROUND(IFERROR(AT66*AU66," "),2)</f>
        <v>0</v>
      </c>
    </row>
    <row r="67" spans="1:48" x14ac:dyDescent="0.25">
      <c r="A67" t="str">
        <f t="shared" si="48"/>
        <v>Tier 3</v>
      </c>
      <c r="B67" s="18">
        <f>INDEX(CH_Input!$B$22:$AK$26,MATCH('Residential Bills_Yr 3_6 Units'!$A67,CH_Input!$A$22:$A$26,0),MATCH('Residential Bills_Yr 3_6 Units'!B$13,CH_Input!$B$21:$AK$21,0))</f>
        <v>2.6463000000000001</v>
      </c>
      <c r="C67" s="2">
        <f>IF(OR(CH_Input!F$93="Tier 4",CH_Input!F$93="Tier 5"),IF(('Residential Bills_Yr 3_6 Units'!$B$7-'Residential Bills_Yr 3_6 Units'!C65-'Residential Bills_Yr 3_6 Units'!C66)&gt;CH_Input!F145,CH_Input!F145,('Residential Bills_Yr 3_6 Units'!$B$7-'Residential Bills_Yr 3_6 Units'!C65-'Residential Bills_Yr 3_6 Units'!C66)),('Residential Bills_Yr 3_6 Units'!$B$7-'Residential Bills_Yr 3_6 Units'!C65-'Residential Bills_Yr 3_6 Units'!C66))</f>
        <v>0</v>
      </c>
      <c r="D67" s="14">
        <f>ROUND(IFERROR(B67*C67," "),2)</f>
        <v>0</v>
      </c>
      <c r="F67" s="18">
        <f>INDEX(CH_Input!$B$22:$AK$26,MATCH('Residential Bills_Yr 3_6 Units'!$A67,CH_Input!$A$22:$A$26,0),MATCH('Residential Bills_Yr 3_6 Units'!F$13,CH_Input!$B$21:$AK$21,0))</f>
        <v>2.6463000000000001</v>
      </c>
      <c r="G67" s="2">
        <f>IF(OR(CH_Input!G$93="Tier 4",CH_Input!G$93="Tier 5"),IF(('Residential Bills_Yr 3_6 Units'!$B$7-'Residential Bills_Yr 3_6 Units'!G65-'Residential Bills_Yr 3_6 Units'!G66)&gt;CH_Input!G145,CH_Input!G145,('Residential Bills_Yr 3_6 Units'!$B$7-'Residential Bills_Yr 3_6 Units'!G65-'Residential Bills_Yr 3_6 Units'!G66)),('Residential Bills_Yr 3_6 Units'!$B$7-'Residential Bills_Yr 3_6 Units'!G65-'Residential Bills_Yr 3_6 Units'!G66))</f>
        <v>0</v>
      </c>
      <c r="H67" s="14">
        <f>ROUND(IFERROR(F67*G67," "),2)</f>
        <v>0</v>
      </c>
      <c r="J67" s="18">
        <f>INDEX(CH_Input!$B$22:$AK$26,MATCH('Residential Bills_Yr 3_6 Units'!$A67,CH_Input!$A$22:$A$26,0),MATCH('Residential Bills_Yr 3_6 Units'!J$13,CH_Input!$B$21:$AK$21,0))</f>
        <v>2.6463000000000001</v>
      </c>
      <c r="K67" s="2">
        <f>IF(OR(CH_Input!H$93="Tier 4",CH_Input!H$93="Tier 5"),IF(('Residential Bills_Yr 3_6 Units'!$B$7-'Residential Bills_Yr 3_6 Units'!K65-'Residential Bills_Yr 3_6 Units'!K66)&gt;CH_Input!H145,CH_Input!H145,('Residential Bills_Yr 3_6 Units'!$B$7-'Residential Bills_Yr 3_6 Units'!K65-'Residential Bills_Yr 3_6 Units'!K66)),('Residential Bills_Yr 3_6 Units'!$B$7-'Residential Bills_Yr 3_6 Units'!K65-'Residential Bills_Yr 3_6 Units'!K66))</f>
        <v>0</v>
      </c>
      <c r="L67" s="14">
        <f>ROUND(IFERROR(J67*K67," "),2)</f>
        <v>0</v>
      </c>
      <c r="N67" s="18">
        <f>INDEX(CH_Input!$B$22:$AK$26,MATCH('Residential Bills_Yr 3_6 Units'!$A67,CH_Input!$A$22:$A$26,0),MATCH('Residential Bills_Yr 3_6 Units'!N$13,CH_Input!$B$21:$AK$21,0))</f>
        <v>2.6463000000000001</v>
      </c>
      <c r="O67" s="2">
        <f>IF(OR(CH_Input!I$93="Tier 4",CH_Input!I$93="Tier 5"),IF(('Residential Bills_Yr 3_6 Units'!$B$7-'Residential Bills_Yr 3_6 Units'!O65-'Residential Bills_Yr 3_6 Units'!O66)&gt;CH_Input!I145,CH_Input!I145,('Residential Bills_Yr 3_6 Units'!$B$7-'Residential Bills_Yr 3_6 Units'!O65-'Residential Bills_Yr 3_6 Units'!O66)),('Residential Bills_Yr 3_6 Units'!$B$7-'Residential Bills_Yr 3_6 Units'!O65-'Residential Bills_Yr 3_6 Units'!O66))</f>
        <v>0</v>
      </c>
      <c r="P67" s="14">
        <f>ROUND(IFERROR(N67*O67," "),2)</f>
        <v>0</v>
      </c>
      <c r="R67" s="18">
        <f>INDEX(CH_Input!$B$22:$AK$26,MATCH('Residential Bills_Yr 3_6 Units'!$A67,CH_Input!$A$22:$A$26,0),MATCH('Residential Bills_Yr 3_6 Units'!R$13,CH_Input!$B$21:$AK$21,0))</f>
        <v>2.6463000000000001</v>
      </c>
      <c r="S67" s="2">
        <f>IF(OR(CH_Input!J$93="Tier 4",CH_Input!J$93="Tier 5"),IF(('Residential Bills_Yr 3_6 Units'!$B$7-'Residential Bills_Yr 3_6 Units'!S65-'Residential Bills_Yr 3_6 Units'!S66)&gt;CH_Input!J145,CH_Input!J145,('Residential Bills_Yr 3_6 Units'!$B$7-'Residential Bills_Yr 3_6 Units'!S65-'Residential Bills_Yr 3_6 Units'!S66)),('Residential Bills_Yr 3_6 Units'!$B$7-'Residential Bills_Yr 3_6 Units'!S65-'Residential Bills_Yr 3_6 Units'!S66))</f>
        <v>0</v>
      </c>
      <c r="T67" s="14">
        <f>ROUND(IFERROR(R67*S67," "),2)</f>
        <v>0</v>
      </c>
      <c r="V67" s="18">
        <f>INDEX(CH_Input!$B$22:$AK$26,MATCH('Residential Bills_Yr 3_6 Units'!$A67,CH_Input!$A$22:$A$26,0),MATCH('Residential Bills_Yr 3_6 Units'!V$13,CH_Input!$B$21:$AK$21,0))</f>
        <v>2.6463000000000001</v>
      </c>
      <c r="W67" s="2">
        <f>IF(OR(CH_Input!K$93="Tier 4",CH_Input!K$93="Tier 5"),IF(('Residential Bills_Yr 3_6 Units'!$B$7-'Residential Bills_Yr 3_6 Units'!W65-'Residential Bills_Yr 3_6 Units'!W66)&gt;CH_Input!K145,CH_Input!K145,('Residential Bills_Yr 3_6 Units'!$B$7-'Residential Bills_Yr 3_6 Units'!W65-'Residential Bills_Yr 3_6 Units'!W66)),('Residential Bills_Yr 3_6 Units'!$B$7-'Residential Bills_Yr 3_6 Units'!W65-'Residential Bills_Yr 3_6 Units'!W66))</f>
        <v>0</v>
      </c>
      <c r="X67" s="14">
        <f>ROUND(IFERROR(V67*W67," "),2)</f>
        <v>0</v>
      </c>
      <c r="Z67" s="18">
        <f>INDEX(CH_Input!$B$22:$AK$26,MATCH('Residential Bills_Yr 3_6 Units'!$A67,CH_Input!$A$22:$A$26,0),MATCH('Residential Bills_Yr 3_6 Units'!Z$13,CH_Input!$B$21:$AK$21,0))</f>
        <v>2.6463000000000001</v>
      </c>
      <c r="AA67" s="2">
        <f>IF(OR(CH_Input!L$93="Tier 4",CH_Input!L$93="Tier 5"),IF(('Residential Bills_Yr 3_6 Units'!$B$7-'Residential Bills_Yr 3_6 Units'!AA65-'Residential Bills_Yr 3_6 Units'!AA66)&gt;CH_Input!L145,CH_Input!L145,('Residential Bills_Yr 3_6 Units'!$B$7-'Residential Bills_Yr 3_6 Units'!AA65-'Residential Bills_Yr 3_6 Units'!AA66)),('Residential Bills_Yr 3_6 Units'!$B$7-'Residential Bills_Yr 3_6 Units'!AA65-'Residential Bills_Yr 3_6 Units'!AA66))</f>
        <v>0</v>
      </c>
      <c r="AB67" s="14">
        <f>ROUND(IFERROR(Z67*AA67," "),2)</f>
        <v>0</v>
      </c>
      <c r="AD67" s="18">
        <f>INDEX(CH_Input!$B$22:$AK$26,MATCH('Residential Bills_Yr 3_6 Units'!$A67,CH_Input!$A$22:$A$26,0),MATCH('Residential Bills_Yr 3_6 Units'!AD$13,CH_Input!$B$21:$AK$21,0))</f>
        <v>2.6463000000000001</v>
      </c>
      <c r="AE67" s="2">
        <f>IF(OR(CH_Input!M$93="Tier 4",CH_Input!M$93="Tier 5"),IF(('Residential Bills_Yr 3_6 Units'!$B$7-'Residential Bills_Yr 3_6 Units'!AE65-'Residential Bills_Yr 3_6 Units'!AE66)&gt;CH_Input!M145,CH_Input!M145,('Residential Bills_Yr 3_6 Units'!$B$7-'Residential Bills_Yr 3_6 Units'!AE65-'Residential Bills_Yr 3_6 Units'!AE66)),('Residential Bills_Yr 3_6 Units'!$B$7-'Residential Bills_Yr 3_6 Units'!AE65-'Residential Bills_Yr 3_6 Units'!AE66))</f>
        <v>0</v>
      </c>
      <c r="AF67" s="14">
        <f>ROUND(IFERROR(AD67*AE67," "),2)</f>
        <v>0</v>
      </c>
      <c r="AH67" s="18">
        <f>INDEX(CH_Input!$B$22:$AK$26,MATCH('Residential Bills_Yr 3_6 Units'!$A67,CH_Input!$A$22:$A$26,0),MATCH('Residential Bills_Yr 3_6 Units'!AH$13,CH_Input!$B$21:$AK$21,0))</f>
        <v>2.6463000000000001</v>
      </c>
      <c r="AI67" s="2">
        <f>IF(OR(CH_Input!N$93="Tier 4",CH_Input!N$93="Tier 5"),IF(('Residential Bills_Yr 3_6 Units'!$B$7-'Residential Bills_Yr 3_6 Units'!AI65-'Residential Bills_Yr 3_6 Units'!AI66)&gt;CH_Input!N145,CH_Input!N145,('Residential Bills_Yr 3_6 Units'!$B$7-'Residential Bills_Yr 3_6 Units'!AI65-'Residential Bills_Yr 3_6 Units'!AI66)),('Residential Bills_Yr 3_6 Units'!$B$7-'Residential Bills_Yr 3_6 Units'!AI65-'Residential Bills_Yr 3_6 Units'!AI66))</f>
        <v>0</v>
      </c>
      <c r="AJ67" s="14">
        <f>ROUND(IFERROR(AH67*AI67," "),2)</f>
        <v>0</v>
      </c>
      <c r="AL67" s="18">
        <f>INDEX(CH_Input!$B$22:$AK$26,MATCH('Residential Bills_Yr 3_6 Units'!$A67,CH_Input!$A$22:$A$26,0),MATCH('Residential Bills_Yr 3_6 Units'!AL$13,CH_Input!$B$21:$AK$21,0))</f>
        <v>2.6463000000000001</v>
      </c>
      <c r="AM67" s="2">
        <f>IF(OR(CH_Input!O$93="Tier 4",CH_Input!O$93="Tier 5"),IF(('Residential Bills_Yr 3_6 Units'!$B$7-'Residential Bills_Yr 3_6 Units'!AM65-'Residential Bills_Yr 3_6 Units'!AM66)&gt;CH_Input!O145,CH_Input!O145,('Residential Bills_Yr 3_6 Units'!$B$7-'Residential Bills_Yr 3_6 Units'!AM65-'Residential Bills_Yr 3_6 Units'!AM66)),('Residential Bills_Yr 3_6 Units'!$B$7-'Residential Bills_Yr 3_6 Units'!AM65-'Residential Bills_Yr 3_6 Units'!AM66))</f>
        <v>0</v>
      </c>
      <c r="AN67" s="14">
        <f>ROUND(IFERROR(AL67*AM67," "),2)</f>
        <v>0</v>
      </c>
      <c r="AP67" s="18">
        <f>INDEX(CH_Input!$B$22:$AK$26,MATCH('Residential Bills_Yr 3_6 Units'!$A67,CH_Input!$A$22:$A$26,0),MATCH('Residential Bills_Yr 3_6 Units'!AP$13,CH_Input!$B$21:$AK$21,0))</f>
        <v>2.6463000000000001</v>
      </c>
      <c r="AQ67" s="2">
        <f>IF(OR(CH_Input!P$93="Tier 4",CH_Input!P$93="Tier 5"),IF(('Residential Bills_Yr 3_6 Units'!$B$7-'Residential Bills_Yr 3_6 Units'!AQ65-'Residential Bills_Yr 3_6 Units'!AQ66)&gt;CH_Input!P145,CH_Input!P145,('Residential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INDEX(CH_Input!$B$22:$AK$26,MATCH('Residential Bills_Yr 3_6 Units'!$A67,CH_Input!$A$22:$A$26,0),MATCH('Residential Bills_Yr 3_6 Units'!AT$13,CH_Input!$B$21:$AK$21,0))</f>
        <v>2.6463000000000001</v>
      </c>
      <c r="AU67" s="2">
        <f>IF(OR(CH_Input!Q$93="Tier 4",CH_Input!Q$93="Tier 5"),IF(('Residential Bills_Yr 3_6 Units'!$B$7-'Residential Bills_Yr 3_6 Units'!AU65-'Residential Bills_Yr 3_6 Units'!AU66)&gt;CH_Input!Q145,CH_Input!Q145,('Residential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INDEX(CH_Input!$B$22:$AK$26,MATCH('Residential Bills_Yr 3_6 Units'!$A68,CH_Input!$A$22:$A$26,0),MATCH('Residential Bills_Yr 3_6 Units'!B$13,CH_Input!$B$21:$AK$21,0))</f>
        <v>4.0263999999999998</v>
      </c>
      <c r="C68" s="2" t="str">
        <f>IF(CH_Input!F$93="Tier 4",($B$7-C65-C66-C67),IF(CH_Input!F$93="Tier 5",IF(('Residential Bills_Yr 3_6 Units'!$B$7-'Residential Bills_Yr 3_6 Units'!C65-'Residential Bills_Yr 3_6 Units'!C66-'Residential Bills_Yr 3_6 Units'!C67)&gt;CH_Input!F146,CH_Input!F146,('Residential Bills_Yr 3_6 Units'!$B$7-'Residential Bills_Yr 3_6 Units'!C65-'Residential Bills_Yr 3_6 Units'!C66-'Residential Bills_Yr 3_6 Units'!C67))," "))</f>
        <v xml:space="preserve"> </v>
      </c>
      <c r="D68" s="14" t="str">
        <f t="shared" ref="D68:D69" si="49">IFERROR(B68*C68," ")</f>
        <v xml:space="preserve"> </v>
      </c>
      <c r="F68" s="18">
        <f>INDEX(CH_Input!$B$22:$AK$26,MATCH('Residential Bills_Yr 3_6 Units'!$A68,CH_Input!$A$22:$A$26,0),MATCH('Residential Bills_Yr 3_6 Units'!F$13,CH_Input!$B$21:$AK$21,0))</f>
        <v>4.0263999999999998</v>
      </c>
      <c r="G68" s="2" t="str">
        <f>IF(CH_Input!G$93="Tier 4",($B$7-G65-G66-G67),IF(CH_Input!G$93="Tier 5",IF(('Residential Bills_Yr 3_6 Units'!$B$7-'Residential Bills_Yr 3_6 Units'!G65-'Residential Bills_Yr 3_6 Units'!G66-'Residential Bills_Yr 3_6 Units'!G67)&gt;CH_Input!G146,CH_Input!G146,('Residential Bills_Yr 3_6 Units'!$B$7-'Residential Bills_Yr 3_6 Units'!G65-'Residential Bills_Yr 3_6 Units'!G66-'Residential Bills_Yr 3_6 Units'!G67))," "))</f>
        <v xml:space="preserve"> </v>
      </c>
      <c r="H68" s="14" t="str">
        <f t="shared" ref="H68:H69" si="50">IFERROR(F68*G68," ")</f>
        <v xml:space="preserve"> </v>
      </c>
      <c r="J68" s="18">
        <f>INDEX(CH_Input!$B$22:$AK$26,MATCH('Residential Bills_Yr 3_6 Units'!$A68,CH_Input!$A$22:$A$26,0),MATCH('Residential Bills_Yr 3_6 Units'!J$13,CH_Input!$B$21:$AK$21,0))</f>
        <v>4.0263999999999998</v>
      </c>
      <c r="K68" s="2" t="str">
        <f>IF(CH_Input!H$93="Tier 4",($B$7-K65-K66-K67),IF(CH_Input!H$93="Tier 5",IF(('Residential Bills_Yr 3_6 Units'!$B$7-'Residential Bills_Yr 3_6 Units'!K65-'Residential Bills_Yr 3_6 Units'!K66-'Residential Bills_Yr 3_6 Units'!K67)&gt;CH_Input!H146,CH_Input!H146,('Residential Bills_Yr 3_6 Units'!$B$7-'Residential Bills_Yr 3_6 Units'!K65-'Residential Bills_Yr 3_6 Units'!K66-'Residential Bills_Yr 3_6 Units'!K67))," "))</f>
        <v xml:space="preserve"> </v>
      </c>
      <c r="L68" s="14" t="str">
        <f t="shared" ref="L68:L69" si="51">IFERROR(J68*K68," ")</f>
        <v xml:space="preserve"> </v>
      </c>
      <c r="N68" s="18">
        <f>INDEX(CH_Input!$B$22:$AK$26,MATCH('Residential Bills_Yr 3_6 Units'!$A68,CH_Input!$A$22:$A$26,0),MATCH('Residential Bills_Yr 3_6 Units'!N$13,CH_Input!$B$21:$AK$21,0))</f>
        <v>4.0263999999999998</v>
      </c>
      <c r="O68" s="2" t="str">
        <f>IF(CH_Input!I$93="Tier 4",($B$7-O65-O66-O67),IF(CH_Input!I$93="Tier 5",IF(('Residential Bills_Yr 3_6 Units'!$B$7-'Residential Bills_Yr 3_6 Units'!O65-'Residential Bills_Yr 3_6 Units'!O66-'Residential Bills_Yr 3_6 Units'!O67)&gt;CH_Input!I146,CH_Input!I146,('Residential Bills_Yr 3_6 Units'!$B$7-'Residential Bills_Yr 3_6 Units'!O65-'Residential Bills_Yr 3_6 Units'!O66-'Residential Bills_Yr 3_6 Units'!O67))," "))</f>
        <v xml:space="preserve"> </v>
      </c>
      <c r="P68" s="14" t="str">
        <f t="shared" ref="P68:P69" si="52">IFERROR(N68*O68," ")</f>
        <v xml:space="preserve"> </v>
      </c>
      <c r="R68" s="18">
        <f>INDEX(CH_Input!$B$22:$AK$26,MATCH('Residential Bills_Yr 3_6 Units'!$A68,CH_Input!$A$22:$A$26,0),MATCH('Residential Bills_Yr 3_6 Units'!R$13,CH_Input!$B$21:$AK$21,0))</f>
        <v>4.0263999999999998</v>
      </c>
      <c r="S68" s="2" t="str">
        <f>IF(CH_Input!J$93="Tier 4",($B$7-S65-S66-S67),IF(CH_Input!J$93="Tier 5",IF(('Residential Bills_Yr 3_6 Units'!$B$7-'Residential Bills_Yr 3_6 Units'!S65-'Residential Bills_Yr 3_6 Units'!S66-'Residential Bills_Yr 3_6 Units'!S67)&gt;CH_Input!J146,CH_Input!J146,('Residential Bills_Yr 3_6 Units'!$B$7-'Residential Bills_Yr 3_6 Units'!S65-'Residential Bills_Yr 3_6 Units'!S66-'Residential Bills_Yr 3_6 Units'!S67))," "))</f>
        <v xml:space="preserve"> </v>
      </c>
      <c r="T68" s="14" t="str">
        <f t="shared" ref="T68:T69" si="53">IFERROR(R68*S68," ")</f>
        <v xml:space="preserve"> </v>
      </c>
      <c r="V68" s="18">
        <f>INDEX(CH_Input!$B$22:$AK$26,MATCH('Residential Bills_Yr 3_6 Units'!$A68,CH_Input!$A$22:$A$26,0),MATCH('Residential Bills_Yr 3_6 Units'!V$13,CH_Input!$B$21:$AK$21,0))</f>
        <v>4.0263999999999998</v>
      </c>
      <c r="W68" s="2" t="str">
        <f>IF(CH_Input!K$93="Tier 4",($B$7-W65-W66-W67),IF(CH_Input!K$93="Tier 5",IF(('Residential Bills_Yr 3_6 Units'!$B$7-'Residential Bills_Yr 3_6 Units'!W65-'Residential Bills_Yr 3_6 Units'!W66-'Residential Bills_Yr 3_6 Units'!W67)&gt;CH_Input!K146,CH_Input!K146,('Residential Bills_Yr 3_6 Units'!$B$7-'Residential Bills_Yr 3_6 Units'!W65-'Residential Bills_Yr 3_6 Units'!W66-'Residential Bills_Yr 3_6 Units'!W67))," "))</f>
        <v xml:space="preserve"> </v>
      </c>
      <c r="X68" s="14" t="str">
        <f t="shared" ref="X68:X69" si="54">IFERROR(V68*W68," ")</f>
        <v xml:space="preserve"> </v>
      </c>
      <c r="Z68" s="18">
        <f>INDEX(CH_Input!$B$22:$AK$26,MATCH('Residential Bills_Yr 3_6 Units'!$A68,CH_Input!$A$22:$A$26,0),MATCH('Residential Bills_Yr 3_6 Units'!Z$13,CH_Input!$B$21:$AK$21,0))</f>
        <v>4.0263999999999998</v>
      </c>
      <c r="AA68" s="2" t="str">
        <f>IF(CH_Input!L$93="Tier 4",($B$7-AA65-AA66-AA67),IF(CH_Input!L$93="Tier 5",IF(('Residential Bills_Yr 3_6 Units'!$B$7-'Residential Bills_Yr 3_6 Units'!AA65-'Residential Bills_Yr 3_6 Units'!AA66-'Residential Bills_Yr 3_6 Units'!AA67)&gt;CH_Input!L146,CH_Input!L146,('Residential Bills_Yr 3_6 Units'!$B$7-'Residential Bills_Yr 3_6 Units'!AA65-'Residential Bills_Yr 3_6 Units'!AA66-'Residential Bills_Yr 3_6 Units'!AA67))," "))</f>
        <v xml:space="preserve"> </v>
      </c>
      <c r="AB68" s="14" t="str">
        <f t="shared" ref="AB68:AB69" si="55">IFERROR(Z68*AA68," ")</f>
        <v xml:space="preserve"> </v>
      </c>
      <c r="AD68" s="18">
        <f>INDEX(CH_Input!$B$22:$AK$26,MATCH('Residential Bills_Yr 3_6 Units'!$A68,CH_Input!$A$22:$A$26,0),MATCH('Residential Bills_Yr 3_6 Units'!AD$13,CH_Input!$B$21:$AK$21,0))</f>
        <v>4.0263999999999998</v>
      </c>
      <c r="AE68" s="2" t="str">
        <f>IF(CH_Input!M$93="Tier 4",($B$7-AE65-AE66-AE67),IF(CH_Input!M$93="Tier 5",IF(('Residential Bills_Yr 3_6 Units'!$B$7-'Residential Bills_Yr 3_6 Units'!AE65-'Residential Bills_Yr 3_6 Units'!AE66-'Residential Bills_Yr 3_6 Units'!AE67)&gt;CH_Input!M146,CH_Input!M146,('Residential Bills_Yr 3_6 Units'!$B$7-'Residential Bills_Yr 3_6 Units'!AE65-'Residential Bills_Yr 3_6 Units'!AE66-'Residential Bills_Yr 3_6 Units'!AE67))," "))</f>
        <v xml:space="preserve"> </v>
      </c>
      <c r="AF68" s="14" t="str">
        <f t="shared" ref="AF68:AF69" si="56">IFERROR(AD68*AE68," ")</f>
        <v xml:space="preserve"> </v>
      </c>
      <c r="AH68" s="18">
        <f>INDEX(CH_Input!$B$22:$AK$26,MATCH('Residential Bills_Yr 3_6 Units'!$A68,CH_Input!$A$22:$A$26,0),MATCH('Residential Bills_Yr 3_6 Units'!AH$13,CH_Input!$B$21:$AK$21,0))</f>
        <v>4.0263999999999998</v>
      </c>
      <c r="AI68" s="2" t="str">
        <f>IF(CH_Input!N$93="Tier 4",($B$7-AI65-AI66-AI67),IF(CH_Input!N$93="Tier 5",IF(('Residential Bills_Yr 3_6 Units'!$B$7-'Residential Bills_Yr 3_6 Units'!AI65-'Residential Bills_Yr 3_6 Units'!AI66-'Residential Bills_Yr 3_6 Units'!AI67)&gt;CH_Input!N146,CH_Input!N146,('Residential Bills_Yr 3_6 Units'!$B$7-'Residential Bills_Yr 3_6 Units'!AI65-'Residential Bills_Yr 3_6 Units'!AI66-'Residential Bills_Yr 3_6 Units'!AI67))," "))</f>
        <v xml:space="preserve"> </v>
      </c>
      <c r="AJ68" s="14" t="str">
        <f t="shared" ref="AJ68:AJ69" si="57">IFERROR(AH68*AI68," ")</f>
        <v xml:space="preserve"> </v>
      </c>
      <c r="AL68" s="18">
        <f>INDEX(CH_Input!$B$22:$AK$26,MATCH('Residential Bills_Yr 3_6 Units'!$A68,CH_Input!$A$22:$A$26,0),MATCH('Residential Bills_Yr 3_6 Units'!AL$13,CH_Input!$B$21:$AK$21,0))</f>
        <v>4.0263999999999998</v>
      </c>
      <c r="AM68" s="2" t="str">
        <f>IF(CH_Input!O$93="Tier 4",($B$7-AM65-AM66-AM67),IF(CH_Input!O$93="Tier 5",IF(('Residential Bills_Yr 3_6 Units'!$B$7-'Residential Bills_Yr 3_6 Units'!AM65-'Residential Bills_Yr 3_6 Units'!AM66-'Residential Bills_Yr 3_6 Units'!AM67)&gt;CH_Input!O146,CH_Input!O146,('Residential Bills_Yr 3_6 Units'!$B$7-'Residential Bills_Yr 3_6 Units'!AM65-'Residential Bills_Yr 3_6 Units'!AM66-'Residential Bills_Yr 3_6 Units'!AM67))," "))</f>
        <v xml:space="preserve"> </v>
      </c>
      <c r="AN68" s="14" t="str">
        <f t="shared" ref="AN68:AN69" si="58">IFERROR(AL68*AM68," ")</f>
        <v xml:space="preserve"> </v>
      </c>
      <c r="AP68" s="18">
        <f>INDEX(CH_Input!$B$22:$AK$26,MATCH('Residential Bills_Yr 3_6 Units'!$A68,CH_Input!$A$22:$A$26,0),MATCH('Residential Bills_Yr 3_6 Units'!AP$13,CH_Input!$B$21:$AK$21,0))</f>
        <v>4.0263999999999998</v>
      </c>
      <c r="AQ68" s="2" t="str">
        <f>IF(CH_Input!P$93="Tier 4",($B$7-AQ65-AQ66-AQ67),IF(CH_Input!P$93="Tier 5",IF(('Residential Bills_Yr 3_6 Units'!$B$7-'Residential Bills_Yr 3_6 Units'!AQ65-'Residential Bills_Yr 3_6 Units'!AQ66-'Residential Bills_Yr 3_6 Units'!AQ67)&gt;CH_Input!P146,CH_Input!P146,('Residential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INDEX(CH_Input!$B$22:$AK$26,MATCH('Residential Bills_Yr 3_6 Units'!$A68,CH_Input!$A$22:$A$26,0),MATCH('Residential Bills_Yr 3_6 Units'!AT$13,CH_Input!$B$21:$AK$21,0))</f>
        <v>4.0263999999999998</v>
      </c>
      <c r="AU68" s="2" t="str">
        <f>IF(CH_Input!Q$93="Tier 4",($B$7-AU65-AU66-AU67),IF(CH_Input!Q$93="Tier 5",IF(('Residential Bills_Yr 3_6 Units'!$B$7-'Residential Bills_Yr 3_6 Units'!AU65-'Residential Bills_Yr 3_6 Units'!AU66-'Residential Bills_Yr 3_6 Units'!AU67)&gt;CH_Input!Q146,CH_Input!Q146,('Residential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INDEX(CH_Input!$B$22:$AK$26,MATCH('Residential Bills_Yr 3_6 Units'!$A69,CH_Input!$A$22:$A$26,0),MATCH('Residential Bills_Yr 3_6 Units'!B$13,CH_Input!$B$21:$AK$21,0))</f>
        <v>0</v>
      </c>
      <c r="C69" s="2" t="str">
        <f>IF(CH_Input!F$93="Tier 5",('Residential Bills_Yr 3_6 Units'!$B$7-'Residential Bills_Yr 3_6 Units'!C65-'Residential Bills_Yr 3_6 Units'!C66-'Residential Bills_Yr 3_6 Units'!C67-'Residential Bills_Yr 3_6 Units'!C68)," ")</f>
        <v xml:space="preserve"> </v>
      </c>
      <c r="D69" s="14" t="str">
        <f t="shared" si="49"/>
        <v xml:space="preserve"> </v>
      </c>
      <c r="F69" s="18">
        <f>INDEX(CH_Input!$B$22:$AK$26,MATCH('Residential Bills_Yr 3_6 Units'!$A69,CH_Input!$A$22:$A$26,0),MATCH('Residential Bills_Yr 3_6 Units'!F$13,CH_Input!$B$21:$AK$21,0))</f>
        <v>0</v>
      </c>
      <c r="G69" s="2" t="str">
        <f>IF(CH_Input!G$93="Tier 5",('Residential Bills_Yr 3_6 Units'!$B$7-'Residential Bills_Yr 3_6 Units'!G65-'Residential Bills_Yr 3_6 Units'!G66-'Residential Bills_Yr 3_6 Units'!G67-'Residential Bills_Yr 3_6 Units'!G68)," ")</f>
        <v xml:space="preserve"> </v>
      </c>
      <c r="H69" s="14" t="str">
        <f t="shared" si="50"/>
        <v xml:space="preserve"> </v>
      </c>
      <c r="J69" s="18">
        <f>INDEX(CH_Input!$B$22:$AK$26,MATCH('Residential Bills_Yr 3_6 Units'!$A69,CH_Input!$A$22:$A$26,0),MATCH('Residential Bills_Yr 3_6 Units'!J$13,CH_Input!$B$21:$AK$21,0))</f>
        <v>0</v>
      </c>
      <c r="K69" s="2" t="str">
        <f>IF(CH_Input!H$93="Tier 5",('Residential Bills_Yr 3_6 Units'!$B$7-'Residential Bills_Yr 3_6 Units'!K$17-'Residential Bills_Yr 3_6 Units'!K$18-'Residential Bills_Yr 3_6 Units'!K$19-'Residential Bills_Yr 3_6 Units'!K$20)," ")</f>
        <v xml:space="preserve"> </v>
      </c>
      <c r="L69" s="14" t="str">
        <f t="shared" si="51"/>
        <v xml:space="preserve"> </v>
      </c>
      <c r="N69" s="18">
        <f>INDEX(CH_Input!$B$22:$AK$26,MATCH('Residential Bills_Yr 3_6 Units'!$A69,CH_Input!$A$22:$A$26,0),MATCH('Residential Bills_Yr 3_6 Units'!N$13,CH_Input!$B$21:$AK$21,0))</f>
        <v>0</v>
      </c>
      <c r="O69" s="2" t="str">
        <f>IF(CH_Input!I$93="Tier 5",('Residential Bills_Yr 3_6 Units'!$B$7-'Residential Bills_Yr 3_6 Units'!O$17-'Residential Bills_Yr 3_6 Units'!O$18-'Residential Bills_Yr 3_6 Units'!O$19-'Residential Bills_Yr 3_6 Units'!O$20)," ")</f>
        <v xml:space="preserve"> </v>
      </c>
      <c r="P69" s="14" t="str">
        <f t="shared" si="52"/>
        <v xml:space="preserve"> </v>
      </c>
      <c r="R69" s="18">
        <f>INDEX(CH_Input!$B$22:$AK$26,MATCH('Residential Bills_Yr 3_6 Units'!$A69,CH_Input!$A$22:$A$26,0),MATCH('Residential Bills_Yr 3_6 Units'!R$13,CH_Input!$B$21:$AK$21,0))</f>
        <v>0</v>
      </c>
      <c r="S69" s="2" t="str">
        <f>IF(CH_Input!J$93="Tier 5",('Residential Bills_Yr 3_6 Units'!$B$7-'Residential Bills_Yr 3_6 Units'!S$17-'Residential Bills_Yr 3_6 Units'!S$18-'Residential Bills_Yr 3_6 Units'!S$19-'Residential Bills_Yr 3_6 Units'!S$20)," ")</f>
        <v xml:space="preserve"> </v>
      </c>
      <c r="T69" s="14" t="str">
        <f t="shared" si="53"/>
        <v xml:space="preserve"> </v>
      </c>
      <c r="V69" s="18">
        <f>INDEX(CH_Input!$B$22:$AK$26,MATCH('Residential Bills_Yr 3_6 Units'!$A69,CH_Input!$A$22:$A$26,0),MATCH('Residential Bills_Yr 3_6 Units'!V$13,CH_Input!$B$21:$AK$21,0))</f>
        <v>0</v>
      </c>
      <c r="W69" s="2" t="str">
        <f>IF(CH_Input!K$93="Tier 5",('Residential Bills_Yr 3_6 Units'!$B$7-'Residential Bills_Yr 3_6 Units'!W$17-'Residential Bills_Yr 3_6 Units'!W$18-'Residential Bills_Yr 3_6 Units'!W$19-'Residential Bills_Yr 3_6 Units'!W$20)," ")</f>
        <v xml:space="preserve"> </v>
      </c>
      <c r="X69" s="14" t="str">
        <f t="shared" si="54"/>
        <v xml:space="preserve"> </v>
      </c>
      <c r="Z69" s="18">
        <f>INDEX(CH_Input!$B$22:$AK$26,MATCH('Residential Bills_Yr 3_6 Units'!$A69,CH_Input!$A$22:$A$26,0),MATCH('Residential Bills_Yr 3_6 Units'!Z$13,CH_Input!$B$21:$AK$21,0))</f>
        <v>0</v>
      </c>
      <c r="AA69" s="2" t="str">
        <f>IF(CH_Input!L$93="Tier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INDEX(CH_Input!$B$22:$AK$26,MATCH('Residential Bills_Yr 3_6 Units'!$A69,CH_Input!$A$22:$A$26,0),MATCH('Residential Bills_Yr 3_6 Units'!AD$13,CH_Input!$B$21:$AK$21,0))</f>
        <v>0</v>
      </c>
      <c r="AE69" s="2" t="str">
        <f>IF(CH_Input!M$93="Tier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INDEX(CH_Input!$B$22:$AK$26,MATCH('Residential Bills_Yr 3_6 Units'!$A69,CH_Input!$A$22:$A$26,0),MATCH('Residential Bills_Yr 3_6 Units'!AH$13,CH_Input!$B$21:$AK$21,0))</f>
        <v>0</v>
      </c>
      <c r="AI69" s="2" t="str">
        <f>IF(CH_Input!N$93="Tier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INDEX(CH_Input!$B$22:$AK$26,MATCH('Residential Bills_Yr 3_6 Units'!$A69,CH_Input!$A$22:$A$26,0),MATCH('Residential Bills_Yr 3_6 Units'!AL$13,CH_Input!$B$21:$AK$21,0))</f>
        <v>0</v>
      </c>
      <c r="AM69" s="2" t="str">
        <f>IF(CH_Input!O$93="Tier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INDEX(CH_Input!$B$22:$AK$26,MATCH('Residential Bills_Yr 3_6 Units'!$A69,CH_Input!$A$22:$A$26,0),MATCH('Residential Bills_Yr 3_6 Units'!AP$13,CH_Input!$B$21:$AK$21,0))</f>
        <v>0</v>
      </c>
      <c r="AQ69" s="2" t="str">
        <f>IF(CH_Input!P$93="Tier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INDEX(CH_Input!$B$22:$AK$26,MATCH('Residential Bills_Yr 3_6 Units'!$A69,CH_Input!$A$22:$A$26,0),MATCH('Residential Bills_Yr 3_6 Units'!AT$13,CH_Input!$B$21:$AK$21,0))</f>
        <v>0</v>
      </c>
      <c r="AU69" s="2" t="str">
        <f>IF(CH_Input!Q$93="Tier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29.04</v>
      </c>
      <c r="F70" s="13"/>
      <c r="G70" s="2">
        <f>SUM(G65:G69)</f>
        <v>6</v>
      </c>
      <c r="H70" s="19">
        <f>SUM(H65:H69)+H62</f>
        <v>29.04</v>
      </c>
      <c r="J70" s="13"/>
      <c r="K70" s="2">
        <f>SUM(K65:K69)</f>
        <v>6</v>
      </c>
      <c r="L70" s="19">
        <f>SUM(L65:L69)+L62</f>
        <v>29.04</v>
      </c>
      <c r="N70" s="13"/>
      <c r="O70" s="2">
        <f>SUM(O65:O69)</f>
        <v>6</v>
      </c>
      <c r="P70" s="19">
        <f>SUM(P65:P69)+P62</f>
        <v>29.04</v>
      </c>
      <c r="R70" s="13"/>
      <c r="S70" s="2">
        <f>SUM(S65:S69)</f>
        <v>6</v>
      </c>
      <c r="T70" s="19">
        <f>SUM(T65:T69)+T62</f>
        <v>29.04</v>
      </c>
      <c r="V70" s="13"/>
      <c r="W70" s="2">
        <f>SUM(W65:W69)</f>
        <v>6</v>
      </c>
      <c r="X70" s="19">
        <f>SUM(X65:X69)+X62</f>
        <v>29.04</v>
      </c>
      <c r="Z70" s="13"/>
      <c r="AA70" s="2">
        <f>SUM(AA65:AA69)</f>
        <v>6</v>
      </c>
      <c r="AB70" s="19">
        <f>SUM(AB65:AB69)+AB62</f>
        <v>29.04</v>
      </c>
      <c r="AD70" s="13"/>
      <c r="AE70" s="2">
        <f>SUM(AE65:AE69)</f>
        <v>6</v>
      </c>
      <c r="AF70" s="19">
        <f>SUM(AF65:AF69)+AF62</f>
        <v>29.04</v>
      </c>
      <c r="AH70" s="13"/>
      <c r="AI70" s="2">
        <f>SUM(AI65:AI69)</f>
        <v>6</v>
      </c>
      <c r="AJ70" s="19">
        <f>SUM(AJ65:AJ69)+AJ62</f>
        <v>29.04</v>
      </c>
      <c r="AL70" s="13"/>
      <c r="AM70" s="2">
        <f>SUM(AM65:AM69)</f>
        <v>6</v>
      </c>
      <c r="AN70" s="19">
        <f>SUM(AN65:AN69)+AN62</f>
        <v>29.04</v>
      </c>
      <c r="AP70" s="13"/>
      <c r="AQ70" s="2">
        <f>SUM(AQ65:AQ69)</f>
        <v>6</v>
      </c>
      <c r="AR70" s="19">
        <f>SUM(AR65:AR69)+AR62</f>
        <v>29.04</v>
      </c>
      <c r="AS70" s="43"/>
      <c r="AT70" s="13"/>
      <c r="AU70" s="2">
        <f>SUM(AU65:AU69)</f>
        <v>6</v>
      </c>
      <c r="AV70" s="19">
        <f>SUM(AV65:AV69)+AV62</f>
        <v>29.04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-13.205</v>
      </c>
      <c r="AA73" s="23" t="str">
        <f>IF(VLOOKUP($A73,CH_Input!$A$49:$B$61,2,FALSE)="Percentage",AB$70,IF(VLOOKUP($A73,CH_Input!$A$49:$B$61,2,FALSE)="Fixed","Fixed",(AA$70)))</f>
        <v>Fixed</v>
      </c>
      <c r="AB73" s="14">
        <f t="shared" ref="AB73:AB85" si="67">ROUND(IF(AA73="Fixed",Z73,(Z73*AA73)),2)</f>
        <v>-13.21</v>
      </c>
      <c r="AD73" s="93">
        <f>INDEX(CH_Input!$C$49:$AL$61,MATCH($A73,CH_Input!$A$49:$A$61,0),MATCH(AD$61,CH_Input!$C$48:$AL$48,0))</f>
        <v>-13.205</v>
      </c>
      <c r="AE73" s="23" t="str">
        <f>IF(VLOOKUP($A73,CH_Input!$A$49:$B$61,2,FALSE)="Percentage",AF$70,IF(VLOOKUP($A73,CH_Input!$A$49:$B$61,2,FALSE)="Fixed","Fixed",(AE$70)))</f>
        <v>Fixed</v>
      </c>
      <c r="AF73" s="14">
        <f t="shared" ref="AF73:AF85" si="68">ROUND(IF(AE73="Fixed",AD73,(AD73*AE73)),2)</f>
        <v>-13.21</v>
      </c>
      <c r="AH73" s="93">
        <f>INDEX(CH_Input!$C$49:$AL$61,MATCH($A73,CH_Input!$A$49:$A$61,0),MATCH(AH$61,CH_Input!$C$48:$AL$48,0))</f>
        <v>-13.205</v>
      </c>
      <c r="AI73" s="23" t="str">
        <f>IF(VLOOKUP($A73,CH_Input!$A$49:$B$61,2,FALSE)="Percentage",AJ$70,IF(VLOOKUP($A73,CH_Input!$A$49:$B$61,2,FALSE)="Fixed","Fixed",(AI$70)))</f>
        <v>Fixed</v>
      </c>
      <c r="AJ73" s="14">
        <f t="shared" ref="AJ73:AJ85" si="69">ROUND(IF(AI73="Fixed",AH73,(AH73*AI73)),2)</f>
        <v>-13.21</v>
      </c>
      <c r="AL73" s="93">
        <f>INDEX(CH_Input!$C$49:$AL$61,MATCH($A73,CH_Input!$A$49:$A$61,0),MATCH(AL$61,CH_Input!$C$48:$AL$48,0))</f>
        <v>-13.205</v>
      </c>
      <c r="AM73" s="23" t="str">
        <f>IF(VLOOKUP($A73,CH_Input!$A$49:$B$61,2,FALSE)="Percentage",AN$70,IF(VLOOKUP($A73,CH_Input!$A$49:$B$61,2,FALSE)="Fixed","Fixed",(AM$70)))</f>
        <v>Fixed</v>
      </c>
      <c r="AN73" s="14">
        <f t="shared" ref="AN73:AN85" si="70">ROUND(IF(AM73="Fixed",AL73,(AL73*AM73)),2)</f>
        <v>-13.21</v>
      </c>
      <c r="AP73" s="93">
        <f>INDEX(CH_Input!$C$49:$AL$61,MATCH($A73,CH_Input!$A$49:$A$61,0),MATCH(AP$61,CH_Input!$C$48:$AL$48,0))</f>
        <v>-13.205</v>
      </c>
      <c r="AQ73" s="23" t="str">
        <f>IF(VLOOKUP($A73,CH_Input!$A$49:$B$61,2,FALSE)="Percentage",AR$70,IF(VLOOKUP($A73,CH_Input!$A$49:$B$61,2,FALSE)="Fixed","Fixed",(AQ$70)))</f>
        <v>Fixed</v>
      </c>
      <c r="AR73" s="14">
        <f t="shared" ref="AR73:AR85" si="71">ROUND(IF(AQ73="Fixed",AP73,(AP73*AQ73)),2)</f>
        <v>-13.21</v>
      </c>
      <c r="AS73" s="6"/>
      <c r="AT73" s="93">
        <f>INDEX(CH_Input!$C$49:$AL$61,MATCH($A73,CH_Input!$A$49:$A$61,0),MATCH(AT$61,CH_Input!$C$48:$AL$48,0))</f>
        <v>-13.205</v>
      </c>
      <c r="AU73" s="23" t="str">
        <f>IF(VLOOKUP($A73,CH_Input!$A$49:$B$61,2,FALSE)="Percentage",AV$70,IF(VLOOKUP($A73,CH_Input!$A$49:$B$61,2,FALSE)="Fixed","Fixed",(AU$70)))</f>
        <v>Fixed</v>
      </c>
      <c r="AV73" s="14">
        <f t="shared" ref="AV73:AV85" si="72">ROUND(IF(AU73="Fixed",AT73,(AT73*AU73)),2)</f>
        <v>-13.21</v>
      </c>
    </row>
    <row r="74" spans="1:48" x14ac:dyDescent="0.25">
      <c r="A74" s="28" t="str">
        <f>CH_Input!$A50</f>
        <v>RSF Surcharge</v>
      </c>
      <c r="B74" s="93">
        <f>INDEX(CH_Input!$C$49:$AL$61,MATCH($A74,CH_Input!$A$49:$A$61,0),MATCH(B$61,CH_Input!$C$48:$AL$48,0))</f>
        <v>0</v>
      </c>
      <c r="C74" s="23">
        <f>IF(VLOOKUP($A74,CH_Input!$A$49:$B$61,2,FALSE)="Percentage",D$70,IF(VLOOKUP($A74,CH_Input!$A$49:$B$61,2,FALSE)="Fixed","Fixed",(C$70)))</f>
        <v>29.04</v>
      </c>
      <c r="D74" s="14">
        <f t="shared" si="61"/>
        <v>0</v>
      </c>
      <c r="F74" s="93">
        <f>INDEX(CH_Input!$C$49:$AL$61,MATCH($A74,CH_Input!$A$49:$A$61,0),MATCH(F$61,CH_Input!$C$48:$AL$48,0))</f>
        <v>0</v>
      </c>
      <c r="G74" s="23">
        <f>IF(VLOOKUP($A74,CH_Input!$A$49:$B$61,2,FALSE)="Percentage",H$70,IF(VLOOKUP($A74,CH_Input!$A$49:$B$61,2,FALSE)="Fixed","Fixed",(G$70)))</f>
        <v>29.04</v>
      </c>
      <c r="H74" s="14">
        <f t="shared" si="62"/>
        <v>0</v>
      </c>
      <c r="J74" s="93">
        <f>INDEX(CH_Input!$C$49:$AL$61,MATCH($A74,CH_Input!$A$49:$A$61,0),MATCH(J$61,CH_Input!$C$48:$AL$48,0))</f>
        <v>0</v>
      </c>
      <c r="K74" s="23">
        <f>IF(VLOOKUP($A74,CH_Input!$A$49:$B$61,2,FALSE)="Percentage",L$70,IF(VLOOKUP($A74,CH_Input!$A$49:$B$61,2,FALSE)="Fixed","Fixed",(K$70)))</f>
        <v>29.04</v>
      </c>
      <c r="L74" s="14">
        <f t="shared" si="63"/>
        <v>0</v>
      </c>
      <c r="N74" s="93">
        <f>INDEX(CH_Input!$C$49:$AL$61,MATCH($A74,CH_Input!$A$49:$A$61,0),MATCH(N$61,CH_Input!$C$48:$AL$48,0))</f>
        <v>0</v>
      </c>
      <c r="O74" s="23">
        <f>IF(VLOOKUP($A74,CH_Input!$A$49:$B$61,2,FALSE)="Percentage",P$70,IF(VLOOKUP($A74,CH_Input!$A$49:$B$61,2,FALSE)="Fixed","Fixed",(O$70)))</f>
        <v>29.04</v>
      </c>
      <c r="P74" s="14">
        <f t="shared" si="64"/>
        <v>0</v>
      </c>
      <c r="R74" s="93">
        <f>INDEX(CH_Input!$C$49:$AL$61,MATCH($A74,CH_Input!$A$49:$A$61,0),MATCH(R$61,CH_Input!$C$48:$AL$48,0))</f>
        <v>0</v>
      </c>
      <c r="S74" s="23">
        <f>IF(VLOOKUP($A74,CH_Input!$A$49:$B$61,2,FALSE)="Percentage",T$70,IF(VLOOKUP($A74,CH_Input!$A$49:$B$61,2,FALSE)="Fixed","Fixed",(S$70)))</f>
        <v>29.04</v>
      </c>
      <c r="T74" s="14">
        <f t="shared" si="65"/>
        <v>0</v>
      </c>
      <c r="V74" s="93">
        <f>INDEX(CH_Input!$C$49:$AL$61,MATCH($A74,CH_Input!$A$49:$A$61,0),MATCH(V$61,CH_Input!$C$48:$AL$48,0))</f>
        <v>0</v>
      </c>
      <c r="W74" s="23">
        <f>IF(VLOOKUP($A74,CH_Input!$A$49:$B$61,2,FALSE)="Percentage",X$70,IF(VLOOKUP($A74,CH_Input!$A$49:$B$61,2,FALSE)="Fixed","Fixed",(W$70)))</f>
        <v>29.04</v>
      </c>
      <c r="X74" s="14">
        <f t="shared" si="66"/>
        <v>0</v>
      </c>
      <c r="Z74" s="93">
        <f>INDEX(CH_Input!$C$49:$AL$61,MATCH($A74,CH_Input!$A$49:$A$61,0),MATCH(Z$61,CH_Input!$C$48:$AL$48,0))</f>
        <v>0</v>
      </c>
      <c r="AA74" s="23">
        <f>IF(VLOOKUP($A74,CH_Input!$A$49:$B$61,2,FALSE)="Percentage",AB$70,IF(VLOOKUP($A74,CH_Input!$A$49:$B$61,2,FALSE)="Fixed","Fixed",(AA$70)))</f>
        <v>29.04</v>
      </c>
      <c r="AB74" s="14">
        <f t="shared" si="67"/>
        <v>0</v>
      </c>
      <c r="AD74" s="93">
        <f>INDEX(CH_Input!$C$49:$AL$61,MATCH($A74,CH_Input!$A$49:$A$61,0),MATCH(AD$61,CH_Input!$C$48:$AL$48,0))</f>
        <v>0</v>
      </c>
      <c r="AE74" s="23">
        <f>IF(VLOOKUP($A74,CH_Input!$A$49:$B$61,2,FALSE)="Percentage",AF$70,IF(VLOOKUP($A74,CH_Input!$A$49:$B$61,2,FALSE)="Fixed","Fixed",(AE$70)))</f>
        <v>29.04</v>
      </c>
      <c r="AF74" s="14">
        <f t="shared" si="68"/>
        <v>0</v>
      </c>
      <c r="AH74" s="93">
        <f>INDEX(CH_Input!$C$49:$AL$61,MATCH($A74,CH_Input!$A$49:$A$61,0),MATCH(AH$61,CH_Input!$C$48:$AL$48,0))</f>
        <v>0</v>
      </c>
      <c r="AI74" s="23">
        <f>IF(VLOOKUP($A74,CH_Input!$A$49:$B$61,2,FALSE)="Percentage",AJ$70,IF(VLOOKUP($A74,CH_Input!$A$49:$B$61,2,FALSE)="Fixed","Fixed",(AI$70)))</f>
        <v>29.04</v>
      </c>
      <c r="AJ74" s="14">
        <f t="shared" si="69"/>
        <v>0</v>
      </c>
      <c r="AL74" s="93">
        <f>INDEX(CH_Input!$C$49:$AL$61,MATCH($A74,CH_Input!$A$49:$A$61,0),MATCH(AL$61,CH_Input!$C$48:$AL$48,0))</f>
        <v>0</v>
      </c>
      <c r="AM74" s="23">
        <f>IF(VLOOKUP($A74,CH_Input!$A$49:$B$61,2,FALSE)="Percentage",AN$70,IF(VLOOKUP($A74,CH_Input!$A$49:$B$61,2,FALSE)="Fixed","Fixed",(AM$70)))</f>
        <v>29.04</v>
      </c>
      <c r="AN74" s="14">
        <f t="shared" si="70"/>
        <v>0</v>
      </c>
      <c r="AP74" s="93">
        <f>INDEX(CH_Input!$C$49:$AL$61,MATCH($A74,CH_Input!$A$49:$A$61,0),MATCH(AP$61,CH_Input!$C$48:$AL$48,0))</f>
        <v>0</v>
      </c>
      <c r="AQ74" s="23">
        <f>IF(VLOOKUP($A74,CH_Input!$A$49:$B$61,2,FALSE)="Percentage",AR$70,IF(VLOOKUP($A74,CH_Input!$A$49:$B$61,2,FALSE)="Fixed","Fixed",(AQ$70)))</f>
        <v>29.04</v>
      </c>
      <c r="AR74" s="14">
        <f t="shared" si="71"/>
        <v>0</v>
      </c>
      <c r="AS74" s="6"/>
      <c r="AT74" s="93">
        <f>INDEX(CH_Input!$C$49:$AL$61,MATCH($A74,CH_Input!$A$49:$A$61,0),MATCH(AT$61,CH_Input!$C$48:$AL$48,0))</f>
        <v>0</v>
      </c>
      <c r="AU74" s="23">
        <f>IF(VLOOKUP($A74,CH_Input!$A$49:$B$61,2,FALSE)="Percentage",AV$70,IF(VLOOKUP($A74,CH_Input!$A$49:$B$61,2,FALSE)="Fixed","Fixed",(AU$70)))</f>
        <v>29.04</v>
      </c>
      <c r="AV74" s="14">
        <f t="shared" si="72"/>
        <v>0</v>
      </c>
    </row>
    <row r="75" spans="1:48" x14ac:dyDescent="0.25">
      <c r="A75" s="28" t="str">
        <f>CH_Input!$A51</f>
        <v>WRAM/MCBA</v>
      </c>
      <c r="B75" s="93">
        <f>INDEX(CH_Input!$C$49:$AL$61,MATCH($A75,CH_Input!$A$49:$A$61,0),MATCH(B$61,CH_Input!$C$48:$AL$48,0))</f>
        <v>0</v>
      </c>
      <c r="C75" s="23">
        <f>IF(VLOOKUP($A75,CH_Input!$A$49:$B$61,2,FALSE)="Percentage",D$70,IF(VLOOKUP($A75,CH_Input!$A$49:$B$61,2,FALSE)="Fixed","Fixed",(C$70)))</f>
        <v>6</v>
      </c>
      <c r="D75" s="14">
        <f t="shared" si="61"/>
        <v>0</v>
      </c>
      <c r="F75" s="93">
        <f>INDEX(CH_Input!$C$49:$AL$61,MATCH($A75,CH_Input!$A$49:$A$61,0),MATCH(F$61,CH_Input!$C$48:$AL$48,0))</f>
        <v>0</v>
      </c>
      <c r="G75" s="23">
        <f>IF(VLOOKUP($A75,CH_Input!$A$49:$B$61,2,FALSE)="Percentage",H$70,IF(VLOOKUP($A75,CH_Input!$A$49:$B$61,2,FALSE)="Fixed","Fixed",(G$70)))</f>
        <v>6</v>
      </c>
      <c r="H75" s="14">
        <f t="shared" si="62"/>
        <v>0</v>
      </c>
      <c r="J75" s="93">
        <f>INDEX(CH_Input!$C$49:$AL$61,MATCH($A75,CH_Input!$A$49:$A$61,0),MATCH(J$61,CH_Input!$C$48:$AL$48,0))</f>
        <v>0</v>
      </c>
      <c r="K75" s="23">
        <f>IF(VLOOKUP($A75,CH_Input!$A$49:$B$61,2,FALSE)="Percentage",L$70,IF(VLOOKUP($A75,CH_Input!$A$49:$B$61,2,FALSE)="Fixed","Fixed",(K$70)))</f>
        <v>6</v>
      </c>
      <c r="L75" s="14">
        <f t="shared" si="63"/>
        <v>0</v>
      </c>
      <c r="N75" s="93">
        <f>INDEX(CH_Input!$C$49:$AL$61,MATCH($A75,CH_Input!$A$49:$A$61,0),MATCH(N$61,CH_Input!$C$48:$AL$48,0))</f>
        <v>0</v>
      </c>
      <c r="O75" s="23">
        <f>IF(VLOOKUP($A75,CH_Input!$A$49:$B$61,2,FALSE)="Percentage",P$70,IF(VLOOKUP($A75,CH_Input!$A$49:$B$61,2,FALSE)="Fixed","Fixed",(O$70)))</f>
        <v>6</v>
      </c>
      <c r="P75" s="14">
        <f t="shared" si="64"/>
        <v>0</v>
      </c>
      <c r="R75" s="93">
        <f>INDEX(CH_Input!$C$49:$AL$61,MATCH($A75,CH_Input!$A$49:$A$61,0),MATCH(R$61,CH_Input!$C$48:$AL$48,0))</f>
        <v>0</v>
      </c>
      <c r="S75" s="23">
        <f>IF(VLOOKUP($A75,CH_Input!$A$49:$B$61,2,FALSE)="Percentage",T$70,IF(VLOOKUP($A75,CH_Input!$A$49:$B$61,2,FALSE)="Fixed","Fixed",(S$70)))</f>
        <v>6</v>
      </c>
      <c r="T75" s="14">
        <f t="shared" si="65"/>
        <v>0</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25">
      <c r="A76" s="28" t="str">
        <f>CH_Input!$A52</f>
        <v>PCBA</v>
      </c>
      <c r="B76" s="93">
        <f>INDEX(CH_Input!$C$49:$AL$61,MATCH($A76,CH_Input!$A$49:$A$61,0),MATCH(B$61,CH_Input!$C$48:$AL$48,0))</f>
        <v>0</v>
      </c>
      <c r="C76" s="23">
        <f>IF(VLOOKUP($A76,CH_Input!$A$49:$B$61,2,FALSE)="Percentage",D$70,IF(VLOOKUP($A76,CH_Input!$A$49:$B$61,2,FALSE)="Fixed","Fixed",(C$70)))</f>
        <v>6</v>
      </c>
      <c r="D76" s="14">
        <f t="shared" si="61"/>
        <v>0</v>
      </c>
      <c r="F76" s="93">
        <f>INDEX(CH_Input!$C$49:$AL$61,MATCH($A76,CH_Input!$A$49:$A$61,0),MATCH(F$61,CH_Input!$C$48:$AL$48,0))</f>
        <v>0</v>
      </c>
      <c r="G76" s="23">
        <f>IF(VLOOKUP($A76,CH_Input!$A$49:$B$61,2,FALSE)="Percentage",H$70,IF(VLOOKUP($A76,CH_Input!$A$49:$B$61,2,FALSE)="Fixed","Fixed",(G$70)))</f>
        <v>6</v>
      </c>
      <c r="H76" s="14">
        <f t="shared" si="62"/>
        <v>0</v>
      </c>
      <c r="J76" s="93">
        <f>INDEX(CH_Input!$C$49:$AL$61,MATCH($A76,CH_Input!$A$49:$A$61,0),MATCH(J$61,CH_Input!$C$48:$AL$48,0))</f>
        <v>0</v>
      </c>
      <c r="K76" s="23">
        <f>IF(VLOOKUP($A76,CH_Input!$A$49:$B$61,2,FALSE)="Percentage",L$70,IF(VLOOKUP($A76,CH_Input!$A$49:$B$61,2,FALSE)="Fixed","Fixed",(K$70)))</f>
        <v>6</v>
      </c>
      <c r="L76" s="14">
        <f t="shared" si="63"/>
        <v>0</v>
      </c>
      <c r="N76" s="93">
        <f>INDEX(CH_Input!$C$49:$AL$61,MATCH($A76,CH_Input!$A$49:$A$61,0),MATCH(N$61,CH_Input!$C$48:$AL$48,0))</f>
        <v>0</v>
      </c>
      <c r="O76" s="23">
        <f>IF(VLOOKUP($A76,CH_Input!$A$49:$B$61,2,FALSE)="Percentage",P$70,IF(VLOOKUP($A76,CH_Input!$A$49:$B$61,2,FALSE)="Fixed","Fixed",(O$70)))</f>
        <v>6</v>
      </c>
      <c r="P76" s="14">
        <f t="shared" si="64"/>
        <v>0</v>
      </c>
      <c r="R76" s="93">
        <f>INDEX(CH_Input!$C$49:$AL$61,MATCH($A76,CH_Input!$A$49:$A$61,0),MATCH(R$61,CH_Input!$C$48:$AL$48,0))</f>
        <v>0</v>
      </c>
      <c r="S76" s="23">
        <f>IF(VLOOKUP($A76,CH_Input!$A$49:$B$61,2,FALSE)="Percentage",T$70,IF(VLOOKUP($A76,CH_Input!$A$49:$B$61,2,FALSE)="Fixed","Fixed",(S$70)))</f>
        <v>6</v>
      </c>
      <c r="T76" s="14">
        <f t="shared" si="65"/>
        <v>0</v>
      </c>
      <c r="V76" s="93">
        <f>INDEX(CH_Input!$C$49:$AL$61,MATCH($A76,CH_Input!$A$49:$A$61,0),MATCH(V$61,CH_Input!$C$48:$AL$48,0))</f>
        <v>0</v>
      </c>
      <c r="W76" s="23">
        <f>IF(VLOOKUP($A76,CH_Input!$A$49:$B$61,2,FALSE)="Percentage",X$70,IF(VLOOKUP($A76,CH_Input!$A$49:$B$61,2,FALSE)="Fixed","Fixed",(W$70)))</f>
        <v>6</v>
      </c>
      <c r="X76" s="14">
        <f t="shared" si="66"/>
        <v>0</v>
      </c>
      <c r="Z76" s="93">
        <f>INDEX(CH_Input!$C$49:$AL$61,MATCH($A76,CH_Input!$A$49:$A$61,0),MATCH(Z$61,CH_Input!$C$48:$AL$48,0))</f>
        <v>0</v>
      </c>
      <c r="AA76" s="23">
        <f>IF(VLOOKUP($A76,CH_Input!$A$49:$B$61,2,FALSE)="Percentage",AB$70,IF(VLOOKUP($A76,CH_Input!$A$49:$B$61,2,FALSE)="Fixed","Fixed",(AA$70)))</f>
        <v>6</v>
      </c>
      <c r="AB76" s="14">
        <f t="shared" si="67"/>
        <v>0</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25">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25">
      <c r="A78" s="28" t="str">
        <f>CH_Input!$A54</f>
        <v>IRMA</v>
      </c>
      <c r="B78" s="93">
        <f>INDEX(CH_Input!$C$49:$AL$61,MATCH($A78,CH_Input!$A$49:$A$61,0),MATCH(B$61,CH_Input!$C$48:$AL$48,0))</f>
        <v>0.17599999999999999</v>
      </c>
      <c r="C78" s="23">
        <f>IF(VLOOKUP($A78,CH_Input!$A$49:$B$61,2,FALSE)="Percentage",D$70,IF(VLOOKUP($A78,CH_Input!$A$49:$B$61,2,FALSE)="Fixed","Fixed",(C$70)))</f>
        <v>6</v>
      </c>
      <c r="D78" s="14">
        <f t="shared" si="61"/>
        <v>1.06</v>
      </c>
      <c r="F78" s="93">
        <f>INDEX(CH_Input!$C$49:$AL$61,MATCH($A78,CH_Input!$A$49:$A$61,0),MATCH(F$61,CH_Input!$C$48:$AL$48,0))</f>
        <v>0.17599999999999999</v>
      </c>
      <c r="G78" s="23">
        <f>IF(VLOOKUP($A78,CH_Input!$A$49:$B$61,2,FALSE)="Percentage",H$70,IF(VLOOKUP($A78,CH_Input!$A$49:$B$61,2,FALSE)="Fixed","Fixed",(G$70)))</f>
        <v>6</v>
      </c>
      <c r="H78" s="14">
        <f t="shared" si="62"/>
        <v>1.06</v>
      </c>
      <c r="J78" s="93">
        <f>INDEX(CH_Input!$C$49:$AL$61,MATCH($A78,CH_Input!$A$49:$A$61,0),MATCH(J$61,CH_Input!$C$48:$AL$48,0))</f>
        <v>0.17599999999999999</v>
      </c>
      <c r="K78" s="23">
        <f>IF(VLOOKUP($A78,CH_Input!$A$49:$B$61,2,FALSE)="Percentage",L$70,IF(VLOOKUP($A78,CH_Input!$A$49:$B$61,2,FALSE)="Fixed","Fixed",(K$70)))</f>
        <v>6</v>
      </c>
      <c r="L78" s="14">
        <f t="shared" si="63"/>
        <v>1.06</v>
      </c>
      <c r="N78" s="93">
        <f>INDEX(CH_Input!$C$49:$AL$61,MATCH($A78,CH_Input!$A$49:$A$61,0),MATCH(N$61,CH_Input!$C$48:$AL$48,0))</f>
        <v>0.17599999999999999</v>
      </c>
      <c r="O78" s="23">
        <f>IF(VLOOKUP($A78,CH_Input!$A$49:$B$61,2,FALSE)="Percentage",P$70,IF(VLOOKUP($A78,CH_Input!$A$49:$B$61,2,FALSE)="Fixed","Fixed",(O$70)))</f>
        <v>6</v>
      </c>
      <c r="P78" s="14">
        <f t="shared" si="64"/>
        <v>1.06</v>
      </c>
      <c r="R78" s="93">
        <f>INDEX(CH_Input!$C$49:$AL$61,MATCH($A78,CH_Input!$A$49:$A$61,0),MATCH(R$61,CH_Input!$C$48:$AL$48,0))</f>
        <v>0.17599999999999999</v>
      </c>
      <c r="S78" s="23">
        <f>IF(VLOOKUP($A78,CH_Input!$A$49:$B$61,2,FALSE)="Percentage",T$70,IF(VLOOKUP($A78,CH_Input!$A$49:$B$61,2,FALSE)="Fixed","Fixed",(S$70)))</f>
        <v>6</v>
      </c>
      <c r="T78" s="14">
        <f t="shared" si="65"/>
        <v>1.06</v>
      </c>
      <c r="V78" s="93">
        <f>INDEX(CH_Input!$C$49:$AL$61,MATCH($A78,CH_Input!$A$49:$A$61,0),MATCH(V$61,CH_Input!$C$48:$AL$48,0))</f>
        <v>0.17599999999999999</v>
      </c>
      <c r="W78" s="23">
        <f>IF(VLOOKUP($A78,CH_Input!$A$49:$B$61,2,FALSE)="Percentage",X$70,IF(VLOOKUP($A78,CH_Input!$A$49:$B$61,2,FALSE)="Fixed","Fixed",(W$70)))</f>
        <v>6</v>
      </c>
      <c r="X78" s="14">
        <f t="shared" si="66"/>
        <v>1.06</v>
      </c>
      <c r="Z78" s="93">
        <f>INDEX(CH_Input!$C$49:$AL$61,MATCH($A78,CH_Input!$A$49:$A$61,0),MATCH(Z$61,CH_Input!$C$48:$AL$48,0))</f>
        <v>0.17599999999999999</v>
      </c>
      <c r="AA78" s="23">
        <f>IF(VLOOKUP($A78,CH_Input!$A$49:$B$61,2,FALSE)="Percentage",AB$70,IF(VLOOKUP($A78,CH_Input!$A$49:$B$61,2,FALSE)="Fixed","Fixed",(AA$70)))</f>
        <v>6</v>
      </c>
      <c r="AB78" s="14">
        <f t="shared" si="67"/>
        <v>1.06</v>
      </c>
      <c r="AD78" s="93">
        <f>INDEX(CH_Input!$C$49:$AL$61,MATCH($A78,CH_Input!$A$49:$A$61,0),MATCH(AD$61,CH_Input!$C$48:$AL$48,0))</f>
        <v>0.17599999999999999</v>
      </c>
      <c r="AE78" s="23">
        <f>IF(VLOOKUP($A78,CH_Input!$A$49:$B$61,2,FALSE)="Percentage",AF$70,IF(VLOOKUP($A78,CH_Input!$A$49:$B$61,2,FALSE)="Fixed","Fixed",(AE$70)))</f>
        <v>6</v>
      </c>
      <c r="AF78" s="14">
        <f t="shared" si="68"/>
        <v>1.06</v>
      </c>
      <c r="AH78" s="93">
        <f>INDEX(CH_Input!$C$49:$AL$61,MATCH($A78,CH_Input!$A$49:$A$61,0),MATCH(AH$61,CH_Input!$C$48:$AL$48,0))</f>
        <v>0.17599999999999999</v>
      </c>
      <c r="AI78" s="23">
        <f>IF(VLOOKUP($A78,CH_Input!$A$49:$B$61,2,FALSE)="Percentage",AJ$70,IF(VLOOKUP($A78,CH_Input!$A$49:$B$61,2,FALSE)="Fixed","Fixed",(AI$70)))</f>
        <v>6</v>
      </c>
      <c r="AJ78" s="14">
        <f t="shared" si="69"/>
        <v>1.06</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25">
      <c r="A79" s="28" t="str">
        <f>CH_Input!$A55</f>
        <v>General Balancing Account</v>
      </c>
      <c r="B79" s="93">
        <f>INDEX(CH_Input!$C$49:$AL$61,MATCH($A79,CH_Input!$A$49:$A$61,0),MATCH(B$61,CH_Input!$C$48:$AL$48,0))</f>
        <v>2.0999999999999999E-3</v>
      </c>
      <c r="C79" s="23">
        <f>IF(VLOOKUP($A79,CH_Input!$A$49:$B$61,2,FALSE)="Percentage",D$70,IF(VLOOKUP($A79,CH_Input!$A$49:$B$61,2,FALSE)="Fixed","Fixed",(C$70)))</f>
        <v>6</v>
      </c>
      <c r="D79" s="14">
        <f t="shared" si="61"/>
        <v>0.01</v>
      </c>
      <c r="F79" s="93">
        <f>INDEX(CH_Input!$C$49:$AL$61,MATCH($A79,CH_Input!$A$49:$A$61,0),MATCH(F$61,CH_Input!$C$48:$AL$48,0))</f>
        <v>2.0999999999999999E-3</v>
      </c>
      <c r="G79" s="23">
        <f>IF(VLOOKUP($A79,CH_Input!$A$49:$B$61,2,FALSE)="Percentage",H$70,IF(VLOOKUP($A79,CH_Input!$A$49:$B$61,2,FALSE)="Fixed","Fixed",(G$70)))</f>
        <v>6</v>
      </c>
      <c r="H79" s="14">
        <f t="shared" si="62"/>
        <v>0.01</v>
      </c>
      <c r="J79" s="93">
        <f>INDEX(CH_Input!$C$49:$AL$61,MATCH($A79,CH_Input!$A$49:$A$61,0),MATCH(J$61,CH_Input!$C$48:$AL$48,0))</f>
        <v>2.0999999999999999E-3</v>
      </c>
      <c r="K79" s="23">
        <f>IF(VLOOKUP($A79,CH_Input!$A$49:$B$61,2,FALSE)="Percentage",L$70,IF(VLOOKUP($A79,CH_Input!$A$49:$B$61,2,FALSE)="Fixed","Fixed",(K$70)))</f>
        <v>6</v>
      </c>
      <c r="L79" s="14">
        <f t="shared" si="63"/>
        <v>0.01</v>
      </c>
      <c r="N79" s="93">
        <f>INDEX(CH_Input!$C$49:$AL$61,MATCH($A79,CH_Input!$A$49:$A$61,0),MATCH(N$61,CH_Input!$C$48:$AL$48,0))</f>
        <v>2.0999999999999999E-3</v>
      </c>
      <c r="O79" s="23">
        <f>IF(VLOOKUP($A79,CH_Input!$A$49:$B$61,2,FALSE)="Percentage",P$70,IF(VLOOKUP($A79,CH_Input!$A$49:$B$61,2,FALSE)="Fixed","Fixed",(O$70)))</f>
        <v>6</v>
      </c>
      <c r="P79" s="14">
        <f t="shared" si="64"/>
        <v>0.01</v>
      </c>
      <c r="R79" s="93">
        <f>INDEX(CH_Input!$C$49:$AL$61,MATCH($A79,CH_Input!$A$49:$A$61,0),MATCH(R$61,CH_Input!$C$48:$AL$48,0))</f>
        <v>2.0999999999999999E-3</v>
      </c>
      <c r="S79" s="23">
        <f>IF(VLOOKUP($A79,CH_Input!$A$49:$B$61,2,FALSE)="Percentage",T$70,IF(VLOOKUP($A79,CH_Input!$A$49:$B$61,2,FALSE)="Fixed","Fixed",(S$70)))</f>
        <v>6</v>
      </c>
      <c r="T79" s="14">
        <f t="shared" si="65"/>
        <v>0.01</v>
      </c>
      <c r="V79" s="93">
        <f>INDEX(CH_Input!$C$49:$AL$61,MATCH($A79,CH_Input!$A$49:$A$61,0),MATCH(V$61,CH_Input!$C$48:$AL$48,0))</f>
        <v>2.0999999999999999E-3</v>
      </c>
      <c r="W79" s="23">
        <f>IF(VLOOKUP($A79,CH_Input!$A$49:$B$61,2,FALSE)="Percentage",X$70,IF(VLOOKUP($A79,CH_Input!$A$49:$B$61,2,FALSE)="Fixed","Fixed",(W$70)))</f>
        <v>6</v>
      </c>
      <c r="X79" s="14">
        <f t="shared" si="66"/>
        <v>0.01</v>
      </c>
      <c r="Z79" s="93">
        <f>INDEX(CH_Input!$C$49:$AL$61,MATCH($A79,CH_Input!$A$49:$A$61,0),MATCH(Z$61,CH_Input!$C$48:$AL$48,0))</f>
        <v>2.0999999999999999E-3</v>
      </c>
      <c r="AA79" s="23">
        <f>IF(VLOOKUP($A79,CH_Input!$A$49:$B$61,2,FALSE)="Percentage",AB$70,IF(VLOOKUP($A79,CH_Input!$A$49:$B$61,2,FALSE)="Fixed","Fixed",(AA$70)))</f>
        <v>6</v>
      </c>
      <c r="AB79" s="14">
        <f t="shared" si="67"/>
        <v>0.01</v>
      </c>
      <c r="AD79" s="93">
        <f>INDEX(CH_Input!$C$49:$AL$61,MATCH($A79,CH_Input!$A$49:$A$61,0),MATCH(AD$61,CH_Input!$C$48:$AL$48,0))</f>
        <v>2.0999999999999999E-3</v>
      </c>
      <c r="AE79" s="23">
        <f>IF(VLOOKUP($A79,CH_Input!$A$49:$B$61,2,FALSE)="Percentage",AF$70,IF(VLOOKUP($A79,CH_Input!$A$49:$B$61,2,FALSE)="Fixed","Fixed",(AE$70)))</f>
        <v>6</v>
      </c>
      <c r="AF79" s="14">
        <f t="shared" si="68"/>
        <v>0.01</v>
      </c>
      <c r="AH79" s="93">
        <f>INDEX(CH_Input!$C$49:$AL$61,MATCH($A79,CH_Input!$A$49:$A$61,0),MATCH(AH$61,CH_Input!$C$48:$AL$48,0))</f>
        <v>2.0999999999999999E-3</v>
      </c>
      <c r="AI79" s="23">
        <f>IF(VLOOKUP($A79,CH_Input!$A$49:$B$61,2,FALSE)="Percentage",AJ$70,IF(VLOOKUP($A79,CH_Input!$A$49:$B$61,2,FALSE)="Fixed","Fixed",(AI$70)))</f>
        <v>6</v>
      </c>
      <c r="AJ79" s="14">
        <f t="shared" si="69"/>
        <v>0.01</v>
      </c>
      <c r="AL79" s="93">
        <f>INDEX(CH_Input!$C$49:$AL$61,MATCH($A79,CH_Input!$A$49:$A$61,0),MATCH(AL$61,CH_Input!$C$48:$AL$48,0))</f>
        <v>0</v>
      </c>
      <c r="AM79" s="23">
        <f>IF(VLOOKUP($A79,CH_Input!$A$49:$B$61,2,FALSE)="Percentage",AN$70,IF(VLOOKUP($A79,CH_Input!$A$49:$B$61,2,FALSE)="Fixed","Fixed",(AM$70)))</f>
        <v>6</v>
      </c>
      <c r="AN79" s="14">
        <f t="shared" si="70"/>
        <v>0</v>
      </c>
      <c r="AP79" s="93">
        <f>INDEX(CH_Input!$C$49:$AL$61,MATCH($A79,CH_Input!$A$49:$A$61,0),MATCH(AP$61,CH_Input!$C$48:$AL$48,0))</f>
        <v>0</v>
      </c>
      <c r="AQ79" s="23">
        <f>IF(VLOOKUP($A79,CH_Input!$A$49:$B$61,2,FALSE)="Percentage",AR$70,IF(VLOOKUP($A79,CH_Input!$A$49:$B$61,2,FALSE)="Fixed","Fixed",(AQ$70)))</f>
        <v>6</v>
      </c>
      <c r="AR79" s="14">
        <f t="shared" si="71"/>
        <v>0</v>
      </c>
      <c r="AS79" s="6"/>
      <c r="AT79" s="93">
        <f>INDEX(CH_Input!$C$49:$AL$61,MATCH($A79,CH_Input!$A$49:$A$61,0),MATCH(AT$61,CH_Input!$C$48:$AL$48,0))</f>
        <v>0</v>
      </c>
      <c r="AU79" s="23">
        <f>IF(VLOOKUP($A79,CH_Input!$A$49:$B$61,2,FALSE)="Percentage",AV$70,IF(VLOOKUP($A79,CH_Input!$A$49:$B$61,2,FALSE)="Fixed","Fixed",(AU$70)))</f>
        <v>6</v>
      </c>
      <c r="AV79" s="14">
        <f t="shared" si="72"/>
        <v>0</v>
      </c>
    </row>
    <row r="80" spans="1:48" x14ac:dyDescent="0.25">
      <c r="A80" s="28" t="str">
        <f>CH_Input!$A56</f>
        <v>Lead Service Line</v>
      </c>
      <c r="B80" s="93">
        <f>INDEX(CH_Input!$C$49:$AL$61,MATCH($A80,CH_Input!$A$49:$A$61,0),MATCH(B$61,CH_Input!$C$48:$AL$48,0))</f>
        <v>2.5000000000000001E-3</v>
      </c>
      <c r="C80" s="23">
        <f>IF(VLOOKUP($A80,CH_Input!$A$49:$B$61,2,FALSE)="Percentage",D$70,IF(VLOOKUP($A80,CH_Input!$A$49:$B$61,2,FALSE)="Fixed","Fixed",(C$70)))</f>
        <v>6</v>
      </c>
      <c r="D80" s="14">
        <f t="shared" si="61"/>
        <v>0.02</v>
      </c>
      <c r="F80" s="93">
        <f>INDEX(CH_Input!$C$49:$AL$61,MATCH($A80,CH_Input!$A$49:$A$61,0),MATCH(F$61,CH_Input!$C$48:$AL$48,0))</f>
        <v>2.5000000000000001E-3</v>
      </c>
      <c r="G80" s="23">
        <f>IF(VLOOKUP($A80,CH_Input!$A$49:$B$61,2,FALSE)="Percentage",H$70,IF(VLOOKUP($A80,CH_Input!$A$49:$B$61,2,FALSE)="Fixed","Fixed",(G$70)))</f>
        <v>6</v>
      </c>
      <c r="H80" s="14">
        <f t="shared" si="62"/>
        <v>0.02</v>
      </c>
      <c r="J80" s="93">
        <f>INDEX(CH_Input!$C$49:$AL$61,MATCH($A80,CH_Input!$A$49:$A$61,0),MATCH(J$61,CH_Input!$C$48:$AL$48,0))</f>
        <v>2.5000000000000001E-3</v>
      </c>
      <c r="K80" s="23">
        <f>IF(VLOOKUP($A80,CH_Input!$A$49:$B$61,2,FALSE)="Percentage",L$70,IF(VLOOKUP($A80,CH_Input!$A$49:$B$61,2,FALSE)="Fixed","Fixed",(K$70)))</f>
        <v>6</v>
      </c>
      <c r="L80" s="14">
        <f t="shared" si="63"/>
        <v>0.02</v>
      </c>
      <c r="N80" s="93">
        <f>INDEX(CH_Input!$C$49:$AL$61,MATCH($A80,CH_Input!$A$49:$A$61,0),MATCH(N$61,CH_Input!$C$48:$AL$48,0))</f>
        <v>2.5000000000000001E-3</v>
      </c>
      <c r="O80" s="23">
        <f>IF(VLOOKUP($A80,CH_Input!$A$49:$B$61,2,FALSE)="Percentage",P$70,IF(VLOOKUP($A80,CH_Input!$A$49:$B$61,2,FALSE)="Fixed","Fixed",(O$70)))</f>
        <v>6</v>
      </c>
      <c r="P80" s="14">
        <f t="shared" si="64"/>
        <v>0.02</v>
      </c>
      <c r="R80" s="93">
        <f>INDEX(CH_Input!$C$49:$AL$61,MATCH($A80,CH_Input!$A$49:$A$61,0),MATCH(R$61,CH_Input!$C$48:$AL$48,0))</f>
        <v>2.5000000000000001E-3</v>
      </c>
      <c r="S80" s="23">
        <f>IF(VLOOKUP($A80,CH_Input!$A$49:$B$61,2,FALSE)="Percentage",T$70,IF(VLOOKUP($A80,CH_Input!$A$49:$B$61,2,FALSE)="Fixed","Fixed",(S$70)))</f>
        <v>6</v>
      </c>
      <c r="T80" s="14">
        <f t="shared" si="65"/>
        <v>0.02</v>
      </c>
      <c r="V80" s="93">
        <f>INDEX(CH_Input!$C$49:$AL$61,MATCH($A80,CH_Input!$A$49:$A$61,0),MATCH(V$61,CH_Input!$C$48:$AL$48,0))</f>
        <v>2.5000000000000001E-3</v>
      </c>
      <c r="W80" s="23">
        <f>IF(VLOOKUP($A80,CH_Input!$A$49:$B$61,2,FALSE)="Percentage",X$70,IF(VLOOKUP($A80,CH_Input!$A$49:$B$61,2,FALSE)="Fixed","Fixed",(W$70)))</f>
        <v>6</v>
      </c>
      <c r="X80" s="14">
        <f t="shared" si="66"/>
        <v>0.02</v>
      </c>
      <c r="Z80" s="93">
        <f>INDEX(CH_Input!$C$49:$AL$61,MATCH($A80,CH_Input!$A$49:$A$61,0),MATCH(Z$61,CH_Input!$C$48:$AL$48,0))</f>
        <v>2.5000000000000001E-3</v>
      </c>
      <c r="AA80" s="23">
        <f>IF(VLOOKUP($A80,CH_Input!$A$49:$B$61,2,FALSE)="Percentage",AB$70,IF(VLOOKUP($A80,CH_Input!$A$49:$B$61,2,FALSE)="Fixed","Fixed",(AA$70)))</f>
        <v>6</v>
      </c>
      <c r="AB80" s="14">
        <f t="shared" si="67"/>
        <v>0.02</v>
      </c>
      <c r="AD80" s="93">
        <f>INDEX(CH_Input!$C$49:$AL$61,MATCH($A80,CH_Input!$A$49:$A$61,0),MATCH(AD$61,CH_Input!$C$48:$AL$48,0))</f>
        <v>2.5000000000000001E-3</v>
      </c>
      <c r="AE80" s="23">
        <f>IF(VLOOKUP($A80,CH_Input!$A$49:$B$61,2,FALSE)="Percentage",AF$70,IF(VLOOKUP($A80,CH_Input!$A$49:$B$61,2,FALSE)="Fixed","Fixed",(AE$70)))</f>
        <v>6</v>
      </c>
      <c r="AF80" s="14">
        <f t="shared" si="68"/>
        <v>0.02</v>
      </c>
      <c r="AH80" s="93">
        <f>INDEX(CH_Input!$C$49:$AL$61,MATCH($A80,CH_Input!$A$49:$A$61,0),MATCH(AH$61,CH_Input!$C$48:$AL$48,0))</f>
        <v>2.5000000000000001E-3</v>
      </c>
      <c r="AI80" s="23">
        <f>IF(VLOOKUP($A80,CH_Input!$A$49:$B$61,2,FALSE)="Percentage",AJ$70,IF(VLOOKUP($A80,CH_Input!$A$49:$B$61,2,FALSE)="Fixed","Fixed",(AI$70)))</f>
        <v>6</v>
      </c>
      <c r="AJ80" s="14">
        <f t="shared" si="69"/>
        <v>0.02</v>
      </c>
      <c r="AL80" s="93">
        <f>INDEX(CH_Input!$C$49:$AL$61,MATCH($A80,CH_Input!$A$49:$A$61,0),MATCH(AL$61,CH_Input!$C$48:$AL$48,0))</f>
        <v>0</v>
      </c>
      <c r="AM80" s="23">
        <f>IF(VLOOKUP($A80,CH_Input!$A$49:$B$61,2,FALSE)="Percentage",AN$70,IF(VLOOKUP($A80,CH_Input!$A$49:$B$61,2,FALSE)="Fixed","Fixed",(AM$70)))</f>
        <v>6</v>
      </c>
      <c r="AN80" s="14">
        <f t="shared" si="70"/>
        <v>0</v>
      </c>
      <c r="AP80" s="93">
        <f>INDEX(CH_Input!$C$49:$AL$61,MATCH($A80,CH_Input!$A$49:$A$61,0),MATCH(AP$61,CH_Input!$C$48:$AL$48,0))</f>
        <v>0</v>
      </c>
      <c r="AQ80" s="23">
        <f>IF(VLOOKUP($A80,CH_Input!$A$49:$B$61,2,FALSE)="Percentage",AR$70,IF(VLOOKUP($A80,CH_Input!$A$49:$B$61,2,FALSE)="Fixed","Fixed",(AQ$70)))</f>
        <v>6</v>
      </c>
      <c r="AR80" s="14">
        <f t="shared" si="71"/>
        <v>0</v>
      </c>
      <c r="AS80" s="6"/>
      <c r="AT80" s="93">
        <f>INDEX(CH_Input!$C$49:$AL$61,MATCH($A80,CH_Input!$A$49:$A$61,0),MATCH(AT$61,CH_Input!$C$48:$AL$48,0))</f>
        <v>0</v>
      </c>
      <c r="AU80" s="23">
        <f>IF(VLOOKUP($A80,CH_Input!$A$49:$B$61,2,FALSE)="Percentage",AV$70,IF(VLOOKUP($A80,CH_Input!$A$49:$B$61,2,FALSE)="Fixed","Fixed",(AU$70)))</f>
        <v>6</v>
      </c>
      <c r="AV80" s="14">
        <f t="shared" si="72"/>
        <v>0</v>
      </c>
    </row>
    <row r="81" spans="1:48" x14ac:dyDescent="0.25">
      <c r="A81" s="28" t="str">
        <f>CH_Input!$A57</f>
        <v>M-WRAM</v>
      </c>
      <c r="B81" s="93">
        <f>INDEX(CH_Input!$C$49:$AL$61,MATCH($A81,CH_Input!$A$49:$A$61,0),MATCH(B$61,CH_Input!$C$48:$AL$48,0))</f>
        <v>0.1195</v>
      </c>
      <c r="C81" s="23">
        <f>IF(VLOOKUP($A81,CH_Input!$A$49:$B$61,2,FALSE)="Percentage",D$70,IF(VLOOKUP($A81,CH_Input!$A$49:$B$61,2,FALSE)="Fixed","Fixed",(C$70)))</f>
        <v>6</v>
      </c>
      <c r="D81" s="14">
        <f t="shared" si="61"/>
        <v>0.72</v>
      </c>
      <c r="F81" s="93">
        <f>INDEX(CH_Input!$C$49:$AL$61,MATCH($A81,CH_Input!$A$49:$A$61,0),MATCH(F$61,CH_Input!$C$48:$AL$48,0))</f>
        <v>0.1195</v>
      </c>
      <c r="G81" s="23">
        <f>IF(VLOOKUP($A81,CH_Input!$A$49:$B$61,2,FALSE)="Percentage",H$70,IF(VLOOKUP($A81,CH_Input!$A$49:$B$61,2,FALSE)="Fixed","Fixed",(G$70)))</f>
        <v>6</v>
      </c>
      <c r="H81" s="14">
        <f t="shared" si="62"/>
        <v>0.72</v>
      </c>
      <c r="J81" s="93">
        <f>INDEX(CH_Input!$C$49:$AL$61,MATCH($A81,CH_Input!$A$49:$A$61,0),MATCH(J$61,CH_Input!$C$48:$AL$48,0))</f>
        <v>0.1195</v>
      </c>
      <c r="K81" s="23">
        <f>IF(VLOOKUP($A81,CH_Input!$A$49:$B$61,2,FALSE)="Percentage",L$70,IF(VLOOKUP($A81,CH_Input!$A$49:$B$61,2,FALSE)="Fixed","Fixed",(K$70)))</f>
        <v>6</v>
      </c>
      <c r="L81" s="14">
        <f t="shared" si="63"/>
        <v>0.72</v>
      </c>
      <c r="N81" s="93">
        <f>INDEX(CH_Input!$C$49:$AL$61,MATCH($A81,CH_Input!$A$49:$A$61,0),MATCH(N$61,CH_Input!$C$48:$AL$48,0))</f>
        <v>0.1195</v>
      </c>
      <c r="O81" s="23">
        <f>IF(VLOOKUP($A81,CH_Input!$A$49:$B$61,2,FALSE)="Percentage",P$70,IF(VLOOKUP($A81,CH_Input!$A$49:$B$61,2,FALSE)="Fixed","Fixed",(O$70)))</f>
        <v>6</v>
      </c>
      <c r="P81" s="14">
        <f t="shared" si="64"/>
        <v>0.72</v>
      </c>
      <c r="R81" s="93">
        <f>INDEX(CH_Input!$C$49:$AL$61,MATCH($A81,CH_Input!$A$49:$A$61,0),MATCH(R$61,CH_Input!$C$48:$AL$48,0))</f>
        <v>0.1195</v>
      </c>
      <c r="S81" s="23">
        <f>IF(VLOOKUP($A81,CH_Input!$A$49:$B$61,2,FALSE)="Percentage",T$70,IF(VLOOKUP($A81,CH_Input!$A$49:$B$61,2,FALSE)="Fixed","Fixed",(S$70)))</f>
        <v>6</v>
      </c>
      <c r="T81" s="14">
        <f t="shared" si="65"/>
        <v>0.72</v>
      </c>
      <c r="V81" s="93">
        <f>INDEX(CH_Input!$C$49:$AL$61,MATCH($A81,CH_Input!$A$49:$A$61,0),MATCH(V$61,CH_Input!$C$48:$AL$48,0))</f>
        <v>0.1195</v>
      </c>
      <c r="W81" s="23">
        <f>IF(VLOOKUP($A81,CH_Input!$A$49:$B$61,2,FALSE)="Percentage",X$70,IF(VLOOKUP($A81,CH_Input!$A$49:$B$61,2,FALSE)="Fixed","Fixed",(W$70)))</f>
        <v>6</v>
      </c>
      <c r="X81" s="14">
        <f t="shared" si="66"/>
        <v>0.72</v>
      </c>
      <c r="Z81" s="93">
        <f>INDEX(CH_Input!$C$49:$AL$61,MATCH($A81,CH_Input!$A$49:$A$61,0),MATCH(Z$61,CH_Input!$C$48:$AL$48,0))</f>
        <v>0.1195</v>
      </c>
      <c r="AA81" s="23">
        <f>IF(VLOOKUP($A81,CH_Input!$A$49:$B$61,2,FALSE)="Percentage",AB$70,IF(VLOOKUP($A81,CH_Input!$A$49:$B$61,2,FALSE)="Fixed","Fixed",(AA$70)))</f>
        <v>6</v>
      </c>
      <c r="AB81" s="14">
        <f t="shared" si="67"/>
        <v>0.72</v>
      </c>
      <c r="AD81" s="93">
        <f>INDEX(CH_Input!$C$49:$AL$61,MATCH($A81,CH_Input!$A$49:$A$61,0),MATCH(AD$61,CH_Input!$C$48:$AL$48,0))</f>
        <v>0.1195</v>
      </c>
      <c r="AE81" s="23">
        <f>IF(VLOOKUP($A81,CH_Input!$A$49:$B$61,2,FALSE)="Percentage",AF$70,IF(VLOOKUP($A81,CH_Input!$A$49:$B$61,2,FALSE)="Fixed","Fixed",(AE$70)))</f>
        <v>6</v>
      </c>
      <c r="AF81" s="14">
        <f t="shared" si="68"/>
        <v>0.72</v>
      </c>
      <c r="AH81" s="93">
        <f>INDEX(CH_Input!$C$49:$AL$61,MATCH($A81,CH_Input!$A$49:$A$61,0),MATCH(AH$61,CH_Input!$C$48:$AL$48,0))</f>
        <v>0.1195</v>
      </c>
      <c r="AI81" s="23">
        <f>IF(VLOOKUP($A81,CH_Input!$A$49:$B$61,2,FALSE)="Percentage",AJ$70,IF(VLOOKUP($A81,CH_Input!$A$49:$B$61,2,FALSE)="Fixed","Fixed",(AI$70)))</f>
        <v>6</v>
      </c>
      <c r="AJ81" s="14">
        <f t="shared" si="69"/>
        <v>0.72</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25">
      <c r="A82" s="28" t="str">
        <f>CH_Input!$A58</f>
        <v>ICBA</v>
      </c>
      <c r="B82" s="93">
        <f>INDEX(CH_Input!$C$49:$AL$61,MATCH($A82,CH_Input!$A$49:$A$61,0),MATCH(B$61,CH_Input!$C$48:$AL$48,0))</f>
        <v>2.2700000000000001E-2</v>
      </c>
      <c r="C82" s="23">
        <f>IF(VLOOKUP($A82,CH_Input!$A$49:$B$61,2,FALSE)="Percentage",D$70,IF(VLOOKUP($A82,CH_Input!$A$49:$B$61,2,FALSE)="Fixed","Fixed",(C$70)))</f>
        <v>6</v>
      </c>
      <c r="D82" s="14">
        <f t="shared" si="61"/>
        <v>0.14000000000000001</v>
      </c>
      <c r="F82" s="93">
        <f>INDEX(CH_Input!$C$49:$AL$61,MATCH($A82,CH_Input!$A$49:$A$61,0),MATCH(F$61,CH_Input!$C$48:$AL$48,0))</f>
        <v>2.2700000000000001E-2</v>
      </c>
      <c r="G82" s="23">
        <f>IF(VLOOKUP($A82,CH_Input!$A$49:$B$61,2,FALSE)="Percentage",H$70,IF(VLOOKUP($A82,CH_Input!$A$49:$B$61,2,FALSE)="Fixed","Fixed",(G$70)))</f>
        <v>6</v>
      </c>
      <c r="H82" s="14">
        <f t="shared" si="62"/>
        <v>0.14000000000000001</v>
      </c>
      <c r="J82" s="93">
        <f>INDEX(CH_Input!$C$49:$AL$61,MATCH($A82,CH_Input!$A$49:$A$61,0),MATCH(J$61,CH_Input!$C$48:$AL$48,0))</f>
        <v>2.2700000000000001E-2</v>
      </c>
      <c r="K82" s="23">
        <f>IF(VLOOKUP($A82,CH_Input!$A$49:$B$61,2,FALSE)="Percentage",L$70,IF(VLOOKUP($A82,CH_Input!$A$49:$B$61,2,FALSE)="Fixed","Fixed",(K$70)))</f>
        <v>6</v>
      </c>
      <c r="L82" s="14">
        <f t="shared" si="63"/>
        <v>0.14000000000000001</v>
      </c>
      <c r="N82" s="93">
        <f>INDEX(CH_Input!$C$49:$AL$61,MATCH($A82,CH_Input!$A$49:$A$61,0),MATCH(N$61,CH_Input!$C$48:$AL$48,0))</f>
        <v>2.2700000000000001E-2</v>
      </c>
      <c r="O82" s="23">
        <f>IF(VLOOKUP($A82,CH_Input!$A$49:$B$61,2,FALSE)="Percentage",P$70,IF(VLOOKUP($A82,CH_Input!$A$49:$B$61,2,FALSE)="Fixed","Fixed",(O$70)))</f>
        <v>6</v>
      </c>
      <c r="P82" s="14">
        <f t="shared" si="64"/>
        <v>0.14000000000000001</v>
      </c>
      <c r="R82" s="93">
        <f>INDEX(CH_Input!$C$49:$AL$61,MATCH($A82,CH_Input!$A$49:$A$61,0),MATCH(R$61,CH_Input!$C$48:$AL$48,0))</f>
        <v>2.2700000000000001E-2</v>
      </c>
      <c r="S82" s="23">
        <f>IF(VLOOKUP($A82,CH_Input!$A$49:$B$61,2,FALSE)="Percentage",T$70,IF(VLOOKUP($A82,CH_Input!$A$49:$B$61,2,FALSE)="Fixed","Fixed",(S$70)))</f>
        <v>6</v>
      </c>
      <c r="T82" s="14">
        <f t="shared" si="65"/>
        <v>0.14000000000000001</v>
      </c>
      <c r="V82" s="93">
        <f>INDEX(CH_Input!$C$49:$AL$61,MATCH($A82,CH_Input!$A$49:$A$61,0),MATCH(V$61,CH_Input!$C$48:$AL$48,0))</f>
        <v>2.2700000000000001E-2</v>
      </c>
      <c r="W82" s="23">
        <f>IF(VLOOKUP($A82,CH_Input!$A$49:$B$61,2,FALSE)="Percentage",X$70,IF(VLOOKUP($A82,CH_Input!$A$49:$B$61,2,FALSE)="Fixed","Fixed",(W$70)))</f>
        <v>6</v>
      </c>
      <c r="X82" s="14">
        <f t="shared" si="66"/>
        <v>0.14000000000000001</v>
      </c>
      <c r="Z82" s="93">
        <f>INDEX(CH_Input!$C$49:$AL$61,MATCH($A82,CH_Input!$A$49:$A$61,0),MATCH(Z$61,CH_Input!$C$48:$AL$48,0))</f>
        <v>2.2700000000000001E-2</v>
      </c>
      <c r="AA82" s="23">
        <f>IF(VLOOKUP($A82,CH_Input!$A$49:$B$61,2,FALSE)="Percentage",AB$70,IF(VLOOKUP($A82,CH_Input!$A$49:$B$61,2,FALSE)="Fixed","Fixed",(AA$70)))</f>
        <v>6</v>
      </c>
      <c r="AB82" s="14">
        <f t="shared" si="67"/>
        <v>0.14000000000000001</v>
      </c>
      <c r="AD82" s="93">
        <f>INDEX(CH_Input!$C$49:$AL$61,MATCH($A82,CH_Input!$A$49:$A$61,0),MATCH(AD$61,CH_Input!$C$48:$AL$48,0))</f>
        <v>2.2700000000000001E-2</v>
      </c>
      <c r="AE82" s="23">
        <f>IF(VLOOKUP($A82,CH_Input!$A$49:$B$61,2,FALSE)="Percentage",AF$70,IF(VLOOKUP($A82,CH_Input!$A$49:$B$61,2,FALSE)="Fixed","Fixed",(AE$70)))</f>
        <v>6</v>
      </c>
      <c r="AF82" s="14">
        <f t="shared" si="68"/>
        <v>0.14000000000000001</v>
      </c>
      <c r="AH82" s="93">
        <f>INDEX(CH_Input!$C$49:$AL$61,MATCH($A82,CH_Input!$A$49:$A$61,0),MATCH(AH$61,CH_Input!$C$48:$AL$48,0))</f>
        <v>2.2700000000000001E-2</v>
      </c>
      <c r="AI82" s="23">
        <f>IF(VLOOKUP($A82,CH_Input!$A$49:$B$61,2,FALSE)="Percentage",AJ$70,IF(VLOOKUP($A82,CH_Input!$A$49:$B$61,2,FALSE)="Fixed","Fixed",(AI$70)))</f>
        <v>6</v>
      </c>
      <c r="AJ82" s="14">
        <f t="shared" si="69"/>
        <v>0.14000000000000001</v>
      </c>
      <c r="AL82" s="93">
        <f>INDEX(CH_Input!$C$49:$AL$61,MATCH($A82,CH_Input!$A$49:$A$61,0),MATCH(AL$61,CH_Input!$C$48:$AL$48,0))</f>
        <v>0</v>
      </c>
      <c r="AM82" s="23">
        <f>IF(VLOOKUP($A82,CH_Input!$A$49:$B$61,2,FALSE)="Percentage",AN$70,IF(VLOOKUP($A82,CH_Input!$A$49:$B$61,2,FALSE)="Fixed","Fixed",(AM$70)))</f>
        <v>6</v>
      </c>
      <c r="AN82" s="14">
        <f t="shared" si="70"/>
        <v>0</v>
      </c>
      <c r="AP82" s="93">
        <f>INDEX(CH_Input!$C$49:$AL$61,MATCH($A82,CH_Input!$A$49:$A$61,0),MATCH(AP$61,CH_Input!$C$48:$AL$48,0))</f>
        <v>0</v>
      </c>
      <c r="AQ82" s="23">
        <f>IF(VLOOKUP($A82,CH_Input!$A$49:$B$61,2,FALSE)="Percentage",AR$70,IF(VLOOKUP($A82,CH_Input!$A$49:$B$61,2,FALSE)="Fixed","Fixed",(AQ$70)))</f>
        <v>6</v>
      </c>
      <c r="AR82" s="14">
        <f t="shared" si="71"/>
        <v>0</v>
      </c>
      <c r="AS82" s="6"/>
      <c r="AT82" s="93">
        <f>INDEX(CH_Input!$C$49:$AL$61,MATCH($A82,CH_Input!$A$49:$A$61,0),MATCH(AT$61,CH_Input!$C$48:$AL$48,0))</f>
        <v>0</v>
      </c>
      <c r="AU82" s="23">
        <f>IF(VLOOKUP($A82,CH_Input!$A$49:$B$61,2,FALSE)="Percentage",AV$70,IF(VLOOKUP($A82,CH_Input!$A$49:$B$61,2,FALSE)="Fixed","Fixed",(AU$70)))</f>
        <v>6</v>
      </c>
      <c r="AV82" s="14">
        <f t="shared" si="72"/>
        <v>0</v>
      </c>
    </row>
    <row r="83" spans="1:48" x14ac:dyDescent="0.25">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3.6799999999999999E-2</v>
      </c>
      <c r="O83" s="23">
        <f>IF(VLOOKUP($A83,CH_Input!$A$49:$B$61,2,FALSE)="Percentage",P$70,IF(VLOOKUP($A83,CH_Input!$A$49:$B$61,2,FALSE)="Fixed","Fixed",(O$70)))</f>
        <v>6</v>
      </c>
      <c r="P83" s="14">
        <f t="shared" si="64"/>
        <v>0.22</v>
      </c>
      <c r="R83" s="93">
        <f>INDEX(CH_Input!$C$49:$AL$61,MATCH($A83,CH_Input!$A$49:$A$61,0),MATCH(R$61,CH_Input!$C$48:$AL$48,0))</f>
        <v>3.6799999999999999E-2</v>
      </c>
      <c r="S83" s="23">
        <f>IF(VLOOKUP($A83,CH_Input!$A$49:$B$61,2,FALSE)="Percentage",T$70,IF(VLOOKUP($A83,CH_Input!$A$49:$B$61,2,FALSE)="Fixed","Fixed",(S$70)))</f>
        <v>6</v>
      </c>
      <c r="T83" s="14">
        <f t="shared" si="65"/>
        <v>0.22</v>
      </c>
      <c r="V83" s="93">
        <f>INDEX(CH_Input!$C$49:$AL$61,MATCH($A83,CH_Input!$A$49:$A$61,0),MATCH(V$61,CH_Input!$C$48:$AL$48,0))</f>
        <v>3.6799999999999999E-2</v>
      </c>
      <c r="W83" s="23">
        <f>IF(VLOOKUP($A83,CH_Input!$A$49:$B$61,2,FALSE)="Percentage",X$70,IF(VLOOKUP($A83,CH_Input!$A$49:$B$61,2,FALSE)="Fixed","Fixed",(W$70)))</f>
        <v>6</v>
      </c>
      <c r="X83" s="14">
        <f t="shared" si="66"/>
        <v>0.22</v>
      </c>
      <c r="Z83" s="93">
        <f>INDEX(CH_Input!$C$49:$AL$61,MATCH($A83,CH_Input!$A$49:$A$61,0),MATCH(Z$61,CH_Input!$C$48:$AL$48,0))</f>
        <v>3.6799999999999999E-2</v>
      </c>
      <c r="AA83" s="23">
        <f>IF(VLOOKUP($A83,CH_Input!$A$49:$B$61,2,FALSE)="Percentage",AB$70,IF(VLOOKUP($A83,CH_Input!$A$49:$B$61,2,FALSE)="Fixed","Fixed",(AA$70)))</f>
        <v>6</v>
      </c>
      <c r="AB83" s="14">
        <f t="shared" si="67"/>
        <v>0.22</v>
      </c>
      <c r="AD83" s="93">
        <f>INDEX(CH_Input!$C$49:$AL$61,MATCH($A83,CH_Input!$A$49:$A$61,0),MATCH(AD$61,CH_Input!$C$48:$AL$48,0))</f>
        <v>3.6799999999999999E-2</v>
      </c>
      <c r="AE83" s="23">
        <f>IF(VLOOKUP($A83,CH_Input!$A$49:$B$61,2,FALSE)="Percentage",AF$70,IF(VLOOKUP($A83,CH_Input!$A$49:$B$61,2,FALSE)="Fixed","Fixed",(AE$70)))</f>
        <v>6</v>
      </c>
      <c r="AF83" s="14">
        <f t="shared" si="68"/>
        <v>0.22</v>
      </c>
      <c r="AH83" s="93">
        <f>INDEX(CH_Input!$C$49:$AL$61,MATCH($A83,CH_Input!$A$49:$A$61,0),MATCH(AH$61,CH_Input!$C$48:$AL$48,0))</f>
        <v>3.6799999999999999E-2</v>
      </c>
      <c r="AI83" s="23">
        <f>IF(VLOOKUP($A83,CH_Input!$A$49:$B$61,2,FALSE)="Percentage",AJ$70,IF(VLOOKUP($A83,CH_Input!$A$49:$B$61,2,FALSE)="Fixed","Fixed",(AI$70)))</f>
        <v>6</v>
      </c>
      <c r="AJ83" s="14">
        <f t="shared" si="69"/>
        <v>0.22</v>
      </c>
      <c r="AL83" s="93">
        <f>INDEX(CH_Input!$C$49:$AL$61,MATCH($A83,CH_Input!$A$49:$A$61,0),MATCH(AL$61,CH_Input!$C$48:$AL$48,0))</f>
        <v>3.6799999999999999E-2</v>
      </c>
      <c r="AM83" s="23">
        <f>IF(VLOOKUP($A83,CH_Input!$A$49:$B$61,2,FALSE)="Percentage",AN$70,IF(VLOOKUP($A83,CH_Input!$A$49:$B$61,2,FALSE)="Fixed","Fixed",(AM$70)))</f>
        <v>6</v>
      </c>
      <c r="AN83" s="14">
        <f t="shared" si="70"/>
        <v>0.22</v>
      </c>
      <c r="AP83" s="93">
        <f>INDEX(CH_Input!$C$49:$AL$61,MATCH($A83,CH_Input!$A$49:$A$61,0),MATCH(AP$61,CH_Input!$C$48:$AL$48,0))</f>
        <v>3.6799999999999999E-2</v>
      </c>
      <c r="AQ83" s="23">
        <f>IF(VLOOKUP($A83,CH_Input!$A$49:$B$61,2,FALSE)="Percentage",AR$70,IF(VLOOKUP($A83,CH_Input!$A$49:$B$61,2,FALSE)="Fixed","Fixed",(AQ$70)))</f>
        <v>6</v>
      </c>
      <c r="AR83" s="14">
        <f t="shared" si="71"/>
        <v>0.22</v>
      </c>
      <c r="AS83" s="6"/>
      <c r="AT83" s="93">
        <f>INDEX(CH_Input!$C$49:$AL$61,MATCH($A83,CH_Input!$A$49:$A$61,0),MATCH(AT$61,CH_Input!$C$48:$AL$48,0))</f>
        <v>3.6799999999999999E-2</v>
      </c>
      <c r="AU83" s="23">
        <f>IF(VLOOKUP($A83,CH_Input!$A$49:$B$61,2,FALSE)="Percentage",AV$70,IF(VLOOKUP($A83,CH_Input!$A$49:$B$61,2,FALSE)="Fixed","Fixed",(AU$70)))</f>
        <v>6</v>
      </c>
      <c r="AV83" s="14">
        <f t="shared" si="72"/>
        <v>0.22</v>
      </c>
    </row>
    <row r="84" spans="1:48" x14ac:dyDescent="0.25">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25">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25">
      <c r="A86" t="s">
        <v>25</v>
      </c>
      <c r="B86" s="13"/>
      <c r="D86" s="19">
        <f>SUM(D73:D85)</f>
        <v>-17.32</v>
      </c>
      <c r="F86" s="13"/>
      <c r="H86" s="19">
        <f>SUM(H73:H85)</f>
        <v>-17.32</v>
      </c>
      <c r="J86" s="13"/>
      <c r="L86" s="19">
        <f>SUM(L73:L85)</f>
        <v>-17.32</v>
      </c>
      <c r="N86" s="13"/>
      <c r="P86" s="19">
        <f>SUM(P73:P85)</f>
        <v>-17.099999999999998</v>
      </c>
      <c r="R86" s="13"/>
      <c r="T86" s="19">
        <f>SUM(T73:T85)</f>
        <v>-17.099999999999998</v>
      </c>
      <c r="V86" s="13"/>
      <c r="X86" s="19">
        <f>SUM(X73:X85)</f>
        <v>-17.099999999999998</v>
      </c>
      <c r="Z86" s="13"/>
      <c r="AB86" s="19">
        <f>SUM(AB73:AB85)</f>
        <v>-17.099999999999998</v>
      </c>
      <c r="AD86" s="13"/>
      <c r="AF86" s="19">
        <f>SUM(AF73:AF85)</f>
        <v>-17.099999999999998</v>
      </c>
      <c r="AH86" s="13"/>
      <c r="AJ86" s="19">
        <f>SUM(AJ73:AJ85)</f>
        <v>-17.099999999999998</v>
      </c>
      <c r="AL86" s="13"/>
      <c r="AN86" s="19">
        <f>SUM(AN73:AN85)</f>
        <v>-11.209999999999999</v>
      </c>
      <c r="AP86" s="13"/>
      <c r="AR86" s="19">
        <f>SUM(AR73:AR85)</f>
        <v>-11.209999999999999</v>
      </c>
      <c r="AS86" s="43"/>
      <c r="AT86" s="13"/>
      <c r="AV86" s="19">
        <f>SUM(AV73:AV85)</f>
        <v>-11.209999999999999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11.719999999999999</v>
      </c>
      <c r="D89" s="14">
        <f>ROUND(B89*C89,2)</f>
        <v>0.08</v>
      </c>
      <c r="F89" s="22" cm="1">
        <f t="array" ref="F89">SUMPRODUCT(($A89=CH_Input!$A$64:$A$69)*(F$13=CH_Input!$B$63:$BI$63)*(CH_Input!$B$64:$BI$69))</f>
        <v>6.7999999999999996E-3</v>
      </c>
      <c r="G89" s="6">
        <f>H86+H70</f>
        <v>11.719999999999999</v>
      </c>
      <c r="H89" s="14">
        <f>ROUND(F89*G89,2)</f>
        <v>0.08</v>
      </c>
      <c r="J89" s="22" cm="1">
        <f t="array" ref="J89">SUMPRODUCT(($A89=CH_Input!$A$64:$A$69)*(J$13=CH_Input!$B$63:$BI$63)*(CH_Input!$B$64:$BI$69))</f>
        <v>6.7999999999999996E-3</v>
      </c>
      <c r="K89" s="6">
        <f>L86+L70</f>
        <v>11.719999999999999</v>
      </c>
      <c r="L89" s="14">
        <f>ROUND(J89*K89,2)</f>
        <v>0.08</v>
      </c>
      <c r="N89" s="22" cm="1">
        <f t="array" ref="N89">SUMPRODUCT(($A89=CH_Input!$A$64:$A$69)*(N$13=CH_Input!$B$63:$BI$63)*(CH_Input!$B$64:$BI$69))</f>
        <v>6.7999999999999996E-3</v>
      </c>
      <c r="O89" s="6">
        <f>P86+P70</f>
        <v>11.940000000000001</v>
      </c>
      <c r="P89" s="14">
        <f>ROUND(N89*O89,2)</f>
        <v>0.08</v>
      </c>
      <c r="R89" s="22" cm="1">
        <f t="array" ref="R89">SUMPRODUCT(($A89=CH_Input!$A$64:$A$69)*(R$13=CH_Input!$B$63:$BI$63)*(CH_Input!$B$64:$BI$69))</f>
        <v>6.7999999999999996E-3</v>
      </c>
      <c r="S89" s="6">
        <f>T86+T70</f>
        <v>11.940000000000001</v>
      </c>
      <c r="T89" s="14">
        <f>ROUND(R89*S89,2)</f>
        <v>0.08</v>
      </c>
      <c r="V89" s="22" cm="1">
        <f t="array" ref="V89">SUMPRODUCT(($A89=CH_Input!$A$64:$A$69)*(V$13=CH_Input!$B$63:$BI$63)*(CH_Input!$B$64:$BI$69))</f>
        <v>6.7999999999999996E-3</v>
      </c>
      <c r="W89" s="6">
        <f>X86+X70</f>
        <v>11.940000000000001</v>
      </c>
      <c r="X89" s="14">
        <f>ROUND(V89*W89,2)</f>
        <v>0.08</v>
      </c>
      <c r="Z89" s="22" cm="1">
        <f t="array" ref="Z89">SUMPRODUCT(($A89=CH_Input!$A$64:$A$69)*(Z$13=CH_Input!$B$63:$BI$63)*(CH_Input!$B$64:$BI$69))</f>
        <v>6.7999999999999996E-3</v>
      </c>
      <c r="AA89" s="6">
        <f>AB86+AB70</f>
        <v>11.940000000000001</v>
      </c>
      <c r="AB89" s="14">
        <f>ROUND(Z89*AA89,2)</f>
        <v>0.08</v>
      </c>
      <c r="AD89" s="22" cm="1">
        <f t="array" ref="AD89">SUMPRODUCT(($A89=CH_Input!$A$64:$A$69)*(AD$13=CH_Input!$B$63:$BI$63)*(CH_Input!$B$64:$BI$69))</f>
        <v>6.7999999999999996E-3</v>
      </c>
      <c r="AE89" s="6">
        <f>AF86+AF70</f>
        <v>11.940000000000001</v>
      </c>
      <c r="AF89" s="14">
        <f>ROUND(AD89*AE89,2)</f>
        <v>0.08</v>
      </c>
      <c r="AH89" s="22" cm="1">
        <f t="array" ref="AH89">SUMPRODUCT(($A89=CH_Input!$A$64:$A$69)*(AH$13=CH_Input!$B$63:$BI$63)*(CH_Input!$B$64:$BI$69))</f>
        <v>6.7999999999999996E-3</v>
      </c>
      <c r="AI89" s="6">
        <f>AJ86+AJ70</f>
        <v>11.940000000000001</v>
      </c>
      <c r="AJ89" s="14">
        <f>ROUND(AH89*AI89,2)</f>
        <v>0.08</v>
      </c>
      <c r="AL89" s="22" cm="1">
        <f t="array" ref="AL89">SUMPRODUCT(($A89=CH_Input!$A$64:$A$69)*(AL$13=CH_Input!$B$63:$BI$63)*(CH_Input!$B$64:$BI$69))</f>
        <v>6.7999999999999996E-3</v>
      </c>
      <c r="AM89" s="6">
        <f>AN86+AN70</f>
        <v>17.829999999999998</v>
      </c>
      <c r="AN89" s="14">
        <f>ROUND(AL89*AM89,2)</f>
        <v>0.12</v>
      </c>
      <c r="AP89" s="22" cm="1">
        <f t="array" ref="AP89">SUMPRODUCT(($A89=CH_Input!$A$64:$A$69)*(AP$13=CH_Input!$B$63:$BI$63)*(CH_Input!$B$64:$BI$69))</f>
        <v>6.7999999999999996E-3</v>
      </c>
      <c r="AQ89" s="6">
        <f>AR86+AR70</f>
        <v>17.829999999999998</v>
      </c>
      <c r="AR89" s="14">
        <f>ROUND(AP89*AQ89,2)</f>
        <v>0.12</v>
      </c>
      <c r="AS89" s="6"/>
      <c r="AT89" s="22" cm="1">
        <f t="array" ref="AT89">SUMPRODUCT(($A89=CH_Input!$A$64:$A$69)*(AT$13=CH_Input!$B$63:$BI$63)*(CH_Input!$B$64:$BI$69))</f>
        <v>6.7999999999999996E-3</v>
      </c>
      <c r="AU89" s="6">
        <f>AV86+AV70</f>
        <v>17.829999999999998</v>
      </c>
      <c r="AV89" s="14">
        <f>ROUND(AT89*AU89,2)</f>
        <v>0.12</v>
      </c>
    </row>
    <row r="90" spans="1:48" ht="14.45" hidden="1" customHeight="1" x14ac:dyDescent="0.25">
      <c r="A90">
        <f>+CH_Input!A109</f>
        <v>0</v>
      </c>
      <c r="B90" s="22" cm="1">
        <f t="array" ref="B90">SUMPRODUCT(($A90=CH_Input!$A$64:$A$69)*(B$13=CH_Input!$B$63:$BI$63)*(CH_Input!$B$64:$BI$69))</f>
        <v>0</v>
      </c>
      <c r="C90" s="6">
        <f>C89</f>
        <v>11.719999999999999</v>
      </c>
      <c r="D90" s="14">
        <f t="shared" ref="D90:D94" si="73">ROUND(B90*C90,2)</f>
        <v>0</v>
      </c>
      <c r="F90" s="22" cm="1">
        <f t="array" ref="F90">SUMPRODUCT(($A90=CH_Input!$A$64:$A$69)*(F$13=CH_Input!$B$63:$BI$63)*(CH_Input!$B$64:$BI$69))</f>
        <v>0</v>
      </c>
      <c r="G90" s="6">
        <f>G89</f>
        <v>11.719999999999999</v>
      </c>
      <c r="H90" s="14">
        <f t="shared" ref="H90:H94" si="74">ROUND(F90*G90,2)</f>
        <v>0</v>
      </c>
      <c r="J90" s="22" cm="1">
        <f t="array" ref="J90">SUMPRODUCT(($A90=CH_Input!$A$64:$A$69)*(J$13=CH_Input!$B$63:$BI$63)*(CH_Input!$B$64:$BI$69))</f>
        <v>0</v>
      </c>
      <c r="K90" s="6">
        <f>K89</f>
        <v>11.719999999999999</v>
      </c>
      <c r="L90" s="14">
        <f t="shared" ref="L90:L94" si="75">ROUND(J90*K90,2)</f>
        <v>0</v>
      </c>
      <c r="N90" s="22" cm="1">
        <f t="array" ref="N90">SUMPRODUCT(($A90=CH_Input!$A$64:$A$69)*(N$13=CH_Input!$B$63:$BI$63)*(CH_Input!$B$64:$BI$69))</f>
        <v>0</v>
      </c>
      <c r="O90" s="6">
        <f>O89</f>
        <v>11.940000000000001</v>
      </c>
      <c r="P90" s="14">
        <f t="shared" ref="P90:P94" si="76">ROUND(N90*O90,2)</f>
        <v>0</v>
      </c>
      <c r="R90" s="22" cm="1">
        <f t="array" ref="R90">SUMPRODUCT(($A90=CH_Input!$A$64:$A$69)*(R$13=CH_Input!$B$63:$BI$63)*(CH_Input!$B$64:$BI$69))</f>
        <v>0</v>
      </c>
      <c r="S90" s="6">
        <f>S89</f>
        <v>11.940000000000001</v>
      </c>
      <c r="T90" s="14">
        <f t="shared" ref="T90:T94" si="77">ROUND(R90*S90,2)</f>
        <v>0</v>
      </c>
      <c r="V90" s="22" cm="1">
        <f t="array" ref="V90">SUMPRODUCT(($A90=CH_Input!$A$64:$A$69)*(V$13=CH_Input!$B$63:$BI$63)*(CH_Input!$B$64:$BI$69))</f>
        <v>0</v>
      </c>
      <c r="W90" s="6">
        <f>W89</f>
        <v>11.940000000000001</v>
      </c>
      <c r="X90" s="14">
        <f t="shared" ref="X90:X94" si="78">ROUND(V90*W90,2)</f>
        <v>0</v>
      </c>
      <c r="Z90" s="22" cm="1">
        <f t="array" ref="Z90">SUMPRODUCT(($A90=CH_Input!$A$64:$A$69)*(Z$13=CH_Input!$B$63:$BI$63)*(CH_Input!$B$64:$BI$69))</f>
        <v>0</v>
      </c>
      <c r="AA90" s="6">
        <f>AA89</f>
        <v>11.940000000000001</v>
      </c>
      <c r="AB90" s="14">
        <f t="shared" ref="AB90:AB94" si="79">ROUND(Z90*AA90,2)</f>
        <v>0</v>
      </c>
      <c r="AD90" s="22" cm="1">
        <f t="array" ref="AD90">SUMPRODUCT(($A90=CH_Input!$A$64:$A$69)*(AD$13=CH_Input!$B$63:$BI$63)*(CH_Input!$B$64:$BI$69))</f>
        <v>0</v>
      </c>
      <c r="AE90" s="6">
        <f>AE89</f>
        <v>11.940000000000001</v>
      </c>
      <c r="AF90" s="14">
        <f t="shared" ref="AF90:AF94" si="80">ROUND(AD90*AE90,2)</f>
        <v>0</v>
      </c>
      <c r="AH90" s="22" cm="1">
        <f t="array" ref="AH90">SUMPRODUCT(($A90=CH_Input!$A$64:$A$69)*(AH$13=CH_Input!$B$63:$BI$63)*(CH_Input!$B$64:$BI$69))</f>
        <v>0</v>
      </c>
      <c r="AI90" s="6">
        <f>AI89</f>
        <v>11.940000000000001</v>
      </c>
      <c r="AJ90" s="14">
        <f t="shared" ref="AJ90:AJ94" si="81">ROUND(AH90*AI90,2)</f>
        <v>0</v>
      </c>
      <c r="AL90" s="22" cm="1">
        <f t="array" ref="AL90">SUMPRODUCT(($A90=CH_Input!$A$64:$A$69)*(AL$13=CH_Input!$B$63:$BI$63)*(CH_Input!$B$64:$BI$69))</f>
        <v>0</v>
      </c>
      <c r="AM90" s="6">
        <f>AM89</f>
        <v>17.829999999999998</v>
      </c>
      <c r="AN90" s="14">
        <f t="shared" ref="AN90:AN94" si="82">ROUND(AL90*AM90,2)</f>
        <v>0</v>
      </c>
      <c r="AP90" s="22" cm="1">
        <f t="array" ref="AP90">SUMPRODUCT(($A90=CH_Input!$A$64:$A$69)*(AP$13=CH_Input!$B$63:$BI$63)*(CH_Input!$B$64:$BI$69))</f>
        <v>0</v>
      </c>
      <c r="AQ90" s="6">
        <f>AQ89</f>
        <v>17.829999999999998</v>
      </c>
      <c r="AR90" s="14">
        <f t="shared" ref="AR90:AR94" si="83">ROUND(AP90*AQ90,2)</f>
        <v>0</v>
      </c>
      <c r="AT90" s="22" cm="1">
        <f t="array" ref="AT90">SUMPRODUCT(($A90=CH_Input!$A$64:$A$69)*(AT$13=CH_Input!$B$63:$BI$63)*(CH_Input!$B$64:$BI$69))</f>
        <v>0</v>
      </c>
      <c r="AU90" s="6">
        <f>AU89</f>
        <v>17.829999999999998</v>
      </c>
      <c r="AV90" s="14">
        <f t="shared" ref="AV90:AV94" si="84">ROUND(AT90*AU90,2)</f>
        <v>0</v>
      </c>
    </row>
    <row r="91" spans="1:48" ht="14.45" hidden="1" customHeight="1" x14ac:dyDescent="0.25">
      <c r="A91">
        <f>+CH_Input!A110</f>
        <v>0</v>
      </c>
      <c r="B91" s="22" cm="1">
        <f t="array" ref="B91">SUMPRODUCT(($A91=CH_Input!$A$64:$A$69)*(B$13=CH_Input!$B$63:$BI$63)*(CH_Input!$B$64:$BI$69))</f>
        <v>0</v>
      </c>
      <c r="C91" s="6">
        <f t="shared" ref="C91:C94" si="85">C90</f>
        <v>11.719999999999999</v>
      </c>
      <c r="D91" s="14">
        <f t="shared" si="73"/>
        <v>0</v>
      </c>
      <c r="F91" s="22" cm="1">
        <f t="array" ref="F91">SUMPRODUCT(($A91=CH_Input!$A$64:$A$69)*(F$13=CH_Input!$B$63:$BI$63)*(CH_Input!$B$64:$BI$69))</f>
        <v>0</v>
      </c>
      <c r="G91" s="6">
        <f t="shared" ref="G91:G94" si="86">G90</f>
        <v>11.719999999999999</v>
      </c>
      <c r="H91" s="14">
        <f t="shared" si="74"/>
        <v>0</v>
      </c>
      <c r="J91" s="22" cm="1">
        <f t="array" ref="J91">SUMPRODUCT(($A91=CH_Input!$A$64:$A$69)*(J$13=CH_Input!$B$63:$BI$63)*(CH_Input!$B$64:$BI$69))</f>
        <v>0</v>
      </c>
      <c r="K91" s="6">
        <f t="shared" ref="K91:K94" si="87">K90</f>
        <v>11.719999999999999</v>
      </c>
      <c r="L91" s="14">
        <f t="shared" si="75"/>
        <v>0</v>
      </c>
      <c r="N91" s="22" cm="1">
        <f t="array" ref="N91">SUMPRODUCT(($A91=CH_Input!$A$64:$A$69)*(N$13=CH_Input!$B$63:$BI$63)*(CH_Input!$B$64:$BI$69))</f>
        <v>0</v>
      </c>
      <c r="O91" s="6">
        <f t="shared" ref="O91:O94" si="88">O90</f>
        <v>11.940000000000001</v>
      </c>
      <c r="P91" s="14">
        <f t="shared" si="76"/>
        <v>0</v>
      </c>
      <c r="R91" s="22" cm="1">
        <f t="array" ref="R91">SUMPRODUCT(($A91=CH_Input!$A$64:$A$69)*(R$13=CH_Input!$B$63:$BI$63)*(CH_Input!$B$64:$BI$69))</f>
        <v>0</v>
      </c>
      <c r="S91" s="6">
        <f t="shared" ref="S91:S94" si="89">S90</f>
        <v>11.940000000000001</v>
      </c>
      <c r="T91" s="14">
        <f t="shared" si="77"/>
        <v>0</v>
      </c>
      <c r="V91" s="22" cm="1">
        <f t="array" ref="V91">SUMPRODUCT(($A91=CH_Input!$A$64:$A$69)*(V$13=CH_Input!$B$63:$BI$63)*(CH_Input!$B$64:$BI$69))</f>
        <v>0</v>
      </c>
      <c r="W91" s="6">
        <f t="shared" ref="W91:W94" si="90">W90</f>
        <v>11.940000000000001</v>
      </c>
      <c r="X91" s="14">
        <f t="shared" si="78"/>
        <v>0</v>
      </c>
      <c r="Z91" s="22" cm="1">
        <f t="array" ref="Z91">SUMPRODUCT(($A91=CH_Input!$A$64:$A$69)*(Z$13=CH_Input!$B$63:$BI$63)*(CH_Input!$B$64:$BI$69))</f>
        <v>0</v>
      </c>
      <c r="AA91" s="6">
        <f t="shared" ref="AA91:AA94" si="91">AA90</f>
        <v>11.940000000000001</v>
      </c>
      <c r="AB91" s="14">
        <f t="shared" si="79"/>
        <v>0</v>
      </c>
      <c r="AD91" s="22" cm="1">
        <f t="array" ref="AD91">SUMPRODUCT(($A91=CH_Input!$A$64:$A$69)*(AD$13=CH_Input!$B$63:$BI$63)*(CH_Input!$B$64:$BI$69))</f>
        <v>0</v>
      </c>
      <c r="AE91" s="6">
        <f t="shared" ref="AE91:AE94" si="92">AE90</f>
        <v>11.940000000000001</v>
      </c>
      <c r="AF91" s="14">
        <f t="shared" si="80"/>
        <v>0</v>
      </c>
      <c r="AH91" s="22" cm="1">
        <f t="array" ref="AH91">SUMPRODUCT(($A91=CH_Input!$A$64:$A$69)*(AH$13=CH_Input!$B$63:$BI$63)*(CH_Input!$B$64:$BI$69))</f>
        <v>0</v>
      </c>
      <c r="AI91" s="6">
        <f t="shared" ref="AI91:AI94" si="93">AI90</f>
        <v>11.940000000000001</v>
      </c>
      <c r="AJ91" s="14">
        <f t="shared" si="81"/>
        <v>0</v>
      </c>
      <c r="AL91" s="22" cm="1">
        <f t="array" ref="AL91">SUMPRODUCT(($A91=CH_Input!$A$64:$A$69)*(AL$13=CH_Input!$B$63:$BI$63)*(CH_Input!$B$64:$BI$69))</f>
        <v>0</v>
      </c>
      <c r="AM91" s="6">
        <f t="shared" ref="AM91:AM94" si="94">AM90</f>
        <v>17.829999999999998</v>
      </c>
      <c r="AN91" s="14">
        <f t="shared" si="82"/>
        <v>0</v>
      </c>
      <c r="AP91" s="22" cm="1">
        <f t="array" ref="AP91">SUMPRODUCT(($A91=CH_Input!$A$64:$A$69)*(AP$13=CH_Input!$B$63:$BI$63)*(CH_Input!$B$64:$BI$69))</f>
        <v>0</v>
      </c>
      <c r="AQ91" s="6">
        <f t="shared" ref="AQ91:AQ94" si="95">AQ90</f>
        <v>17.829999999999998</v>
      </c>
      <c r="AR91" s="14">
        <f t="shared" si="83"/>
        <v>0</v>
      </c>
      <c r="AT91" s="22" cm="1">
        <f t="array" ref="AT91">SUMPRODUCT(($A91=CH_Input!$A$64:$A$69)*(AT$13=CH_Input!$B$63:$BI$63)*(CH_Input!$B$64:$BI$69))</f>
        <v>0</v>
      </c>
      <c r="AU91" s="6">
        <f t="shared" ref="AU91:AU94" si="96">AU90</f>
        <v>17.829999999999998</v>
      </c>
      <c r="AV91" s="14">
        <f t="shared" si="84"/>
        <v>0</v>
      </c>
    </row>
    <row r="92" spans="1:48" ht="14.45" hidden="1" customHeight="1" x14ac:dyDescent="0.25">
      <c r="A92">
        <f>+CH_Input!A111</f>
        <v>0</v>
      </c>
      <c r="B92" s="22" cm="1">
        <f t="array" ref="B92">SUMPRODUCT(($A92=CH_Input!$A$64:$A$69)*(B$13=CH_Input!$B$63:$BI$63)*(CH_Input!$B$64:$BI$69))</f>
        <v>0</v>
      </c>
      <c r="C92" s="6">
        <f t="shared" si="85"/>
        <v>11.719999999999999</v>
      </c>
      <c r="D92" s="14">
        <f t="shared" si="73"/>
        <v>0</v>
      </c>
      <c r="F92" s="22" cm="1">
        <f t="array" ref="F92">SUMPRODUCT(($A92=CH_Input!$A$64:$A$69)*(F$13=CH_Input!$B$63:$BI$63)*(CH_Input!$B$64:$BI$69))</f>
        <v>0</v>
      </c>
      <c r="G92" s="6">
        <f t="shared" si="86"/>
        <v>11.719999999999999</v>
      </c>
      <c r="H92" s="14">
        <f t="shared" si="74"/>
        <v>0</v>
      </c>
      <c r="J92" s="22" cm="1">
        <f t="array" ref="J92">SUMPRODUCT(($A92=CH_Input!$A$64:$A$69)*(J$13=CH_Input!$B$63:$BI$63)*(CH_Input!$B$64:$BI$69))</f>
        <v>0</v>
      </c>
      <c r="K92" s="6">
        <f t="shared" si="87"/>
        <v>11.719999999999999</v>
      </c>
      <c r="L92" s="14">
        <f t="shared" si="75"/>
        <v>0</v>
      </c>
      <c r="N92" s="22" cm="1">
        <f t="array" ref="N92">SUMPRODUCT(($A92=CH_Input!$A$64:$A$69)*(N$13=CH_Input!$B$63:$BI$63)*(CH_Input!$B$64:$BI$69))</f>
        <v>0</v>
      </c>
      <c r="O92" s="6">
        <f t="shared" si="88"/>
        <v>11.940000000000001</v>
      </c>
      <c r="P92" s="14">
        <f t="shared" si="76"/>
        <v>0</v>
      </c>
      <c r="R92" s="22" cm="1">
        <f t="array" ref="R92">SUMPRODUCT(($A92=CH_Input!$A$64:$A$69)*(R$13=CH_Input!$B$63:$BI$63)*(CH_Input!$B$64:$BI$69))</f>
        <v>0</v>
      </c>
      <c r="S92" s="6">
        <f t="shared" si="89"/>
        <v>11.940000000000001</v>
      </c>
      <c r="T92" s="14">
        <f t="shared" si="77"/>
        <v>0</v>
      </c>
      <c r="V92" s="22" cm="1">
        <f t="array" ref="V92">SUMPRODUCT(($A92=CH_Input!$A$64:$A$69)*(V$13=CH_Input!$B$63:$BI$63)*(CH_Input!$B$64:$BI$69))</f>
        <v>0</v>
      </c>
      <c r="W92" s="6">
        <f t="shared" si="90"/>
        <v>11.940000000000001</v>
      </c>
      <c r="X92" s="14">
        <f t="shared" si="78"/>
        <v>0</v>
      </c>
      <c r="Z92" s="22" cm="1">
        <f t="array" ref="Z92">SUMPRODUCT(($A92=CH_Input!$A$64:$A$69)*(Z$13=CH_Input!$B$63:$BI$63)*(CH_Input!$B$64:$BI$69))</f>
        <v>0</v>
      </c>
      <c r="AA92" s="6">
        <f t="shared" si="91"/>
        <v>11.940000000000001</v>
      </c>
      <c r="AB92" s="14">
        <f t="shared" si="79"/>
        <v>0</v>
      </c>
      <c r="AD92" s="22" cm="1">
        <f t="array" ref="AD92">SUMPRODUCT(($A92=CH_Input!$A$64:$A$69)*(AD$13=CH_Input!$B$63:$BI$63)*(CH_Input!$B$64:$BI$69))</f>
        <v>0</v>
      </c>
      <c r="AE92" s="6">
        <f t="shared" si="92"/>
        <v>11.940000000000001</v>
      </c>
      <c r="AF92" s="14">
        <f t="shared" si="80"/>
        <v>0</v>
      </c>
      <c r="AH92" s="22" cm="1">
        <f t="array" ref="AH92">SUMPRODUCT(($A92=CH_Input!$A$64:$A$69)*(AH$13=CH_Input!$B$63:$BI$63)*(CH_Input!$B$64:$BI$69))</f>
        <v>0</v>
      </c>
      <c r="AI92" s="6">
        <f t="shared" si="93"/>
        <v>11.940000000000001</v>
      </c>
      <c r="AJ92" s="14">
        <f t="shared" si="81"/>
        <v>0</v>
      </c>
      <c r="AL92" s="22" cm="1">
        <f t="array" ref="AL92">SUMPRODUCT(($A92=CH_Input!$A$64:$A$69)*(AL$13=CH_Input!$B$63:$BI$63)*(CH_Input!$B$64:$BI$69))</f>
        <v>0</v>
      </c>
      <c r="AM92" s="6">
        <f t="shared" si="94"/>
        <v>17.829999999999998</v>
      </c>
      <c r="AN92" s="14">
        <f t="shared" si="82"/>
        <v>0</v>
      </c>
      <c r="AP92" s="22" cm="1">
        <f t="array" ref="AP92">SUMPRODUCT(($A92=CH_Input!$A$64:$A$69)*(AP$13=CH_Input!$B$63:$BI$63)*(CH_Input!$B$64:$BI$69))</f>
        <v>0</v>
      </c>
      <c r="AQ92" s="6">
        <f t="shared" si="95"/>
        <v>17.829999999999998</v>
      </c>
      <c r="AR92" s="14">
        <f t="shared" si="83"/>
        <v>0</v>
      </c>
      <c r="AT92" s="22" cm="1">
        <f t="array" ref="AT92">SUMPRODUCT(($A92=CH_Input!$A$64:$A$69)*(AT$13=CH_Input!$B$63:$BI$63)*(CH_Input!$B$64:$BI$69))</f>
        <v>0</v>
      </c>
      <c r="AU92" s="6">
        <f t="shared" si="96"/>
        <v>17.829999999999998</v>
      </c>
      <c r="AV92" s="14">
        <f t="shared" si="84"/>
        <v>0</v>
      </c>
    </row>
    <row r="93" spans="1:48" ht="14.45" hidden="1" customHeight="1" x14ac:dyDescent="0.25">
      <c r="A93">
        <f>+CH_Input!A112</f>
        <v>0</v>
      </c>
      <c r="B93" s="22" cm="1">
        <f t="array" ref="B93">SUMPRODUCT(($A93=CH_Input!$A$64:$A$69)*(B$13=CH_Input!$B$63:$BI$63)*(CH_Input!$B$64:$BI$69))</f>
        <v>0</v>
      </c>
      <c r="C93" s="6">
        <f t="shared" si="85"/>
        <v>11.719999999999999</v>
      </c>
      <c r="D93" s="14">
        <f t="shared" si="73"/>
        <v>0</v>
      </c>
      <c r="F93" s="22" cm="1">
        <f t="array" ref="F93">SUMPRODUCT(($A93=CH_Input!$A$64:$A$69)*(F$13=CH_Input!$B$63:$BI$63)*(CH_Input!$B$64:$BI$69))</f>
        <v>0</v>
      </c>
      <c r="G93" s="6">
        <f t="shared" si="86"/>
        <v>11.719999999999999</v>
      </c>
      <c r="H93" s="14">
        <f t="shared" si="74"/>
        <v>0</v>
      </c>
      <c r="J93" s="22" cm="1">
        <f t="array" ref="J93">SUMPRODUCT(($A93=CH_Input!$A$64:$A$69)*(J$13=CH_Input!$B$63:$BI$63)*(CH_Input!$B$64:$BI$69))</f>
        <v>0</v>
      </c>
      <c r="K93" s="6">
        <f t="shared" si="87"/>
        <v>11.719999999999999</v>
      </c>
      <c r="L93" s="14">
        <f t="shared" si="75"/>
        <v>0</v>
      </c>
      <c r="N93" s="22" cm="1">
        <f t="array" ref="N93">SUMPRODUCT(($A93=CH_Input!$A$64:$A$69)*(N$13=CH_Input!$B$63:$BI$63)*(CH_Input!$B$64:$BI$69))</f>
        <v>0</v>
      </c>
      <c r="O93" s="6">
        <f t="shared" si="88"/>
        <v>11.940000000000001</v>
      </c>
      <c r="P93" s="14">
        <f t="shared" si="76"/>
        <v>0</v>
      </c>
      <c r="R93" s="22" cm="1">
        <f t="array" ref="R93">SUMPRODUCT(($A93=CH_Input!$A$64:$A$69)*(R$13=CH_Input!$B$63:$BI$63)*(CH_Input!$B$64:$BI$69))</f>
        <v>0</v>
      </c>
      <c r="S93" s="6">
        <f t="shared" si="89"/>
        <v>11.940000000000001</v>
      </c>
      <c r="T93" s="14">
        <f t="shared" si="77"/>
        <v>0</v>
      </c>
      <c r="V93" s="22" cm="1">
        <f t="array" ref="V93">SUMPRODUCT(($A93=CH_Input!$A$64:$A$69)*(V$13=CH_Input!$B$63:$BI$63)*(CH_Input!$B$64:$BI$69))</f>
        <v>0</v>
      </c>
      <c r="W93" s="6">
        <f t="shared" si="90"/>
        <v>11.940000000000001</v>
      </c>
      <c r="X93" s="14">
        <f t="shared" si="78"/>
        <v>0</v>
      </c>
      <c r="Z93" s="22" cm="1">
        <f t="array" ref="Z93">SUMPRODUCT(($A93=CH_Input!$A$64:$A$69)*(Z$13=CH_Input!$B$63:$BI$63)*(CH_Input!$B$64:$BI$69))</f>
        <v>0</v>
      </c>
      <c r="AA93" s="6">
        <f t="shared" si="91"/>
        <v>11.940000000000001</v>
      </c>
      <c r="AB93" s="14">
        <f t="shared" si="79"/>
        <v>0</v>
      </c>
      <c r="AD93" s="22" cm="1">
        <f t="array" ref="AD93">SUMPRODUCT(($A93=CH_Input!$A$64:$A$69)*(AD$13=CH_Input!$B$63:$BI$63)*(CH_Input!$B$64:$BI$69))</f>
        <v>0</v>
      </c>
      <c r="AE93" s="6">
        <f t="shared" si="92"/>
        <v>11.940000000000001</v>
      </c>
      <c r="AF93" s="14">
        <f t="shared" si="80"/>
        <v>0</v>
      </c>
      <c r="AH93" s="22" cm="1">
        <f t="array" ref="AH93">SUMPRODUCT(($A93=CH_Input!$A$64:$A$69)*(AH$13=CH_Input!$B$63:$BI$63)*(CH_Input!$B$64:$BI$69))</f>
        <v>0</v>
      </c>
      <c r="AI93" s="6">
        <f t="shared" si="93"/>
        <v>11.940000000000001</v>
      </c>
      <c r="AJ93" s="14">
        <f t="shared" si="81"/>
        <v>0</v>
      </c>
      <c r="AL93" s="22" cm="1">
        <f t="array" ref="AL93">SUMPRODUCT(($A93=CH_Input!$A$64:$A$69)*(AL$13=CH_Input!$B$63:$BI$63)*(CH_Input!$B$64:$BI$69))</f>
        <v>0</v>
      </c>
      <c r="AM93" s="6">
        <f t="shared" si="94"/>
        <v>17.829999999999998</v>
      </c>
      <c r="AN93" s="14">
        <f t="shared" si="82"/>
        <v>0</v>
      </c>
      <c r="AP93" s="22" cm="1">
        <f t="array" ref="AP93">SUMPRODUCT(($A93=CH_Input!$A$64:$A$69)*(AP$13=CH_Input!$B$63:$BI$63)*(CH_Input!$B$64:$BI$69))</f>
        <v>0</v>
      </c>
      <c r="AQ93" s="6">
        <f t="shared" si="95"/>
        <v>17.829999999999998</v>
      </c>
      <c r="AR93" s="14">
        <f t="shared" si="83"/>
        <v>0</v>
      </c>
      <c r="AT93" s="22" cm="1">
        <f t="array" ref="AT93">SUMPRODUCT(($A93=CH_Input!$A$64:$A$69)*(AT$13=CH_Input!$B$63:$BI$63)*(CH_Input!$B$64:$BI$69))</f>
        <v>0</v>
      </c>
      <c r="AU93" s="6">
        <f t="shared" si="96"/>
        <v>17.829999999999998</v>
      </c>
      <c r="AV93" s="14">
        <f t="shared" si="84"/>
        <v>0</v>
      </c>
    </row>
    <row r="94" spans="1:48" ht="14.45" hidden="1" customHeight="1" x14ac:dyDescent="0.25">
      <c r="A94">
        <f>+CH_Input!A113</f>
        <v>0</v>
      </c>
      <c r="B94" s="22" cm="1">
        <f t="array" ref="B94">SUMPRODUCT(($A94=CH_Input!$A$64:$A$69)*(B$13=CH_Input!$B$63:$BI$63)*(CH_Input!$B$64:$BI$69))</f>
        <v>0</v>
      </c>
      <c r="C94" s="6">
        <f t="shared" si="85"/>
        <v>11.719999999999999</v>
      </c>
      <c r="D94" s="14">
        <f t="shared" si="73"/>
        <v>0</v>
      </c>
      <c r="F94" s="22" cm="1">
        <f t="array" ref="F94">SUMPRODUCT(($A94=CH_Input!$A$64:$A$69)*(F$13=CH_Input!$B$63:$BI$63)*(CH_Input!$B$64:$BI$69))</f>
        <v>0</v>
      </c>
      <c r="G94" s="6">
        <f t="shared" si="86"/>
        <v>11.719999999999999</v>
      </c>
      <c r="H94" s="14">
        <f t="shared" si="74"/>
        <v>0</v>
      </c>
      <c r="J94" s="22" cm="1">
        <f t="array" ref="J94">SUMPRODUCT(($A94=CH_Input!$A$64:$A$69)*(J$13=CH_Input!$B$63:$BI$63)*(CH_Input!$B$64:$BI$69))</f>
        <v>0</v>
      </c>
      <c r="K94" s="6">
        <f t="shared" si="87"/>
        <v>11.719999999999999</v>
      </c>
      <c r="L94" s="14">
        <f t="shared" si="75"/>
        <v>0</v>
      </c>
      <c r="N94" s="22" cm="1">
        <f t="array" ref="N94">SUMPRODUCT(($A94=CH_Input!$A$64:$A$69)*(N$13=CH_Input!$B$63:$BI$63)*(CH_Input!$B$64:$BI$69))</f>
        <v>0</v>
      </c>
      <c r="O94" s="6">
        <f t="shared" si="88"/>
        <v>11.940000000000001</v>
      </c>
      <c r="P94" s="14">
        <f t="shared" si="76"/>
        <v>0</v>
      </c>
      <c r="R94" s="22" cm="1">
        <f t="array" ref="R94">SUMPRODUCT(($A94=CH_Input!$A$64:$A$69)*(R$13=CH_Input!$B$63:$BI$63)*(CH_Input!$B$64:$BI$69))</f>
        <v>0</v>
      </c>
      <c r="S94" s="6">
        <f t="shared" si="89"/>
        <v>11.940000000000001</v>
      </c>
      <c r="T94" s="14">
        <f t="shared" si="77"/>
        <v>0</v>
      </c>
      <c r="V94" s="22" cm="1">
        <f t="array" ref="V94">SUMPRODUCT(($A94=CH_Input!$A$64:$A$69)*(V$13=CH_Input!$B$63:$BI$63)*(CH_Input!$B$64:$BI$69))</f>
        <v>0</v>
      </c>
      <c r="W94" s="6">
        <f t="shared" si="90"/>
        <v>11.940000000000001</v>
      </c>
      <c r="X94" s="14">
        <f t="shared" si="78"/>
        <v>0</v>
      </c>
      <c r="Z94" s="22" cm="1">
        <f t="array" ref="Z94">SUMPRODUCT(($A94=CH_Input!$A$64:$A$69)*(Z$13=CH_Input!$B$63:$BI$63)*(CH_Input!$B$64:$BI$69))</f>
        <v>0</v>
      </c>
      <c r="AA94" s="6">
        <f t="shared" si="91"/>
        <v>11.940000000000001</v>
      </c>
      <c r="AB94" s="14">
        <f t="shared" si="79"/>
        <v>0</v>
      </c>
      <c r="AD94" s="22" cm="1">
        <f t="array" ref="AD94">SUMPRODUCT(($A94=CH_Input!$A$64:$A$69)*(AD$13=CH_Input!$B$63:$BI$63)*(CH_Input!$B$64:$BI$69))</f>
        <v>0</v>
      </c>
      <c r="AE94" s="6">
        <f t="shared" si="92"/>
        <v>11.940000000000001</v>
      </c>
      <c r="AF94" s="14">
        <f t="shared" si="80"/>
        <v>0</v>
      </c>
      <c r="AH94" s="22" cm="1">
        <f t="array" ref="AH94">SUMPRODUCT(($A94=CH_Input!$A$64:$A$69)*(AH$13=CH_Input!$B$63:$BI$63)*(CH_Input!$B$64:$BI$69))</f>
        <v>0</v>
      </c>
      <c r="AI94" s="6">
        <f t="shared" si="93"/>
        <v>11.940000000000001</v>
      </c>
      <c r="AJ94" s="14">
        <f t="shared" si="81"/>
        <v>0</v>
      </c>
      <c r="AL94" s="22" cm="1">
        <f t="array" ref="AL94">SUMPRODUCT(($A94=CH_Input!$A$64:$A$69)*(AL$13=CH_Input!$B$63:$BI$63)*(CH_Input!$B$64:$BI$69))</f>
        <v>0</v>
      </c>
      <c r="AM94" s="6">
        <f t="shared" si="94"/>
        <v>17.829999999999998</v>
      </c>
      <c r="AN94" s="14">
        <f t="shared" si="82"/>
        <v>0</v>
      </c>
      <c r="AP94" s="22" cm="1">
        <f t="array" ref="AP94">SUMPRODUCT(($A94=CH_Input!$A$64:$A$69)*(AP$13=CH_Input!$B$63:$BI$63)*(CH_Input!$B$64:$BI$69))</f>
        <v>0</v>
      </c>
      <c r="AQ94" s="6">
        <f t="shared" si="95"/>
        <v>17.829999999999998</v>
      </c>
      <c r="AR94" s="14">
        <f t="shared" si="83"/>
        <v>0</v>
      </c>
      <c r="AT94" s="22" cm="1">
        <f t="array" ref="AT94">SUMPRODUCT(($A94=CH_Input!$A$64:$A$69)*(AT$13=CH_Input!$B$63:$BI$63)*(CH_Input!$B$64:$BI$69))</f>
        <v>0</v>
      </c>
      <c r="AU94" s="6">
        <f t="shared" si="96"/>
        <v>17.829999999999998</v>
      </c>
      <c r="AV94" s="14">
        <f t="shared" si="84"/>
        <v>0</v>
      </c>
    </row>
    <row r="95" spans="1:48" x14ac:dyDescent="0.25">
      <c r="A95" t="s">
        <v>25</v>
      </c>
      <c r="B95" s="13"/>
      <c r="D95" s="19">
        <f>SUM(D89:D94)</f>
        <v>0.08</v>
      </c>
      <c r="F95" s="13"/>
      <c r="H95" s="19">
        <f>SUM(H89:H94)</f>
        <v>0.08</v>
      </c>
      <c r="J95" s="13"/>
      <c r="L95" s="19">
        <f>SUM(L89:L94)</f>
        <v>0.08</v>
      </c>
      <c r="N95" s="13"/>
      <c r="P95" s="19">
        <f>SUM(P89:P94)</f>
        <v>0.08</v>
      </c>
      <c r="R95" s="13"/>
      <c r="T95" s="19">
        <f>SUM(T89:T94)</f>
        <v>0.08</v>
      </c>
      <c r="V95" s="13"/>
      <c r="X95" s="19">
        <f>SUM(X89:X94)</f>
        <v>0.08</v>
      </c>
      <c r="Z95" s="13"/>
      <c r="AB95" s="19">
        <f>SUM(AB89:AB94)</f>
        <v>0.08</v>
      </c>
      <c r="AD95" s="13"/>
      <c r="AF95" s="19">
        <f>SUM(AF89:AF94)</f>
        <v>0.08</v>
      </c>
      <c r="AH95" s="13"/>
      <c r="AJ95" s="19">
        <f>SUM(AJ89:AJ94)</f>
        <v>0.08</v>
      </c>
      <c r="AL95" s="13"/>
      <c r="AN95" s="19">
        <f>SUM(AN89:AN94)</f>
        <v>0.12</v>
      </c>
      <c r="AP95" s="13"/>
      <c r="AR95" s="19">
        <f>SUM(AR89:AR94)</f>
        <v>0.12</v>
      </c>
      <c r="AT95" s="13"/>
      <c r="AV95" s="19">
        <f>SUM(AV89:AV94)</f>
        <v>0.12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11.799999999999999</v>
      </c>
      <c r="F97" s="20"/>
      <c r="G97" s="21"/>
      <c r="H97" s="24">
        <f>H70+H86+H89</f>
        <v>11.799999999999999</v>
      </c>
      <c r="J97" s="20"/>
      <c r="K97" s="21"/>
      <c r="L97" s="24">
        <f>L70+L86+L89</f>
        <v>11.799999999999999</v>
      </c>
      <c r="N97" s="20"/>
      <c r="O97" s="21"/>
      <c r="P97" s="24">
        <f>P70+P86+P89</f>
        <v>12.020000000000001</v>
      </c>
      <c r="R97" s="20"/>
      <c r="S97" s="21"/>
      <c r="T97" s="24">
        <f>T70+T86+T89</f>
        <v>12.020000000000001</v>
      </c>
      <c r="V97" s="20"/>
      <c r="W97" s="21"/>
      <c r="X97" s="24">
        <f>X70+X86+X89</f>
        <v>12.020000000000001</v>
      </c>
      <c r="Z97" s="20"/>
      <c r="AA97" s="21"/>
      <c r="AB97" s="24">
        <f>AB70+AB86+AB89</f>
        <v>12.020000000000001</v>
      </c>
      <c r="AD97" s="20"/>
      <c r="AE97" s="21"/>
      <c r="AF97" s="24">
        <f>AF70+AF86+AF89</f>
        <v>12.020000000000001</v>
      </c>
      <c r="AH97" s="20"/>
      <c r="AI97" s="21"/>
      <c r="AJ97" s="24">
        <f>AJ70+AJ86+AJ89</f>
        <v>12.020000000000001</v>
      </c>
      <c r="AL97" s="20"/>
      <c r="AM97" s="21"/>
      <c r="AN97" s="24">
        <f>AN70+AN86+AN89</f>
        <v>17.95</v>
      </c>
      <c r="AP97" s="20"/>
      <c r="AQ97" s="21"/>
      <c r="AR97" s="24">
        <f>AR70+AR86+AR89</f>
        <v>17.95</v>
      </c>
      <c r="AS97" s="95"/>
      <c r="AT97" s="20"/>
      <c r="AU97" s="21"/>
      <c r="AV97" s="24">
        <f>AV70+AV86+AV89</f>
        <v>17.95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OR(CH_Input!$B33="Fixed",CH_Input!$B33="Volumetric")</xm:f>
            <x14:dxf>
              <numFmt numFmtId="172" formatCode="&quot;$&quot;#,##0.000"/>
            </x14:dxf>
          </x14:cfRule>
          <x14:cfRule type="expression" priority="4" id="{48840D8F-89DC-47B4-9FC0-EE72A69FDEF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OR(CH_Input!$B49="Fixed",CH_Input!$B49="Volumetric")</xm:f>
            <x14:dxf>
              <numFmt numFmtId="172" formatCode="&quot;$&quot;#,##0.000"/>
            </x14:dxf>
          </x14:cfRule>
          <x14:cfRule type="expression" priority="30" id="{CFD6C38C-81C4-4FFE-8E9E-E19C9198080E}">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23" zoomScale="115" zoomScaleNormal="115" workbookViewId="0">
      <pane xSplit="1" topLeftCell="B1" activePane="topRight" state="frozen"/>
      <selection activeCell="C5" sqref="C5"/>
      <selection pane="topRight" activeCell="A33" sqref="A33:A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INDEX(CH_Input!$B$29:$BI$29,MATCH('Residential Bills_Yr 4_6 Units'!$B$6,CH_Input!$A$29:$A$29,0),MATCH('Residential Bills_Yr 4_6 Units'!B$13,CH_Input!$B$28:$BI$28,0))</f>
        <v>27.65</v>
      </c>
      <c r="F14" s="13"/>
      <c r="H14" s="14">
        <f>INDEX(CH_Input!$B$29:$BI$29,MATCH('Residential Bills_Yr 4_6 Units'!$B$6,CH_Input!$A$29:$A$29,0),MATCH('Residential Bills_Yr 4_6 Units'!F$13,CH_Input!$B$28:$BI$28,0))</f>
        <v>27.65</v>
      </c>
      <c r="J14" s="13"/>
      <c r="L14" s="14">
        <f>INDEX(CH_Input!$B$29:$BI$29,MATCH('Residential Bills_Yr 4_6 Units'!$B$6,CH_Input!$A$29:$A$29,0),MATCH('Residential Bills_Yr 4_6 Units'!J$13,CH_Input!$B$28:$BI$28,0))</f>
        <v>27.65</v>
      </c>
      <c r="N14" s="13"/>
      <c r="P14" s="14">
        <f>INDEX(CH_Input!$B$29:$BI$29,MATCH('Residential Bills_Yr 4_6 Units'!$B$6,CH_Input!$A$29:$A$29,0),MATCH('Residential Bills_Yr 4_6 Units'!N$13,CH_Input!$B$28:$BI$28,0))</f>
        <v>27.65</v>
      </c>
      <c r="R14" s="13"/>
      <c r="T14" s="14">
        <f>INDEX(CH_Input!$B$29:$BI$29,MATCH('Residential Bills_Yr 4_6 Units'!$B$6,CH_Input!$A$29:$A$29,0),MATCH('Residential Bills_Yr 4_6 Units'!R$13,CH_Input!$B$28:$BI$28,0))</f>
        <v>27.65</v>
      </c>
      <c r="V14" s="13"/>
      <c r="X14" s="14">
        <f>INDEX(CH_Input!$B$29:$BI$29,MATCH('Residential Bills_Yr 4_6 Units'!$B$6,CH_Input!$A$29:$A$29,0),MATCH('Residential Bills_Yr 4_6 Units'!V$13,CH_Input!$B$28:$BI$28,0))</f>
        <v>27.65</v>
      </c>
      <c r="Z14" s="13"/>
      <c r="AB14" s="14">
        <f>INDEX(CH_Input!$B$29:$BI$29,MATCH('Residential Bills_Yr 4_6 Units'!$B$6,CH_Input!$A$29:$A$29,0),MATCH('Residential Bills_Yr 4_6 Units'!Z$13,CH_Input!$B$28:$BI$28,0))</f>
        <v>27.65</v>
      </c>
      <c r="AD14" s="13"/>
      <c r="AF14" s="14">
        <f>INDEX(CH_Input!$B$29:$BI$29,MATCH('Residential Bills_Yr 4_6 Units'!$B$6,CH_Input!$A$29:$A$29,0),MATCH('Residential Bills_Yr 4_6 Units'!AD$13,CH_Input!$B$28:$BI$28,0))</f>
        <v>27.65</v>
      </c>
      <c r="AH14" s="13"/>
      <c r="AJ14" s="14">
        <f>INDEX(CH_Input!$B$29:$BI$29,MATCH('Residential Bills_Yr 4_6 Units'!$B$6,CH_Input!$A$29:$A$29,0),MATCH('Residential Bills_Yr 4_6 Units'!AH$13,CH_Input!$B$28:$BI$28,0))</f>
        <v>27.65</v>
      </c>
      <c r="AL14" s="13"/>
      <c r="AN14" s="14">
        <f>INDEX(CH_Input!$B$29:$BI$29,MATCH('Residential Bills_Yr 4_6 Units'!$B$6,CH_Input!$A$29:$A$29,0),MATCH('Residential Bills_Yr 4_6 Units'!AL$13,CH_Input!$B$28:$BI$28,0))</f>
        <v>27.65</v>
      </c>
      <c r="AP14" s="13"/>
      <c r="AR14" s="14">
        <f>INDEX(CH_Input!$B$29:$BI$29,MATCH('Residential Bills_Yr 4_6 Units'!$B$6,CH_Input!$A$29:$A$29,0),MATCH('Residential Bills_Yr 4_6 Units'!AP$13,CH_Input!$B$28:$BI$28,0))</f>
        <v>27.65</v>
      </c>
      <c r="AS14" s="6"/>
      <c r="AT14" s="13"/>
      <c r="AV14" s="14">
        <f>INDEX(CH_Input!$B$29:$BI$29,MATCH('Residential Bills_Yr 4_6 Units'!$B$6,CH_Input!$A$29:$A$29,0),MATCH('Residential Bills_Yr 4_6 Units'!AT$13,CH_Input!$B$28:$BI$28,0))</f>
        <v>27.65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4_6 Units'!$A17,CH_Input!$A$22:$A$26,0),MATCH('Residential Bills_Yr 4_6 Units'!B$13,CH_Input!$B$21:$BI$21,0))</f>
        <v>0.61860000000000004</v>
      </c>
      <c r="C17" s="2">
        <f>IF($B$7&gt;CH_Input!F$102,CH_Input!F$102,'Residential Bills_Yr 4_6 Units'!$B$7)</f>
        <v>6</v>
      </c>
      <c r="D17" s="14">
        <f>ROUND(IFERROR(B17*C17," "),2)</f>
        <v>3.71</v>
      </c>
      <c r="F17" s="18">
        <f>INDEX(CH_Input!$B$22:$BI$26,MATCH('Residential Bills_Yr 4_6 Units'!$A17,CH_Input!$A$22:$A$26,0),MATCH('Residential Bills_Yr 4_6 Units'!F$13,CH_Input!$B$21:$BI$21,0))</f>
        <v>0.61860000000000004</v>
      </c>
      <c r="G17" s="2">
        <f>IF($B$7&gt;CH_Input!G$102,CH_Input!G$102,'Residential Bills_Yr 4_6 Units'!$B$7)</f>
        <v>6</v>
      </c>
      <c r="H17" s="14">
        <f>ROUND(IFERROR(F17*G17," "),2)</f>
        <v>3.71</v>
      </c>
      <c r="J17" s="18">
        <f>INDEX(CH_Input!$B$22:$BI$26,MATCH('Residential Bills_Yr 4_6 Units'!$A17,CH_Input!$A$22:$A$26,0),MATCH('Residential Bills_Yr 4_6 Units'!J$13,CH_Input!$B$21:$BI$21,0))</f>
        <v>0.61860000000000004</v>
      </c>
      <c r="K17" s="2">
        <f>IF($B$7&gt;CH_Input!H$102,CH_Input!H$102,'Residential Bills_Yr 4_6 Units'!$B$7)</f>
        <v>6</v>
      </c>
      <c r="L17" s="14">
        <f>ROUND(IFERROR(J17*K17," "),2)</f>
        <v>3.71</v>
      </c>
      <c r="N17" s="18">
        <f>INDEX(CH_Input!$B$22:$BI$26,MATCH('Residential Bills_Yr 4_6 Units'!$A17,CH_Input!$A$22:$A$26,0),MATCH('Residential Bills_Yr 4_6 Units'!N$13,CH_Input!$B$21:$BI$21,0))</f>
        <v>0.61860000000000004</v>
      </c>
      <c r="O17" s="2">
        <f>IF($B$7&gt;CH_Input!I$102,CH_Input!I$102,'Residential Bills_Yr 4_6 Units'!$B$7)</f>
        <v>6</v>
      </c>
      <c r="P17" s="14">
        <f>ROUND(IFERROR(N17*O17," "),2)</f>
        <v>3.71</v>
      </c>
      <c r="R17" s="18">
        <f>INDEX(CH_Input!$B$22:$BI$26,MATCH('Residential Bills_Yr 4_6 Units'!$A17,CH_Input!$A$22:$A$26,0),MATCH('Residential Bills_Yr 4_6 Units'!R$13,CH_Input!$B$21:$BI$21,0))</f>
        <v>0.61860000000000004</v>
      </c>
      <c r="S17" s="2">
        <f>IF($B$7&gt;CH_Input!J$102,CH_Input!J$102,'Residential Bills_Yr 4_6 Units'!$B$7)</f>
        <v>6</v>
      </c>
      <c r="T17" s="14">
        <f>ROUND(IFERROR(R17*S17," "),2)</f>
        <v>3.71</v>
      </c>
      <c r="V17" s="18">
        <f>INDEX(CH_Input!$B$22:$BI$26,MATCH('Residential Bills_Yr 4_6 Units'!$A17,CH_Input!$A$22:$A$26,0),MATCH('Residential Bills_Yr 4_6 Units'!V$13,CH_Input!$B$21:$BI$21,0))</f>
        <v>0.61860000000000004</v>
      </c>
      <c r="W17" s="2">
        <f>IF($B$7&gt;CH_Input!K$102,CH_Input!K$102,'Residential Bills_Yr 4_6 Units'!$B$7)</f>
        <v>6</v>
      </c>
      <c r="X17" s="14">
        <f>ROUND(IFERROR(V17*W17," "),2)</f>
        <v>3.71</v>
      </c>
      <c r="Z17" s="18">
        <f>INDEX(CH_Input!$B$22:$BI$26,MATCH('Residential Bills_Yr 4_6 Units'!$A17,CH_Input!$A$22:$A$26,0),MATCH('Residential Bills_Yr 4_6 Units'!Z$13,CH_Input!$B$21:$BI$21,0))</f>
        <v>0.61860000000000004</v>
      </c>
      <c r="AA17" s="2">
        <f>IF($B$7&gt;CH_Input!L$102,CH_Input!L$102,'Residential Bills_Yr 4_6 Units'!$B$7)</f>
        <v>6</v>
      </c>
      <c r="AB17" s="14">
        <f>ROUND(IFERROR(Z17*AA17," "),2)</f>
        <v>3.71</v>
      </c>
      <c r="AD17" s="18">
        <f>INDEX(CH_Input!$B$22:$BI$26,MATCH('Residential Bills_Yr 4_6 Units'!$A17,CH_Input!$A$22:$A$26,0),MATCH('Residential Bills_Yr 4_6 Units'!AD$13,CH_Input!$B$21:$BI$21,0))</f>
        <v>0.61860000000000004</v>
      </c>
      <c r="AE17" s="2">
        <f>IF($B$7&gt;CH_Input!M$102,CH_Input!M$102,'Residential Bills_Yr 4_6 Units'!$B$7)</f>
        <v>6</v>
      </c>
      <c r="AF17" s="14">
        <f>ROUND(IFERROR(AD17*AE17," "),2)</f>
        <v>3.71</v>
      </c>
      <c r="AH17" s="18">
        <f>INDEX(CH_Input!$B$22:$BI$26,MATCH('Residential Bills_Yr 4_6 Units'!$A17,CH_Input!$A$22:$A$26,0),MATCH('Residential Bills_Yr 4_6 Units'!AH$13,CH_Input!$B$21:$BI$21,0))</f>
        <v>0.61860000000000004</v>
      </c>
      <c r="AI17" s="2">
        <f>IF($B$7&gt;CH_Input!N$102,CH_Input!N$102,'Residential Bills_Yr 4_6 Units'!$B$7)</f>
        <v>6</v>
      </c>
      <c r="AJ17" s="14">
        <f>ROUND(IFERROR(AH17*AI17," "),2)</f>
        <v>3.71</v>
      </c>
      <c r="AL17" s="18">
        <f>INDEX(CH_Input!$B$22:$BI$26,MATCH('Residential Bills_Yr 4_6 Units'!$A17,CH_Input!$A$22:$A$26,0),MATCH('Residential Bills_Yr 4_6 Units'!AL$13,CH_Input!$B$21:$BI$21,0))</f>
        <v>0.61860000000000004</v>
      </c>
      <c r="AM17" s="2">
        <f>IF($B$7&gt;CH_Input!O$102,CH_Input!O$102,'Residential Bills_Yr 4_6 Units'!$B$7)</f>
        <v>6</v>
      </c>
      <c r="AN17" s="14">
        <f>ROUND(IFERROR(AL17*AM17," "),2)</f>
        <v>3.71</v>
      </c>
      <c r="AP17" s="18">
        <f>INDEX(CH_Input!$B$22:$BI$26,MATCH('Residential Bills_Yr 4_6 Units'!$A17,CH_Input!$A$22:$A$26,0),MATCH('Residential Bills_Yr 4_6 Units'!AP$13,CH_Input!$B$21:$BI$21,0))</f>
        <v>0.61860000000000004</v>
      </c>
      <c r="AQ17" s="2">
        <f>IF($B$7&gt;CH_Input!P$102,CH_Input!P$102,'Residential Bills_Yr 4_6 Units'!$B$7)</f>
        <v>6</v>
      </c>
      <c r="AR17" s="14">
        <f>ROUND(IFERROR(AP17*AQ17," "),2)</f>
        <v>3.71</v>
      </c>
      <c r="AS17" s="6"/>
      <c r="AT17" s="18">
        <f>INDEX(CH_Input!$B$22:$BI$26,MATCH('Residential Bills_Yr 4_6 Units'!$A17,CH_Input!$A$22:$A$26,0),MATCH('Residential Bills_Yr 4_6 Units'!AT$13,CH_Input!$B$21:$BI$21,0))</f>
        <v>0.61860000000000004</v>
      </c>
      <c r="AU17" s="2">
        <f>IF($B$7&gt;CH_Input!Q$102,CH_Input!Q$102,'Residential Bills_Yr 4_6 Units'!$B$7)</f>
        <v>6</v>
      </c>
      <c r="AV17" s="14">
        <f>ROUND(IFERROR(AT17*AU17," "),2)</f>
        <v>3.71</v>
      </c>
    </row>
    <row r="18" spans="1:48" x14ac:dyDescent="0.25">
      <c r="A18" t="str">
        <f>CH_Input!A23</f>
        <v>Tier 2</v>
      </c>
      <c r="B18" s="18">
        <f>INDEX(CH_Input!$B$22:$BI$26,MATCH('Residential Bills_Yr 4_6 Units'!$A18,CH_Input!$A$22:$A$26,0),MATCH('Residential Bills_Yr 4_6 Units'!B$13,CH_Input!$B$21:$BI$21,0))</f>
        <v>2.4744999999999999</v>
      </c>
      <c r="C18" s="2">
        <f>IF(($B$7-C17)&gt;CH_Input!F$103,CH_Input!F$103,($B$7-C17))</f>
        <v>0</v>
      </c>
      <c r="D18" s="14">
        <f>ROUND(IFERROR(B18*C18," "),2)</f>
        <v>0</v>
      </c>
      <c r="F18" s="18">
        <f>INDEX(CH_Input!$B$22:$BI$26,MATCH('Residential Bills_Yr 4_6 Units'!$A18,CH_Input!$A$22:$A$26,0),MATCH('Residential Bills_Yr 4_6 Units'!F$13,CH_Input!$B$21:$BI$21,0))</f>
        <v>2.4744999999999999</v>
      </c>
      <c r="G18" s="2">
        <f>IF(($B$7-G17)&gt;CH_Input!G$103,CH_Input!G$103,($B$7-G17))</f>
        <v>0</v>
      </c>
      <c r="H18" s="14">
        <f>ROUND(IFERROR(F18*G18," "),2)</f>
        <v>0</v>
      </c>
      <c r="J18" s="18">
        <f>INDEX(CH_Input!$B$22:$BI$26,MATCH('Residential Bills_Yr 4_6 Units'!$A18,CH_Input!$A$22:$A$26,0),MATCH('Residential Bills_Yr 4_6 Units'!J$13,CH_Input!$B$21:$BI$21,0))</f>
        <v>2.4744999999999999</v>
      </c>
      <c r="K18" s="2">
        <f>IF(($B$7-K17)&gt;CH_Input!H$103,CH_Input!H$103,($B$7-K17))</f>
        <v>0</v>
      </c>
      <c r="L18" s="14">
        <f>ROUND(IFERROR(J18*K18," "),2)</f>
        <v>0</v>
      </c>
      <c r="N18" s="18">
        <f>INDEX(CH_Input!$B$22:$BI$26,MATCH('Residential Bills_Yr 4_6 Units'!$A18,CH_Input!$A$22:$A$26,0),MATCH('Residential Bills_Yr 4_6 Units'!N$13,CH_Input!$B$21:$BI$21,0))</f>
        <v>2.4744999999999999</v>
      </c>
      <c r="O18" s="2">
        <f>IF(($B$7-O17)&gt;CH_Input!I$103,CH_Input!I$103,($B$7-O17))</f>
        <v>0</v>
      </c>
      <c r="P18" s="14">
        <f>ROUND(IFERROR(N18*O18," "),2)</f>
        <v>0</v>
      </c>
      <c r="R18" s="18">
        <f>INDEX(CH_Input!$B$22:$BI$26,MATCH('Residential Bills_Yr 4_6 Units'!$A18,CH_Input!$A$22:$A$26,0),MATCH('Residential Bills_Yr 4_6 Units'!R$13,CH_Input!$B$21:$BI$21,0))</f>
        <v>2.4744999999999999</v>
      </c>
      <c r="S18" s="2">
        <f>IF(($B$7-S17)&gt;CH_Input!J$103,CH_Input!J$103,($B$7-S17))</f>
        <v>0</v>
      </c>
      <c r="T18" s="14">
        <f>ROUND(IFERROR(R18*S18," "),2)</f>
        <v>0</v>
      </c>
      <c r="V18" s="18">
        <f>INDEX(CH_Input!$B$22:$BI$26,MATCH('Residential Bills_Yr 4_6 Units'!$A18,CH_Input!$A$22:$A$26,0),MATCH('Residential Bills_Yr 4_6 Units'!V$13,CH_Input!$B$21:$BI$21,0))</f>
        <v>2.4744999999999999</v>
      </c>
      <c r="W18" s="2">
        <f>IF(($B$7-W17)&gt;CH_Input!K$103,CH_Input!K$103,($B$7-W17))</f>
        <v>0</v>
      </c>
      <c r="X18" s="14">
        <f>ROUND(IFERROR(V18*W18," "),2)</f>
        <v>0</v>
      </c>
      <c r="Z18" s="18">
        <f>INDEX(CH_Input!$B$22:$BI$26,MATCH('Residential Bills_Yr 4_6 Units'!$A18,CH_Input!$A$22:$A$26,0),MATCH('Residential Bills_Yr 4_6 Units'!Z$13,CH_Input!$B$21:$BI$21,0))</f>
        <v>2.4744999999999999</v>
      </c>
      <c r="AA18" s="2">
        <f>IF(($B$7-AA17)&gt;CH_Input!L$103,CH_Input!L$103,($B$7-AA17))</f>
        <v>0</v>
      </c>
      <c r="AB18" s="14">
        <f>ROUND(IFERROR(Z18*AA18," "),2)</f>
        <v>0</v>
      </c>
      <c r="AD18" s="18">
        <f>INDEX(CH_Input!$B$22:$BI$26,MATCH('Residential Bills_Yr 4_6 Units'!$A18,CH_Input!$A$22:$A$26,0),MATCH('Residential Bills_Yr 4_6 Units'!AD$13,CH_Input!$B$21:$BI$21,0))</f>
        <v>2.4744999999999999</v>
      </c>
      <c r="AE18" s="2">
        <f>IF(($B$7-AE17)&gt;CH_Input!M$103,CH_Input!M$103,($B$7-AE17))</f>
        <v>0</v>
      </c>
      <c r="AF18" s="14">
        <f>ROUND(IFERROR(AD18*AE18," "),2)</f>
        <v>0</v>
      </c>
      <c r="AH18" s="18">
        <f>INDEX(CH_Input!$B$22:$BI$26,MATCH('Residential Bills_Yr 4_6 Units'!$A18,CH_Input!$A$22:$A$26,0),MATCH('Residential Bills_Yr 4_6 Units'!AH$13,CH_Input!$B$21:$BI$21,0))</f>
        <v>2.4744999999999999</v>
      </c>
      <c r="AI18" s="2">
        <f>IF(($B$7-AI17)&gt;CH_Input!N$103,CH_Input!N$103,($B$7-AI17))</f>
        <v>0</v>
      </c>
      <c r="AJ18" s="14">
        <f>ROUND(IFERROR(AH18*AI18," "),2)</f>
        <v>0</v>
      </c>
      <c r="AL18" s="18">
        <f>INDEX(CH_Input!$B$22:$BI$26,MATCH('Residential Bills_Yr 4_6 Units'!$A18,CH_Input!$A$22:$A$26,0),MATCH('Residential Bills_Yr 4_6 Units'!AL$13,CH_Input!$B$21:$BI$21,0))</f>
        <v>2.4744999999999999</v>
      </c>
      <c r="AM18" s="2">
        <f>IF(($B$7-AM17)&gt;CH_Input!O$103,CH_Input!O$103,($B$7-AM17))</f>
        <v>0</v>
      </c>
      <c r="AN18" s="14">
        <f>ROUND(IFERROR(AL18*AM18," "),2)</f>
        <v>0</v>
      </c>
      <c r="AP18" s="18">
        <f>INDEX(CH_Input!$B$22:$BI$26,MATCH('Residential Bills_Yr 4_6 Units'!$A18,CH_Input!$A$22:$A$26,0),MATCH('Residential Bills_Yr 4_6 Units'!AP$13,CH_Input!$B$21:$BI$21,0))</f>
        <v>2.4744999999999999</v>
      </c>
      <c r="AQ18" s="2">
        <f>IF(($B$7-AQ17)&gt;CH_Input!P$103,CH_Input!P$103,($B$7-AQ17))</f>
        <v>0</v>
      </c>
      <c r="AR18" s="14">
        <f>ROUND(IFERROR(AP18*AQ18," "),2)</f>
        <v>0</v>
      </c>
      <c r="AS18" s="6"/>
      <c r="AT18" s="18">
        <f>INDEX(CH_Input!$B$22:$BI$26,MATCH('Residential Bills_Yr 4_6 Units'!$A18,CH_Input!$A$22:$A$26,0),MATCH('Residential Bills_Yr 4_6 Units'!AT$13,CH_Input!$B$21:$BI$21,0))</f>
        <v>2.4744999999999999</v>
      </c>
      <c r="AU18" s="2">
        <f>IF(($B$7-AU17)&gt;CH_Input!Q$103,CH_Input!Q$103,($B$7-AU17))</f>
        <v>0</v>
      </c>
      <c r="AV18" s="14">
        <f>ROUND(IFERROR(AT18*AU18," "),2)</f>
        <v>0</v>
      </c>
    </row>
    <row r="19" spans="1:48" x14ac:dyDescent="0.25">
      <c r="A19" t="str">
        <f>CH_Input!A24</f>
        <v>Tier 3</v>
      </c>
      <c r="B19" s="18">
        <f>INDEX(CH_Input!$B$22:$BI$26,MATCH('Residential Bills_Yr 4_6 Units'!$A19,CH_Input!$A$22:$A$26,0),MATCH('Residential Bills_Yr 4_6 Units'!B$13,CH_Input!$B$21:$BI$21,0))</f>
        <v>4.9489999999999998</v>
      </c>
      <c r="C19" s="2">
        <f>IF(OR(CH_Input!F$100="Tier 4",CH_Input!F$100="Tier 5"),IF(('Residential Bills_Yr 4_6 Units'!$B$7-'Residential Bills_Yr 4_6 Units'!C17-'Residential Bills_Yr 4_6 Units'!C18)&gt;CH_Input!F$104,CH_Input!F$104,('Residential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4.9489999999999998</v>
      </c>
      <c r="G19" s="2">
        <f>IF(OR(CH_Input!G$100="Tier 4",CH_Input!G$100="Tier 5"),IF(('Residential Bills_Yr 4_6 Units'!$B$7-'Residential Bills_Yr 4_6 Units'!G17-'Residential Bills_Yr 4_6 Units'!G18)&gt;CH_Input!G$104,CH_Input!G$104,('Residential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4.9489999999999998</v>
      </c>
      <c r="K19" s="2">
        <f>IF(OR(CH_Input!H$100="Tier 4",CH_Input!H$100="Tier 5"),IF(('Residential Bills_Yr 4_6 Units'!$B$7-'Residential Bills_Yr 4_6 Units'!K17-'Residential Bills_Yr 4_6 Units'!K18)&gt;CH_Input!H$104,CH_Input!H$104,('Residential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4.9489999999999998</v>
      </c>
      <c r="O19" s="2">
        <f>IF(OR(CH_Input!I$100="Tier 4",CH_Input!I$100="Tier 5"),IF(('Residential Bills_Yr 4_6 Units'!$B$7-'Residential Bills_Yr 4_6 Units'!O17-'Residential Bills_Yr 4_6 Units'!O18)&gt;CH_Input!I$104,CH_Input!I$104,('Residential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4.9489999999999998</v>
      </c>
      <c r="S19" s="2">
        <f>IF(OR(CH_Input!J$100="Tier 4",CH_Input!J$100="Tier 5"),IF(('Residential Bills_Yr 4_6 Units'!$B$7-'Residential Bills_Yr 4_6 Units'!S17-'Residential Bills_Yr 4_6 Units'!S18)&gt;CH_Input!J$104,CH_Input!J$104,('Residential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4.9489999999999998</v>
      </c>
      <c r="W19" s="2">
        <f>IF(OR(CH_Input!K$100="Tier 4",CH_Input!K$100="Tier 5"),IF(('Residential Bills_Yr 4_6 Units'!$B$7-'Residential Bills_Yr 4_6 Units'!W17-'Residential Bills_Yr 4_6 Units'!W18)&gt;CH_Input!K$104,CH_Input!K$104,('Residential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4.9489999999999998</v>
      </c>
      <c r="AA19" s="2">
        <f>IF(OR(CH_Input!L$100="Tier 4",CH_Input!L$100="Tier 5"),IF(('Residential Bills_Yr 4_6 Units'!$B$7-'Residential Bills_Yr 4_6 Units'!AA17-'Residential Bills_Yr 4_6 Units'!AA18)&gt;CH_Input!L$104,CH_Input!L$104,('Residential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4.9489999999999998</v>
      </c>
      <c r="AE19" s="2">
        <f>IF(OR(CH_Input!M$100="Tier 4",CH_Input!M$100="Tier 5"),IF(('Residential Bills_Yr 4_6 Units'!$B$7-'Residential Bills_Yr 4_6 Units'!AE17-'Residential Bills_Yr 4_6 Units'!AE18)&gt;CH_Input!M$104,CH_Input!M$104,('Residential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4.9489999999999998</v>
      </c>
      <c r="AI19" s="2">
        <f>IF(OR(CH_Input!N$100="Tier 4",CH_Input!N$100="Tier 5"),IF(('Residential Bills_Yr 4_6 Units'!$B$7-'Residential Bills_Yr 4_6 Units'!AI17-'Residential Bills_Yr 4_6 Units'!AI18)&gt;CH_Input!N$104,CH_Input!N$104,('Residential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4.9489999999999998</v>
      </c>
      <c r="AM19" s="2">
        <f>IF(OR(CH_Input!O$100="Tier 4",CH_Input!O$100="Tier 5"),IF(('Residential Bills_Yr 4_6 Units'!$B$7-'Residential Bills_Yr 4_6 Units'!AM17-'Residential Bills_Yr 4_6 Units'!AM18)&gt;CH_Input!O$104,CH_Input!O$104,('Residential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4.9489999999999998</v>
      </c>
      <c r="AQ19" s="2">
        <f>IF(OR(CH_Input!P$100="Tier 4",CH_Input!P$100="Tier 5"),IF(('Residential Bills_Yr 4_6 Units'!$B$7-'Residential Bills_Yr 4_6 Units'!AQ17-'Residential Bills_Yr 4_6 Units'!AQ18)&gt;CH_Input!P$104,CH_Input!P$104,('Residential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4.9489999999999998</v>
      </c>
      <c r="AU19" s="2">
        <f>IF(OR(CH_Input!Q$100="Tier 4",CH_Input!Q$100="Tier 5"),IF(('Residential Bills_Yr 4_6 Units'!$B$7-'Residential Bills_Yr 4_6 Units'!AU17-'Residential Bills_Yr 4_6 Units'!AU18)&gt;CH_Input!Q$104,CH_Input!Q$104,('Residential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CH_Input!A25</f>
        <v>Tier 4</v>
      </c>
      <c r="B20" s="18">
        <f>INDEX(CH_Input!$B$22:$BI$26,MATCH('Residential Bills_Yr 4_6 Units'!$A20,CH_Input!$A$22:$A$26,0),MATCH('Residential Bills_Yr 4_6 Units'!B$13,CH_Input!$B$21:$BI$21,0))</f>
        <v>9.8980999999999995</v>
      </c>
      <c r="C20" s="2">
        <f>IF(CH_Input!F$100="Tier 4",($B$7-C17-C18-C19),IF(CH_Input!F$100="Tier 5",IF(('Residential Bills_Yr 4_6 Units'!$B$7-'Residential Bills_Yr 4_6 Units'!C17-'Residential Bills_Yr 4_6 Units'!C18-'Residential Bills_Yr 4_6 Units'!C19)&gt;CH_Input!F$105,CH_Input!F$105,('Residential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9.8980999999999995</v>
      </c>
      <c r="G20" s="2">
        <f>IF(CH_Input!G$100="Tier 4",($B$7-G17-G18-G19),IF(CH_Input!G$100="Tier 5",IF(('Residential Bills_Yr 4_6 Units'!$B$7-'Residential Bills_Yr 4_6 Units'!G17-'Residential Bills_Yr 4_6 Units'!G18-'Residential Bills_Yr 4_6 Units'!G19)&gt;CH_Input!G$105,CH_Input!G$105,('Residential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9.8980999999999995</v>
      </c>
      <c r="K20" s="2">
        <f>IF(CH_Input!H$100="Tier 4",($B$7-K17-K18-K19),IF(CH_Input!H$100="Tier 5",IF(('Residential Bills_Yr 4_6 Units'!$B$7-'Residential Bills_Yr 4_6 Units'!K17-'Residential Bills_Yr 4_6 Units'!K18-'Residential Bills_Yr 4_6 Units'!K19)&gt;CH_Input!H$105,CH_Input!H$105,('Residential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9.8980999999999995</v>
      </c>
      <c r="O20" s="2">
        <f>IF(CH_Input!I$100="Tier 4",($B$7-O17-O18-O19),IF(CH_Input!I$100="Tier 5",IF(('Residential Bills_Yr 4_6 Units'!$B$7-'Residential Bills_Yr 4_6 Units'!O17-'Residential Bills_Yr 4_6 Units'!O18-'Residential Bills_Yr 4_6 Units'!O19)&gt;CH_Input!I$105,CH_Input!I$105,('Residential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9.8980999999999995</v>
      </c>
      <c r="S20" s="2">
        <f>IF(CH_Input!J$100="Tier 4",($B$7-S17-S18-S19),IF(CH_Input!J$100="Tier 5",IF(('Residential Bills_Yr 4_6 Units'!$B$7-'Residential Bills_Yr 4_6 Units'!S17-'Residential Bills_Yr 4_6 Units'!S18-'Residential Bills_Yr 4_6 Units'!S19)&gt;CH_Input!J$105,CH_Input!J$105,('Residential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9.8980999999999995</v>
      </c>
      <c r="W20" s="2">
        <f>IF(CH_Input!K$100="Tier 4",($B$7-W17-W18-W19),IF(CH_Input!K$100="Tier 5",IF(('Residential Bills_Yr 4_6 Units'!$B$7-'Residential Bills_Yr 4_6 Units'!W17-'Residential Bills_Yr 4_6 Units'!W18-'Residential Bills_Yr 4_6 Units'!W19)&gt;CH_Input!K$105,CH_Input!K$105,('Residential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9.8980999999999995</v>
      </c>
      <c r="AA20" s="2">
        <f>IF(CH_Input!L$100="Tier 4",($B$7-AA17-AA18-AA19),IF(CH_Input!L$100="Tier 5",IF(('Residential Bills_Yr 4_6 Units'!$B$7-'Residential Bills_Yr 4_6 Units'!AA17-'Residential Bills_Yr 4_6 Units'!AA18-'Residential Bills_Yr 4_6 Units'!AA19)&gt;CH_Input!L$105,CH_Input!L$105,('Residential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9.8980999999999995</v>
      </c>
      <c r="AE20" s="2">
        <f>IF(CH_Input!M$100="Tier 4",($B$7-AE17-AE18-AE19),IF(CH_Input!M$100="Tier 5",IF(('Residential Bills_Yr 4_6 Units'!$B$7-'Residential Bills_Yr 4_6 Units'!AE17-'Residential Bills_Yr 4_6 Units'!AE18-'Residential Bills_Yr 4_6 Units'!AE19)&gt;CH_Input!M$105,CH_Input!M$105,('Residential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9.8980999999999995</v>
      </c>
      <c r="AI20" s="2">
        <f>IF(CH_Input!N$100="Tier 4",($B$7-AI17-AI18-AI19),IF(CH_Input!N$100="Tier 5",IF(('Residential Bills_Yr 4_6 Units'!$B$7-'Residential Bills_Yr 4_6 Units'!AI17-'Residential Bills_Yr 4_6 Units'!AI18-'Residential Bills_Yr 4_6 Units'!AI19)&gt;CH_Input!N$105,CH_Input!N$105,('Residential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9.8980999999999995</v>
      </c>
      <c r="AM20" s="2">
        <f>IF(CH_Input!O$100="Tier 4",($B$7-AM17-AM18-AM19),IF(CH_Input!O$100="Tier 5",IF(('Residential Bills_Yr 4_6 Units'!$B$7-'Residential Bills_Yr 4_6 Units'!AM17-'Residential Bills_Yr 4_6 Units'!AM18-'Residential Bills_Yr 4_6 Units'!AM19)&gt;CH_Input!O$105,CH_Input!O$105,('Residential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9.8980999999999995</v>
      </c>
      <c r="AQ20" s="2">
        <f>IF(CH_Input!P$100="Tier 4",($B$7-AQ17-AQ18-AQ19),IF(CH_Input!P$100="Tier 5",IF(('Residential Bills_Yr 4_6 Units'!$B$7-'Residential Bills_Yr 4_6 Units'!AQ17-'Residential Bills_Yr 4_6 Units'!AQ18-'Residential Bills_Yr 4_6 Units'!AQ19)&gt;CH_Input!P$105,CH_Input!P$105,('Residential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9.8980999999999995</v>
      </c>
      <c r="AU20" s="2">
        <f>IF(CH_Input!Q$100="Tier 4",($B$7-AU17-AU18-AU19),IF(CH_Input!Q$100="Tier 5",IF(('Residential Bills_Yr 4_6 Units'!$B$7-'Residential Bills_Yr 4_6 Units'!AU17-'Residential Bills_Yr 4_6 Units'!AU18-'Residential Bills_Yr 4_6 Units'!AU19)&gt;CH_Input!Q$105,CH_Input!Q$105,('Residential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CH_Input!A26</f>
        <v>Tier 5</v>
      </c>
      <c r="B21" s="18">
        <f>INDEX(CH_Input!$B$22:$BI$26,MATCH('Residential Bills_Yr 4_6 Units'!$A21,CH_Input!$A$22:$A$26,0),MATCH('Residential Bills_Yr 4_6 Units'!B$13,CH_Input!$B$21:$BI$21,0))</f>
        <v>0</v>
      </c>
      <c r="C21" s="2" t="str">
        <f>IF(CH_Input!F$100="Tier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IF(CH_Input!G$100="Tier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IF(CH_Input!H$100="Tier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IF(CH_Input!I$100="Tier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IF(CH_Input!J$100="Tier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IF(CH_Input!K$100="Tier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31.36</v>
      </c>
      <c r="F22" s="13"/>
      <c r="G22" s="2">
        <f>SUM(G17:G21)</f>
        <v>6</v>
      </c>
      <c r="H22" s="19">
        <f>SUM(H17:H21)+H14</f>
        <v>31.36</v>
      </c>
      <c r="J22" s="13"/>
      <c r="K22" s="2">
        <f>SUM(K17:K21)</f>
        <v>6</v>
      </c>
      <c r="L22" s="19">
        <f>SUM(L17:L21)+L14</f>
        <v>31.36</v>
      </c>
      <c r="N22" s="13"/>
      <c r="O22" s="2">
        <f>SUM(O17:O21)</f>
        <v>6</v>
      </c>
      <c r="P22" s="19">
        <f>SUM(P17:P21)+P14</f>
        <v>31.36</v>
      </c>
      <c r="R22" s="13"/>
      <c r="S22" s="2">
        <f>SUM(S17:S21)</f>
        <v>6</v>
      </c>
      <c r="T22" s="19">
        <f>SUM(T17:T21)+T14</f>
        <v>31.36</v>
      </c>
      <c r="V22" s="13"/>
      <c r="W22" s="2">
        <f>SUM(W17:W21)</f>
        <v>6</v>
      </c>
      <c r="X22" s="19">
        <f>SUM(X17:X21)+X14</f>
        <v>31.36</v>
      </c>
      <c r="Z22" s="13"/>
      <c r="AA22" s="2">
        <f>SUM(AA17:AA21)</f>
        <v>6</v>
      </c>
      <c r="AB22" s="19">
        <f>SUM(AB17:AB21)+AB14</f>
        <v>31.36</v>
      </c>
      <c r="AD22" s="13"/>
      <c r="AE22" s="2">
        <f>SUM(AE17:AE21)</f>
        <v>6</v>
      </c>
      <c r="AF22" s="19">
        <f>SUM(AF17:AF21)+AF14</f>
        <v>31.36</v>
      </c>
      <c r="AH22" s="13"/>
      <c r="AI22" s="2">
        <f>SUM(AI17:AI21)</f>
        <v>6</v>
      </c>
      <c r="AJ22" s="19">
        <f>SUM(AJ17:AJ21)+AJ14</f>
        <v>31.36</v>
      </c>
      <c r="AL22" s="13"/>
      <c r="AM22" s="2">
        <f>SUM(AM17:AM21)</f>
        <v>6</v>
      </c>
      <c r="AN22" s="19">
        <f>SUM(AN17:AN21)+AN14</f>
        <v>31.36</v>
      </c>
      <c r="AP22" s="13"/>
      <c r="AQ22" s="2">
        <f>SUM(AQ17:AQ21)</f>
        <v>6</v>
      </c>
      <c r="AR22" s="19">
        <f>SUM(AR17:AR21)+AR14</f>
        <v>31.36</v>
      </c>
      <c r="AS22" s="43"/>
      <c r="AT22" s="13"/>
      <c r="AU22" s="2">
        <f>SUM(AU17:AU21)</f>
        <v>6</v>
      </c>
      <c r="AV22" s="19">
        <f>SUM(AV17:AV21)+AV14</f>
        <v>31.36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INDEX(CH_Input!$C$33:$BJ$45,MATCH($A25,CH_Input!$A$33:$A$45,0),MATCH(B$13,CH_Input!$C$32:$BJ$32,0))</f>
        <v>3.5180000000000003E-2</v>
      </c>
      <c r="C25" s="23">
        <f>IF(VLOOKUP($A25,CH_Input!$A$33:$B$45,2,FALSE)="Percentage",D$22,IF(VLOOKUP($A25,CH_Input!$A$33:$B$45,2,FALSE)="Fixed","Fixed",(C$22)))</f>
        <v>31.36</v>
      </c>
      <c r="D25" s="14">
        <f t="shared" ref="D25:D37" si="12">ROUND(IF(C25="Fixed",B25,(B25*C25)),2)</f>
        <v>1.1000000000000001</v>
      </c>
      <c r="F25" s="93">
        <f>INDEX(CH_Input!$C$33:$BJ$45,MATCH($A25,CH_Input!$A$33:$A$45,0),MATCH(F$13,CH_Input!$C$32:$BJ$32,0))</f>
        <v>3.5180000000000003E-2</v>
      </c>
      <c r="G25" s="23">
        <f>IF(VLOOKUP($A25,CH_Input!$A$33:$B$45,2,FALSE)="Percentage",H$22,IF(VLOOKUP($A25,CH_Input!$A$33:$B$45,2,FALSE)="Fixed","Fixed",(G$22)))</f>
        <v>31.36</v>
      </c>
      <c r="H25" s="14">
        <f t="shared" ref="H25:H37" si="13">ROUND(IF(G25="Fixed",F25,(F25*G25)),2)</f>
        <v>1.1000000000000001</v>
      </c>
      <c r="J25" s="93">
        <f>INDEX(CH_Input!$C$33:$BJ$45,MATCH($A25,CH_Input!$A$33:$A$45,0),MATCH(J$13,CH_Input!$C$32:$BJ$32,0))</f>
        <v>3.5180000000000003E-2</v>
      </c>
      <c r="K25" s="23">
        <f>IF(VLOOKUP($A25,CH_Input!$A$33:$B$45,2,FALSE)="Percentage",L$22,IF(VLOOKUP($A25,CH_Input!$A$33:$B$45,2,FALSE)="Fixed","Fixed",(K$22)))</f>
        <v>31.36</v>
      </c>
      <c r="L25" s="14">
        <f t="shared" ref="L25:L37" si="14">ROUND(IF(K25="Fixed",J25,(J25*K25)),2)</f>
        <v>1.1000000000000001</v>
      </c>
      <c r="N25" s="93">
        <f>INDEX(CH_Input!$C$33:$BJ$45,MATCH($A25,CH_Input!$A$33:$A$45,0),MATCH(N$13,CH_Input!$C$32:$BJ$32,0))</f>
        <v>3.5180000000000003E-2</v>
      </c>
      <c r="O25" s="23">
        <f>IF(VLOOKUP($A25,CH_Input!$A$33:$B$45,2,FALSE)="Percentage",P$22,IF(VLOOKUP($A25,CH_Input!$A$33:$B$45,2,FALSE)="Fixed","Fixed",(O$22)))</f>
        <v>31.36</v>
      </c>
      <c r="P25" s="14">
        <f t="shared" ref="P25:P37" si="15">ROUND(IF(O25="Fixed",N25,(N25*O25)),2)</f>
        <v>1.1000000000000001</v>
      </c>
      <c r="R25" s="93">
        <f>INDEX(CH_Input!$C$33:$BJ$45,MATCH($A25,CH_Input!$A$33:$A$45,0),MATCH(R$13,CH_Input!$C$32:$BJ$32,0))</f>
        <v>3.5180000000000003E-2</v>
      </c>
      <c r="S25" s="23">
        <f>IF(VLOOKUP($A25,CH_Input!$A$33:$B$45,2,FALSE)="Percentage",T$22,IF(VLOOKUP($A25,CH_Input!$A$33:$B$45,2,FALSE)="Fixed","Fixed",(S$22)))</f>
        <v>31.36</v>
      </c>
      <c r="T25" s="14">
        <f t="shared" ref="T25:T37" si="16">ROUND(IF(S25="Fixed",R25,(R25*S25)),2)</f>
        <v>1.1000000000000001</v>
      </c>
      <c r="V25" s="93">
        <f>INDEX(CH_Input!$C$33:$BJ$45,MATCH($A25,CH_Input!$A$33:$A$45,0),MATCH(V$13,CH_Input!$C$32:$BJ$32,0))</f>
        <v>3.5180000000000003E-2</v>
      </c>
      <c r="W25" s="23">
        <f>IF(VLOOKUP($A25,CH_Input!$A$33:$B$45,2,FALSE)="Percentage",X$22,IF(VLOOKUP($A25,CH_Input!$A$33:$B$45,2,FALSE)="Fixed","Fixed",(W$22)))</f>
        <v>31.36</v>
      </c>
      <c r="X25" s="14">
        <f t="shared" ref="X25:X37" si="17">ROUND(IF(W25="Fixed",V25,(V25*W25)),2)</f>
        <v>1.1000000000000001</v>
      </c>
      <c r="Z25" s="93">
        <f>INDEX(CH_Input!$C$33:$BJ$45,MATCH($A25,CH_Input!$A$33:$A$45,0),MATCH(Z$13,CH_Input!$C$32:$BJ$32,0))</f>
        <v>3.5180000000000003E-2</v>
      </c>
      <c r="AA25" s="23">
        <f>IF(VLOOKUP($A25,CH_Input!$A$33:$B$45,2,FALSE)="Percentage",AB$22,IF(VLOOKUP($A25,CH_Input!$A$33:$B$45,2,FALSE)="Fixed","Fixed",(AA$22)))</f>
        <v>31.36</v>
      </c>
      <c r="AB25" s="14">
        <f t="shared" ref="AB25:AB37" si="18">ROUND(IF(AA25="Fixed",Z25,(Z25*AA25)),2)</f>
        <v>1.1000000000000001</v>
      </c>
      <c r="AD25" s="93">
        <f>INDEX(CH_Input!$C$33:$BJ$45,MATCH($A25,CH_Input!$A$33:$A$45,0),MATCH(AD$13,CH_Input!$C$32:$BJ$32,0))</f>
        <v>3.5180000000000003E-2</v>
      </c>
      <c r="AE25" s="23">
        <f>IF(VLOOKUP($A25,CH_Input!$A$33:$B$45,2,FALSE)="Percentage",AF$22,IF(VLOOKUP($A25,CH_Input!$A$33:$B$45,2,FALSE)="Fixed","Fixed",(AE$22)))</f>
        <v>31.36</v>
      </c>
      <c r="AF25" s="14">
        <f t="shared" ref="AF25:AF37" si="19">ROUND(IF(AE25="Fixed",AD25,(AD25*AE25)),2)</f>
        <v>1.1000000000000001</v>
      </c>
      <c r="AH25" s="93">
        <f>INDEX(CH_Input!$C$33:$BJ$45,MATCH($A25,CH_Input!$A$33:$A$45,0),MATCH(AH$13,CH_Input!$C$32:$BJ$32,0))</f>
        <v>3.5180000000000003E-2</v>
      </c>
      <c r="AI25" s="23">
        <f>IF(VLOOKUP($A25,CH_Input!$A$33:$B$45,2,FALSE)="Percentage",AJ$22,IF(VLOOKUP($A25,CH_Input!$A$33:$B$45,2,FALSE)="Fixed","Fixed",(AI$22)))</f>
        <v>31.36</v>
      </c>
      <c r="AJ25" s="14">
        <f t="shared" ref="AJ25:AJ37" si="20">ROUND(IF(AI25="Fixed",AH25,(AH25*AI25)),2)</f>
        <v>1.1000000000000001</v>
      </c>
      <c r="AL25" s="93">
        <f>INDEX(CH_Input!$C$33:$BJ$45,MATCH($A25,CH_Input!$A$33:$A$45,0),MATCH(AL$13,CH_Input!$C$32:$BJ$32,0))</f>
        <v>3.5180000000000003E-2</v>
      </c>
      <c r="AM25" s="23">
        <f>IF(VLOOKUP($A25,CH_Input!$A$33:$B$45,2,FALSE)="Percentage",AN$22,IF(VLOOKUP($A25,CH_Input!$A$33:$B$45,2,FALSE)="Fixed","Fixed",(AM$22)))</f>
        <v>31.36</v>
      </c>
      <c r="AN25" s="14">
        <f t="shared" ref="AN25:AN37" si="21">ROUND(IF(AM25="Fixed",AL25,(AL25*AM25)),2)</f>
        <v>1.1000000000000001</v>
      </c>
      <c r="AP25" s="93">
        <f>INDEX(CH_Input!$C$33:$BJ$45,MATCH($A25,CH_Input!$A$33:$A$45,0),MATCH(AP$13,CH_Input!$C$32:$BJ$32,0))</f>
        <v>3.5180000000000003E-2</v>
      </c>
      <c r="AQ25" s="23">
        <f>IF(VLOOKUP($A25,CH_Input!$A$33:$B$45,2,FALSE)="Percentage",AR$22,IF(VLOOKUP($A25,CH_Input!$A$33:$B$45,2,FALSE)="Fixed","Fixed",(AQ$22)))</f>
        <v>31.36</v>
      </c>
      <c r="AR25" s="14">
        <f t="shared" ref="AR25:AR37" si="22">ROUND(IF(AQ25="Fixed",AP25,(AP25*AQ25)),2)</f>
        <v>1.1000000000000001</v>
      </c>
      <c r="AS25" s="6"/>
      <c r="AT25" s="93">
        <f>INDEX(CH_Input!$C$33:$BJ$45,MATCH($A25,CH_Input!$A$33:$A$45,0),MATCH(AT$13,CH_Input!$C$32:$BJ$32,0))</f>
        <v>3.5180000000000003E-2</v>
      </c>
      <c r="AU25" s="23">
        <f>IF(VLOOKUP($A25,CH_Input!$A$33:$B$45,2,FALSE)="Percentage",AV$22,IF(VLOOKUP($A25,CH_Input!$A$33:$B$45,2,FALSE)="Fixed","Fixed",(AU$22)))</f>
        <v>31.36</v>
      </c>
      <c r="AV25" s="14">
        <f t="shared" ref="AV25:AV37" si="23">ROUND(IF(AU25="Fixed",AT25,(AT25*AU25)),2)</f>
        <v>1.1000000000000001</v>
      </c>
    </row>
    <row r="26" spans="1:48" x14ac:dyDescent="0.25">
      <c r="A26" t="str">
        <f>CH_Input!A34</f>
        <v>RSF Surcharge</v>
      </c>
      <c r="B26" s="93">
        <f>INDEX(CH_Input!$C$33:$BJ$45,MATCH($A26,CH_Input!$A$33:$A$45,0),MATCH(B$13,CH_Input!$C$32:$BJ$32,0))</f>
        <v>1.1875999999999999E-2</v>
      </c>
      <c r="C26" s="23">
        <f>IF(VLOOKUP($A26,CH_Input!$A$33:$B$45,2,FALSE)="Percentage",D$22,IF(VLOOKUP($A26,CH_Input!$A$33:$B$45,2,FALSE)="Fixed","Fixed",(C$22)))</f>
        <v>31.36</v>
      </c>
      <c r="D26" s="14">
        <f t="shared" si="12"/>
        <v>0.37</v>
      </c>
      <c r="F26" s="93">
        <f>INDEX(CH_Input!$C$33:$BJ$45,MATCH($A26,CH_Input!$A$33:$A$45,0),MATCH(F$13,CH_Input!$C$32:$BJ$32,0))</f>
        <v>1.1875999999999999E-2</v>
      </c>
      <c r="G26" s="23">
        <f>IF(VLOOKUP($A26,CH_Input!$A$33:$B$45,2,FALSE)="Percentage",H$22,IF(VLOOKUP($A26,CH_Input!$A$33:$B$45,2,FALSE)="Fixed","Fixed",(G$22)))</f>
        <v>31.36</v>
      </c>
      <c r="H26" s="14">
        <f t="shared" si="13"/>
        <v>0.37</v>
      </c>
      <c r="J26" s="93">
        <f>INDEX(CH_Input!$C$33:$BJ$45,MATCH($A26,CH_Input!$A$33:$A$45,0),MATCH(J$13,CH_Input!$C$32:$BJ$32,0))</f>
        <v>1.1875999999999999E-2</v>
      </c>
      <c r="K26" s="23">
        <f>IF(VLOOKUP($A26,CH_Input!$A$33:$B$45,2,FALSE)="Percentage",L$22,IF(VLOOKUP($A26,CH_Input!$A$33:$B$45,2,FALSE)="Fixed","Fixed",(K$22)))</f>
        <v>31.36</v>
      </c>
      <c r="L26" s="14">
        <f t="shared" si="14"/>
        <v>0.37</v>
      </c>
      <c r="N26" s="93">
        <f>INDEX(CH_Input!$C$33:$BJ$45,MATCH($A26,CH_Input!$A$33:$A$45,0),MATCH(N$13,CH_Input!$C$32:$BJ$32,0))</f>
        <v>1.1875999999999999E-2</v>
      </c>
      <c r="O26" s="23">
        <f>IF(VLOOKUP($A26,CH_Input!$A$33:$B$45,2,FALSE)="Percentage",P$22,IF(VLOOKUP($A26,CH_Input!$A$33:$B$45,2,FALSE)="Fixed","Fixed",(O$22)))</f>
        <v>31.36</v>
      </c>
      <c r="P26" s="14">
        <f t="shared" si="15"/>
        <v>0.37</v>
      </c>
      <c r="R26" s="93">
        <f>INDEX(CH_Input!$C$33:$BJ$45,MATCH($A26,CH_Input!$A$33:$A$45,0),MATCH(R$13,CH_Input!$C$32:$BJ$32,0))</f>
        <v>1.1875999999999999E-2</v>
      </c>
      <c r="S26" s="23">
        <f>IF(VLOOKUP($A26,CH_Input!$A$33:$B$45,2,FALSE)="Percentage",T$22,IF(VLOOKUP($A26,CH_Input!$A$33:$B$45,2,FALSE)="Fixed","Fixed",(S$22)))</f>
        <v>31.36</v>
      </c>
      <c r="T26" s="14">
        <f t="shared" si="16"/>
        <v>0.37</v>
      </c>
      <c r="V26" s="93">
        <f>INDEX(CH_Input!$C$33:$BJ$45,MATCH($A26,CH_Input!$A$33:$A$45,0),MATCH(V$13,CH_Input!$C$32:$BJ$32,0))</f>
        <v>1.1875999999999999E-2</v>
      </c>
      <c r="W26" s="23">
        <f>IF(VLOOKUP($A26,CH_Input!$A$33:$B$45,2,FALSE)="Percentage",X$22,IF(VLOOKUP($A26,CH_Input!$A$33:$B$45,2,FALSE)="Fixed","Fixed",(W$22)))</f>
        <v>31.36</v>
      </c>
      <c r="X26" s="14">
        <f t="shared" si="17"/>
        <v>0.37</v>
      </c>
      <c r="Z26" s="93">
        <f>INDEX(CH_Input!$C$33:$BJ$45,MATCH($A26,CH_Input!$A$33:$A$45,0),MATCH(Z$13,CH_Input!$C$32:$BJ$32,0))</f>
        <v>1.1875999999999999E-2</v>
      </c>
      <c r="AA26" s="23">
        <f>IF(VLOOKUP($A26,CH_Input!$A$33:$B$45,2,FALSE)="Percentage",AB$22,IF(VLOOKUP($A26,CH_Input!$A$33:$B$45,2,FALSE)="Fixed","Fixed",(AA$22)))</f>
        <v>31.36</v>
      </c>
      <c r="AB26" s="14">
        <f t="shared" si="18"/>
        <v>0.37</v>
      </c>
      <c r="AD26" s="93">
        <f>INDEX(CH_Input!$C$33:$BJ$45,MATCH($A26,CH_Input!$A$33:$A$45,0),MATCH(AD$13,CH_Input!$C$32:$BJ$32,0))</f>
        <v>1.1875999999999999E-2</v>
      </c>
      <c r="AE26" s="23">
        <f>IF(VLOOKUP($A26,CH_Input!$A$33:$B$45,2,FALSE)="Percentage",AF$22,IF(VLOOKUP($A26,CH_Input!$A$33:$B$45,2,FALSE)="Fixed","Fixed",(AE$22)))</f>
        <v>31.36</v>
      </c>
      <c r="AF26" s="14">
        <f t="shared" si="19"/>
        <v>0.37</v>
      </c>
      <c r="AH26" s="93">
        <f>INDEX(CH_Input!$C$33:$BJ$45,MATCH($A26,CH_Input!$A$33:$A$45,0),MATCH(AH$13,CH_Input!$C$32:$BJ$32,0))</f>
        <v>1.1875999999999999E-2</v>
      </c>
      <c r="AI26" s="23">
        <f>IF(VLOOKUP($A26,CH_Input!$A$33:$B$45,2,FALSE)="Percentage",AJ$22,IF(VLOOKUP($A26,CH_Input!$A$33:$B$45,2,FALSE)="Fixed","Fixed",(AI$22)))</f>
        <v>31.36</v>
      </c>
      <c r="AJ26" s="14">
        <f t="shared" si="20"/>
        <v>0.37</v>
      </c>
      <c r="AL26" s="93">
        <f>INDEX(CH_Input!$C$33:$BJ$45,MATCH($A26,CH_Input!$A$33:$A$45,0),MATCH(AL$13,CH_Input!$C$32:$BJ$32,0))</f>
        <v>1.1875999999999999E-2</v>
      </c>
      <c r="AM26" s="23">
        <f>IF(VLOOKUP($A26,CH_Input!$A$33:$B$45,2,FALSE)="Percentage",AN$22,IF(VLOOKUP($A26,CH_Input!$A$33:$B$45,2,FALSE)="Fixed","Fixed",(AM$22)))</f>
        <v>31.36</v>
      </c>
      <c r="AN26" s="14">
        <f t="shared" si="21"/>
        <v>0.37</v>
      </c>
      <c r="AP26" s="93">
        <f>INDEX(CH_Input!$C$33:$BJ$45,MATCH($A26,CH_Input!$A$33:$A$45,0),MATCH(AP$13,CH_Input!$C$32:$BJ$32,0))</f>
        <v>1.1875999999999999E-2</v>
      </c>
      <c r="AQ26" s="23">
        <f>IF(VLOOKUP($A26,CH_Input!$A$33:$B$45,2,FALSE)="Percentage",AR$22,IF(VLOOKUP($A26,CH_Input!$A$33:$B$45,2,FALSE)="Fixed","Fixed",(AQ$22)))</f>
        <v>31.36</v>
      </c>
      <c r="AR26" s="14">
        <f t="shared" si="22"/>
        <v>0.37</v>
      </c>
      <c r="AS26" s="6"/>
      <c r="AT26" s="93">
        <f>INDEX(CH_Input!$C$33:$BJ$45,MATCH($A26,CH_Input!$A$33:$A$45,0),MATCH(AT$13,CH_Input!$C$32:$BJ$32,0))</f>
        <v>1.1875999999999999E-2</v>
      </c>
      <c r="AU26" s="23">
        <f>IF(VLOOKUP($A26,CH_Input!$A$33:$B$45,2,FALSE)="Percentage",AV$22,IF(VLOOKUP($A26,CH_Input!$A$33:$B$45,2,FALSE)="Fixed","Fixed",(AU$22)))</f>
        <v>31.36</v>
      </c>
      <c r="AV26" s="14">
        <f t="shared" si="23"/>
        <v>0.37</v>
      </c>
    </row>
    <row r="27" spans="1:48" x14ac:dyDescent="0.25">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25">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25">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25">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0.17599999999999999</v>
      </c>
      <c r="AM30" s="23">
        <f>IF(VLOOKUP($A30,CH_Input!$A$33:$B$45,2,FALSE)="Percentage",AN$22,IF(VLOOKUP($A30,CH_Input!$A$33:$B$45,2,FALSE)="Fixed","Fixed",(AM$22)))</f>
        <v>6</v>
      </c>
      <c r="AN30" s="14">
        <f t="shared" si="21"/>
        <v>1.06</v>
      </c>
      <c r="AP30" s="93">
        <f>INDEX(CH_Input!$C$33:$BJ$45,MATCH($A30,CH_Input!$A$33:$A$45,0),MATCH(AP$13,CH_Input!$C$32:$BJ$32,0))</f>
        <v>0.17599999999999999</v>
      </c>
      <c r="AQ30" s="23">
        <f>IF(VLOOKUP($A30,CH_Input!$A$33:$B$45,2,FALSE)="Percentage",AR$22,IF(VLOOKUP($A30,CH_Input!$A$33:$B$45,2,FALSE)="Fixed","Fixed",(AQ$22)))</f>
        <v>6</v>
      </c>
      <c r="AR30" s="14">
        <f t="shared" si="22"/>
        <v>1.06</v>
      </c>
      <c r="AS30" s="6"/>
      <c r="AT30" s="93">
        <f>INDEX(CH_Input!$C$33:$BJ$45,MATCH($A30,CH_Input!$A$33:$A$45,0),MATCH(AT$13,CH_Input!$C$32:$BJ$32,0))</f>
        <v>0.17599999999999999</v>
      </c>
      <c r="AU30" s="23">
        <f>IF(VLOOKUP($A30,CH_Input!$A$33:$B$45,2,FALSE)="Percentage",AV$22,IF(VLOOKUP($A30,CH_Input!$A$33:$B$45,2,FALSE)="Fixed","Fixed",(AU$22)))</f>
        <v>6</v>
      </c>
      <c r="AV30" s="14">
        <f t="shared" si="23"/>
        <v>1.06</v>
      </c>
    </row>
    <row r="31" spans="1:48" x14ac:dyDescent="0.25">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25">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25">
      <c r="A33" t="str">
        <f>CH_Input!A41</f>
        <v>M-WRAM</v>
      </c>
      <c r="B33" s="93">
        <f>INDEX(CH_Input!$C$33:$BJ$45,MATCH($A33,CH_Input!$A$33:$A$45,0),MATCH(B$13,CH_Input!$C$32:$BJ$32,0))</f>
        <v>0.1195</v>
      </c>
      <c r="C33" s="23">
        <f>IF(VLOOKUP($A33,CH_Input!$A$33:$B$45,2,FALSE)="Percentage",D$22,IF(VLOOKUP($A33,CH_Input!$A$33:$B$45,2,FALSE)="Fixed","Fixed",(C$22)))</f>
        <v>6</v>
      </c>
      <c r="D33" s="14">
        <f t="shared" si="12"/>
        <v>0.72</v>
      </c>
      <c r="F33" s="93">
        <f>INDEX(CH_Input!$C$33:$BJ$45,MATCH($A33,CH_Input!$A$33:$A$45,0),MATCH(F$13,CH_Input!$C$32:$BJ$32,0))</f>
        <v>0.1195</v>
      </c>
      <c r="G33" s="23">
        <f>IF(VLOOKUP($A33,CH_Input!$A$33:$B$45,2,FALSE)="Percentage",H$22,IF(VLOOKUP($A33,CH_Input!$A$33:$B$45,2,FALSE)="Fixed","Fixed",(G$22)))</f>
        <v>6</v>
      </c>
      <c r="H33" s="14">
        <f t="shared" si="13"/>
        <v>0.72</v>
      </c>
      <c r="J33" s="93">
        <f>INDEX(CH_Input!$C$33:$BJ$45,MATCH($A33,CH_Input!$A$33:$A$45,0),MATCH(J$13,CH_Input!$C$32:$BJ$32,0))</f>
        <v>0.1195</v>
      </c>
      <c r="K33" s="23">
        <f>IF(VLOOKUP($A33,CH_Input!$A$33:$B$45,2,FALSE)="Percentage",L$22,IF(VLOOKUP($A33,CH_Input!$A$33:$B$45,2,FALSE)="Fixed","Fixed",(K$22)))</f>
        <v>6</v>
      </c>
      <c r="L33" s="14">
        <f t="shared" si="14"/>
        <v>0.72</v>
      </c>
      <c r="N33" s="93">
        <f>INDEX(CH_Input!$C$33:$BJ$45,MATCH($A33,CH_Input!$A$33:$A$45,0),MATCH(N$13,CH_Input!$C$32:$BJ$32,0))</f>
        <v>0.1195</v>
      </c>
      <c r="O33" s="23">
        <f>IF(VLOOKUP($A33,CH_Input!$A$33:$B$45,2,FALSE)="Percentage",P$22,IF(VLOOKUP($A33,CH_Input!$A$33:$B$45,2,FALSE)="Fixed","Fixed",(O$22)))</f>
        <v>6</v>
      </c>
      <c r="P33" s="14">
        <f t="shared" si="15"/>
        <v>0.72</v>
      </c>
      <c r="R33" s="93">
        <f>INDEX(CH_Input!$C$33:$BJ$45,MATCH($A33,CH_Input!$A$33:$A$45,0),MATCH(R$13,CH_Input!$C$32:$BJ$32,0))</f>
        <v>0.1195</v>
      </c>
      <c r="S33" s="23">
        <f>IF(VLOOKUP($A33,CH_Input!$A$33:$B$45,2,FALSE)="Percentage",T$22,IF(VLOOKUP($A33,CH_Input!$A$33:$B$45,2,FALSE)="Fixed","Fixed",(S$22)))</f>
        <v>6</v>
      </c>
      <c r="T33" s="14">
        <f t="shared" si="16"/>
        <v>0.72</v>
      </c>
      <c r="V33" s="93">
        <f>INDEX(CH_Input!$C$33:$BJ$45,MATCH($A33,CH_Input!$A$33:$A$45,0),MATCH(V$13,CH_Input!$C$32:$BJ$32,0))</f>
        <v>0.1195</v>
      </c>
      <c r="W33" s="23">
        <f>IF(VLOOKUP($A33,CH_Input!$A$33:$B$45,2,FALSE)="Percentage",X$22,IF(VLOOKUP($A33,CH_Input!$A$33:$B$45,2,FALSE)="Fixed","Fixed",(W$22)))</f>
        <v>6</v>
      </c>
      <c r="X33" s="14">
        <f t="shared" si="17"/>
        <v>0.72</v>
      </c>
      <c r="Z33" s="93">
        <f>INDEX(CH_Input!$C$33:$BJ$45,MATCH($A33,CH_Input!$A$33:$A$45,0),MATCH(Z$13,CH_Input!$C$32:$BJ$32,0))</f>
        <v>0.1195</v>
      </c>
      <c r="AA33" s="23">
        <f>IF(VLOOKUP($A33,CH_Input!$A$33:$B$45,2,FALSE)="Percentage",AB$22,IF(VLOOKUP($A33,CH_Input!$A$33:$B$45,2,FALSE)="Fixed","Fixed",(AA$22)))</f>
        <v>6</v>
      </c>
      <c r="AB33" s="14">
        <f t="shared" si="18"/>
        <v>0.72</v>
      </c>
      <c r="AD33" s="93">
        <f>INDEX(CH_Input!$C$33:$BJ$45,MATCH($A33,CH_Input!$A$33:$A$45,0),MATCH(AD$13,CH_Input!$C$32:$BJ$32,0))</f>
        <v>0.1195</v>
      </c>
      <c r="AE33" s="23">
        <f>IF(VLOOKUP($A33,CH_Input!$A$33:$B$45,2,FALSE)="Percentage",AF$22,IF(VLOOKUP($A33,CH_Input!$A$33:$B$45,2,FALSE)="Fixed","Fixed",(AE$22)))</f>
        <v>6</v>
      </c>
      <c r="AF33" s="14">
        <f t="shared" si="19"/>
        <v>0.72</v>
      </c>
      <c r="AH33" s="93">
        <f>INDEX(CH_Input!$C$33:$BJ$45,MATCH($A33,CH_Input!$A$33:$A$45,0),MATCH(AH$13,CH_Input!$C$32:$BJ$32,0))</f>
        <v>0.1195</v>
      </c>
      <c r="AI33" s="23">
        <f>IF(VLOOKUP($A33,CH_Input!$A$33:$B$45,2,FALSE)="Percentage",AJ$22,IF(VLOOKUP($A33,CH_Input!$A$33:$B$45,2,FALSE)="Fixed","Fixed",(AI$22)))</f>
        <v>6</v>
      </c>
      <c r="AJ33" s="14">
        <f t="shared" si="20"/>
        <v>0.72</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25">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25">
      <c r="A35" t="str">
        <f>CH_Input!A43</f>
        <v>DRMA</v>
      </c>
      <c r="B35" s="93">
        <f>INDEX(CH_Input!$C$33:$BJ$45,MATCH($A35,CH_Input!$A$33:$A$45,0),MATCH(B$13,CH_Input!$C$32:$BJ$32,0))</f>
        <v>3.6799999999999999E-2</v>
      </c>
      <c r="C35" s="23">
        <f>IF(VLOOKUP($A35,CH_Input!$A$33:$B$45,2,FALSE)="Percentage",D$22,IF(VLOOKUP($A35,CH_Input!$A$33:$B$45,2,FALSE)="Fixed","Fixed",(C$22)))</f>
        <v>6</v>
      </c>
      <c r="D35" s="14">
        <f t="shared" si="12"/>
        <v>0.22</v>
      </c>
      <c r="F35" s="93">
        <f>INDEX(CH_Input!$C$33:$BJ$45,MATCH($A35,CH_Input!$A$33:$A$45,0),MATCH(F$13,CH_Input!$C$32:$BJ$32,0))</f>
        <v>3.6799999999999999E-2</v>
      </c>
      <c r="G35" s="23">
        <f>IF(VLOOKUP($A35,CH_Input!$A$33:$B$45,2,FALSE)="Percentage",H$22,IF(VLOOKUP($A35,CH_Input!$A$33:$B$45,2,FALSE)="Fixed","Fixed",(G$22)))</f>
        <v>6</v>
      </c>
      <c r="H35" s="14">
        <f t="shared" si="13"/>
        <v>0.22</v>
      </c>
      <c r="J35" s="93">
        <f>INDEX(CH_Input!$C$33:$BJ$45,MATCH($A35,CH_Input!$A$33:$A$45,0),MATCH(J$13,CH_Input!$C$32:$BJ$32,0))</f>
        <v>3.6799999999999999E-2</v>
      </c>
      <c r="K35" s="23">
        <f>IF(VLOOKUP($A35,CH_Input!$A$33:$B$45,2,FALSE)="Percentage",L$22,IF(VLOOKUP($A35,CH_Input!$A$33:$B$45,2,FALSE)="Fixed","Fixed",(K$22)))</f>
        <v>6</v>
      </c>
      <c r="L35" s="14">
        <f t="shared" si="14"/>
        <v>0.22</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25">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25">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25">
      <c r="A38" t="s">
        <v>25</v>
      </c>
      <c r="B38" s="13"/>
      <c r="D38" s="19">
        <f>SUM(D25:D37)</f>
        <v>3.47</v>
      </c>
      <c r="F38" s="13"/>
      <c r="H38" s="19">
        <f>SUM(H25:H37)</f>
        <v>3.47</v>
      </c>
      <c r="J38" s="13"/>
      <c r="L38" s="19">
        <f>SUM(L25:L37)</f>
        <v>3.47</v>
      </c>
      <c r="N38" s="13"/>
      <c r="P38" s="19">
        <f>SUM(P25:P37)</f>
        <v>3.25</v>
      </c>
      <c r="R38" s="13"/>
      <c r="T38" s="19">
        <f>SUM(T25:T37)</f>
        <v>3.25</v>
      </c>
      <c r="V38" s="13"/>
      <c r="X38" s="19">
        <f>SUM(X25:X37)</f>
        <v>3.25</v>
      </c>
      <c r="Z38" s="13"/>
      <c r="AB38" s="19">
        <f>SUM(AB25:AB37)</f>
        <v>3.25</v>
      </c>
      <c r="AD38" s="13"/>
      <c r="AF38" s="19">
        <f>SUM(AF25:AF37)</f>
        <v>3.25</v>
      </c>
      <c r="AH38" s="13"/>
      <c r="AJ38" s="19">
        <f>SUM(AJ25:AJ37)</f>
        <v>3.25</v>
      </c>
      <c r="AL38" s="13"/>
      <c r="AN38" s="19">
        <f>SUM(AN25:AN37)</f>
        <v>2.5300000000000002</v>
      </c>
      <c r="AP38" s="13"/>
      <c r="AR38" s="19">
        <f>SUM(AR25:AR37)</f>
        <v>2.5300000000000002</v>
      </c>
      <c r="AS38" s="43"/>
      <c r="AT38" s="13"/>
      <c r="AV38" s="19">
        <f>SUM(AV25:AV37)</f>
        <v>2.5300000000000002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34.83</v>
      </c>
      <c r="D41" s="14">
        <f>ROUND(B41*C41,2)</f>
        <v>0.24</v>
      </c>
      <c r="F41" s="22" cm="1">
        <f t="array" ref="F41">SUMPRODUCT(($A41=CH_Input!$A$64:$A$69)*(F$13=CH_Input!$B$63:$BI$63)*(CH_Input!$B$64:$BI$69))</f>
        <v>6.7999999999999996E-3</v>
      </c>
      <c r="G41" s="6">
        <f>H38+H22</f>
        <v>34.83</v>
      </c>
      <c r="H41" s="14">
        <f>ROUND(F41*G41,2)</f>
        <v>0.24</v>
      </c>
      <c r="J41" s="22" cm="1">
        <f t="array" ref="J41">SUMPRODUCT(($A41=CH_Input!$A$64:$A$69)*(J$13=CH_Input!$B$63:$BI$63)*(CH_Input!$B$64:$BI$69))</f>
        <v>6.7999999999999996E-3</v>
      </c>
      <c r="K41" s="6">
        <f>L38+L22</f>
        <v>34.83</v>
      </c>
      <c r="L41" s="14">
        <f>ROUND(J41*K41,2)</f>
        <v>0.24</v>
      </c>
      <c r="N41" s="22" cm="1">
        <f t="array" ref="N41">SUMPRODUCT(($A41=CH_Input!$A$64:$A$69)*(N$13=CH_Input!$B$63:$BI$63)*(CH_Input!$B$64:$BI$69))</f>
        <v>6.7999999999999996E-3</v>
      </c>
      <c r="O41" s="6">
        <f>P38+P22</f>
        <v>34.61</v>
      </c>
      <c r="P41" s="14">
        <f>ROUND(N41*O41,2)</f>
        <v>0.24</v>
      </c>
      <c r="R41" s="22" cm="1">
        <f t="array" ref="R41">SUMPRODUCT(($A41=CH_Input!$A$64:$A$69)*(R$13=CH_Input!$B$63:$BI$63)*(CH_Input!$B$64:$BI$69))</f>
        <v>6.7999999999999996E-3</v>
      </c>
      <c r="S41" s="6">
        <f>T38+T22</f>
        <v>34.61</v>
      </c>
      <c r="T41" s="14">
        <f>ROUND(R41*S41,2)</f>
        <v>0.24</v>
      </c>
      <c r="V41" s="22" cm="1">
        <f t="array" ref="V41">SUMPRODUCT(($A41=CH_Input!$A$64:$A$69)*(V$13=CH_Input!$B$63:$BI$63)*(CH_Input!$B$64:$BI$69))</f>
        <v>6.7999999999999996E-3</v>
      </c>
      <c r="W41" s="6">
        <f>X38+X22</f>
        <v>34.61</v>
      </c>
      <c r="X41" s="14">
        <f>ROUND(V41*W41,2)</f>
        <v>0.24</v>
      </c>
      <c r="Z41" s="22" cm="1">
        <f t="array" ref="Z41">SUMPRODUCT(($A41=CH_Input!$A$64:$A$69)*(Z$13=CH_Input!$B$63:$BI$63)*(CH_Input!$B$64:$BI$69))</f>
        <v>6.7999999999999996E-3</v>
      </c>
      <c r="AA41" s="6">
        <f>AB38+AB22</f>
        <v>34.61</v>
      </c>
      <c r="AB41" s="14">
        <f>ROUND(Z41*AA41,2)</f>
        <v>0.24</v>
      </c>
      <c r="AD41" s="22" cm="1">
        <f t="array" ref="AD41">SUMPRODUCT(($A41=CH_Input!$A$64:$A$69)*(AD$13=CH_Input!$B$63:$BI$63)*(CH_Input!$B$64:$BI$69))</f>
        <v>6.7999999999999996E-3</v>
      </c>
      <c r="AE41" s="6">
        <f>AF38+AF22</f>
        <v>34.61</v>
      </c>
      <c r="AF41" s="14">
        <f>ROUND(AD41*AE41,2)</f>
        <v>0.24</v>
      </c>
      <c r="AH41" s="22" cm="1">
        <f t="array" ref="AH41">SUMPRODUCT(($A41=CH_Input!$A$64:$A$69)*(AH$13=CH_Input!$B$63:$BI$63)*(CH_Input!$B$64:$BI$69))</f>
        <v>6.7999999999999996E-3</v>
      </c>
      <c r="AI41" s="6">
        <f>AJ38+AJ22</f>
        <v>34.61</v>
      </c>
      <c r="AJ41" s="14">
        <f>ROUND(AH41*AI41,2)</f>
        <v>0.24</v>
      </c>
      <c r="AL41" s="22" cm="1">
        <f t="array" ref="AL41">SUMPRODUCT(($A41=CH_Input!$A$64:$A$69)*(AL$13=CH_Input!$B$63:$BI$63)*(CH_Input!$B$64:$BI$69))</f>
        <v>6.7999999999999996E-3</v>
      </c>
      <c r="AM41" s="6">
        <f>AN38+AN22</f>
        <v>33.89</v>
      </c>
      <c r="AN41" s="14">
        <f>ROUND(AL41*AM41,2)</f>
        <v>0.23</v>
      </c>
      <c r="AP41" s="22" cm="1">
        <f t="array" ref="AP41">SUMPRODUCT(($A41=CH_Input!$A$64:$A$69)*(AP$13=CH_Input!$B$63:$BI$63)*(CH_Input!$B$64:$BI$69))</f>
        <v>6.7999999999999996E-3</v>
      </c>
      <c r="AQ41" s="6">
        <f>AR38+AR22</f>
        <v>33.89</v>
      </c>
      <c r="AR41" s="14">
        <f>ROUND(AP41*AQ41,2)</f>
        <v>0.23</v>
      </c>
      <c r="AS41" s="6"/>
      <c r="AT41" s="22" cm="1">
        <f t="array" ref="AT41">SUMPRODUCT(($A41=CH_Input!$A$64:$A$69)*(AT$13=CH_Input!$B$63:$BI$63)*(CH_Input!$B$64:$BI$69))</f>
        <v>6.7999999999999996E-3</v>
      </c>
      <c r="AU41" s="6">
        <f>AV38+AV22</f>
        <v>33.89</v>
      </c>
      <c r="AV41" s="14">
        <f>ROUND(AT41*AU41,2)</f>
        <v>0.23</v>
      </c>
    </row>
    <row r="42" spans="1:48" ht="14.45" hidden="1" customHeight="1" x14ac:dyDescent="0.25">
      <c r="A42" t="str">
        <f>+CH_Input!A65</f>
        <v>Reserved</v>
      </c>
      <c r="B42" s="22" cm="1">
        <f t="array" ref="B42">SUMPRODUCT(($A42=CH_Input!$A$64:$A$69)*(B$13=CH_Input!$B$63:$BI$63)*(CH_Input!$B$64:$BI$69))</f>
        <v>0</v>
      </c>
      <c r="C42" s="6">
        <f>C41</f>
        <v>34.83</v>
      </c>
      <c r="D42" s="14">
        <f t="shared" ref="D42:D46" si="24">ROUND(B42*C42,2)</f>
        <v>0</v>
      </c>
      <c r="F42" s="22" cm="1">
        <f t="array" ref="F42">SUMPRODUCT(($A42=CH_Input!$A$64:$A$69)*(F$13=CH_Input!$B$63:$BI$63)*(CH_Input!$B$64:$BI$69))</f>
        <v>0</v>
      </c>
      <c r="G42" s="6">
        <f>G41</f>
        <v>34.83</v>
      </c>
      <c r="H42" s="14">
        <f t="shared" ref="H42:H46" si="25">ROUND(F42*G42,2)</f>
        <v>0</v>
      </c>
      <c r="J42" s="22" cm="1">
        <f t="array" ref="J42">SUMPRODUCT(($A42=CH_Input!$A$64:$A$69)*(J$13=CH_Input!$B$63:$BI$63)*(CH_Input!$B$64:$BI$69))</f>
        <v>0</v>
      </c>
      <c r="K42" s="6">
        <f>K41</f>
        <v>34.83</v>
      </c>
      <c r="L42" s="14">
        <f t="shared" ref="L42:L46" si="26">ROUND(J42*K42,2)</f>
        <v>0</v>
      </c>
      <c r="N42" s="22" cm="1">
        <f t="array" ref="N42">SUMPRODUCT(($A42=CH_Input!$A$64:$A$69)*(N$13=CH_Input!$B$63:$BI$63)*(CH_Input!$B$64:$BI$69))</f>
        <v>0</v>
      </c>
      <c r="O42" s="6">
        <f>O41</f>
        <v>34.61</v>
      </c>
      <c r="P42" s="14">
        <f t="shared" ref="P42:P46" si="27">ROUND(N42*O42,2)</f>
        <v>0</v>
      </c>
      <c r="R42" s="22" cm="1">
        <f t="array" ref="R42">SUMPRODUCT(($A42=CH_Input!$A$64:$A$69)*(R$13=CH_Input!$B$63:$BI$63)*(CH_Input!$B$64:$BI$69))</f>
        <v>0</v>
      </c>
      <c r="S42" s="6">
        <f>S41</f>
        <v>34.61</v>
      </c>
      <c r="T42" s="14">
        <f t="shared" ref="T42:T46" si="28">ROUND(R42*S42,2)</f>
        <v>0</v>
      </c>
      <c r="V42" s="22" cm="1">
        <f t="array" ref="V42">SUMPRODUCT(($A42=CH_Input!$A$64:$A$69)*(V$13=CH_Input!$B$63:$BI$63)*(CH_Input!$B$64:$BI$69))</f>
        <v>0</v>
      </c>
      <c r="W42" s="6">
        <f>W41</f>
        <v>34.61</v>
      </c>
      <c r="X42" s="14">
        <f t="shared" ref="X42:X46" si="29">ROUND(V42*W42,2)</f>
        <v>0</v>
      </c>
      <c r="Z42" s="22" cm="1">
        <f t="array" ref="Z42">SUMPRODUCT(($A42=CH_Input!$A$64:$A$69)*(Z$13=CH_Input!$B$63:$BI$63)*(CH_Input!$B$64:$BI$69))</f>
        <v>0</v>
      </c>
      <c r="AA42" s="6">
        <f>AA41</f>
        <v>34.61</v>
      </c>
      <c r="AB42" s="14">
        <f t="shared" ref="AB42:AB46" si="30">ROUND(Z42*AA42,2)</f>
        <v>0</v>
      </c>
      <c r="AD42" s="22" cm="1">
        <f t="array" ref="AD42">SUMPRODUCT(($A42=CH_Input!$A$64:$A$69)*(AD$13=CH_Input!$B$63:$BI$63)*(CH_Input!$B$64:$BI$69))</f>
        <v>0</v>
      </c>
      <c r="AE42" s="6">
        <f>AE41</f>
        <v>34.61</v>
      </c>
      <c r="AF42" s="14">
        <f t="shared" ref="AF42:AF46" si="31">ROUND(AD42*AE42,2)</f>
        <v>0</v>
      </c>
      <c r="AH42" s="22" cm="1">
        <f t="array" ref="AH42">SUMPRODUCT(($A42=CH_Input!$A$64:$A$69)*(AH$13=CH_Input!$B$63:$BI$63)*(CH_Input!$B$64:$BI$69))</f>
        <v>0</v>
      </c>
      <c r="AI42" s="6">
        <f>AI41</f>
        <v>34.61</v>
      </c>
      <c r="AJ42" s="14">
        <f t="shared" ref="AJ42:AJ46" si="32">ROUND(AH42*AI42,2)</f>
        <v>0</v>
      </c>
      <c r="AL42" s="22" cm="1">
        <f t="array" ref="AL42">SUMPRODUCT(($A42=CH_Input!$A$64:$A$69)*(AL$13=CH_Input!$B$63:$BI$63)*(CH_Input!$B$64:$BI$69))</f>
        <v>0</v>
      </c>
      <c r="AM42" s="6">
        <f>AM41</f>
        <v>33.89</v>
      </c>
      <c r="AN42" s="14">
        <f t="shared" ref="AN42:AN46" si="33">ROUND(AL42*AM42,2)</f>
        <v>0</v>
      </c>
      <c r="AP42" s="22" cm="1">
        <f t="array" ref="AP42">SUMPRODUCT(($A42=CH_Input!$A$64:$A$69)*(AP$13=CH_Input!$B$63:$BI$63)*(CH_Input!$B$64:$BI$69))</f>
        <v>0</v>
      </c>
      <c r="AQ42" s="6">
        <f>AQ41</f>
        <v>33.89</v>
      </c>
      <c r="AR42" s="14">
        <f t="shared" ref="AR42:AR46" si="34">ROUND(AP42*AQ42,2)</f>
        <v>0</v>
      </c>
      <c r="AT42" s="22" cm="1">
        <f t="array" ref="AT42">SUMPRODUCT(($A42=CH_Input!$A$64:$A$69)*(AT$13=CH_Input!$B$63:$BI$63)*(CH_Input!$B$64:$BI$69))</f>
        <v>0</v>
      </c>
      <c r="AU42" s="6">
        <f>AU41</f>
        <v>33.89</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34.83</v>
      </c>
      <c r="D43" s="14">
        <f t="shared" si="24"/>
        <v>0</v>
      </c>
      <c r="F43" s="22" cm="1">
        <f t="array" ref="F43">SUMPRODUCT(($A43=CH_Input!$A$64:$A$69)*(F$13=CH_Input!$B$63:$BI$63)*(CH_Input!$B$64:$BI$69))</f>
        <v>0</v>
      </c>
      <c r="G43" s="6">
        <f t="shared" ref="G43:G46" si="37">G42</f>
        <v>34.83</v>
      </c>
      <c r="H43" s="14">
        <f t="shared" si="25"/>
        <v>0</v>
      </c>
      <c r="J43" s="22" cm="1">
        <f t="array" ref="J43">SUMPRODUCT(($A43=CH_Input!$A$64:$A$69)*(J$13=CH_Input!$B$63:$BI$63)*(CH_Input!$B$64:$BI$69))</f>
        <v>0</v>
      </c>
      <c r="K43" s="6">
        <f t="shared" ref="K43:K46" si="38">K42</f>
        <v>34.83</v>
      </c>
      <c r="L43" s="14">
        <f t="shared" si="26"/>
        <v>0</v>
      </c>
      <c r="N43" s="22" cm="1">
        <f t="array" ref="N43">SUMPRODUCT(($A43=CH_Input!$A$64:$A$69)*(N$13=CH_Input!$B$63:$BI$63)*(CH_Input!$B$64:$BI$69))</f>
        <v>0</v>
      </c>
      <c r="O43" s="6">
        <f t="shared" ref="O43:O46" si="39">O42</f>
        <v>34.61</v>
      </c>
      <c r="P43" s="14">
        <f t="shared" si="27"/>
        <v>0</v>
      </c>
      <c r="R43" s="22" cm="1">
        <f t="array" ref="R43">SUMPRODUCT(($A43=CH_Input!$A$64:$A$69)*(R$13=CH_Input!$B$63:$BI$63)*(CH_Input!$B$64:$BI$69))</f>
        <v>0</v>
      </c>
      <c r="S43" s="6">
        <f t="shared" ref="S43:S46" si="40">S42</f>
        <v>34.61</v>
      </c>
      <c r="T43" s="14">
        <f t="shared" si="28"/>
        <v>0</v>
      </c>
      <c r="V43" s="22" cm="1">
        <f t="array" ref="V43">SUMPRODUCT(($A43=CH_Input!$A$64:$A$69)*(V$13=CH_Input!$B$63:$BI$63)*(CH_Input!$B$64:$BI$69))</f>
        <v>0</v>
      </c>
      <c r="W43" s="6">
        <f t="shared" ref="W43:W46" si="41">W42</f>
        <v>34.61</v>
      </c>
      <c r="X43" s="14">
        <f t="shared" si="29"/>
        <v>0</v>
      </c>
      <c r="Z43" s="22" cm="1">
        <f t="array" ref="Z43">SUMPRODUCT(($A43=CH_Input!$A$64:$A$69)*(Z$13=CH_Input!$B$63:$BI$63)*(CH_Input!$B$64:$BI$69))</f>
        <v>0</v>
      </c>
      <c r="AA43" s="6">
        <f t="shared" ref="AA43:AA46" si="42">AA42</f>
        <v>34.61</v>
      </c>
      <c r="AB43" s="14">
        <f t="shared" si="30"/>
        <v>0</v>
      </c>
      <c r="AD43" s="22" cm="1">
        <f t="array" ref="AD43">SUMPRODUCT(($A43=CH_Input!$A$64:$A$69)*(AD$13=CH_Input!$B$63:$BI$63)*(CH_Input!$B$64:$BI$69))</f>
        <v>0</v>
      </c>
      <c r="AE43" s="6">
        <f t="shared" ref="AE43:AE46" si="43">AE42</f>
        <v>34.61</v>
      </c>
      <c r="AF43" s="14">
        <f t="shared" si="31"/>
        <v>0</v>
      </c>
      <c r="AH43" s="22" cm="1">
        <f t="array" ref="AH43">SUMPRODUCT(($A43=CH_Input!$A$64:$A$69)*(AH$13=CH_Input!$B$63:$BI$63)*(CH_Input!$B$64:$BI$69))</f>
        <v>0</v>
      </c>
      <c r="AI43" s="6">
        <f t="shared" ref="AI43:AI46" si="44">AI42</f>
        <v>34.61</v>
      </c>
      <c r="AJ43" s="14">
        <f t="shared" si="32"/>
        <v>0</v>
      </c>
      <c r="AL43" s="22" cm="1">
        <f t="array" ref="AL43">SUMPRODUCT(($A43=CH_Input!$A$64:$A$69)*(AL$13=CH_Input!$B$63:$BI$63)*(CH_Input!$B$64:$BI$69))</f>
        <v>0</v>
      </c>
      <c r="AM43" s="6">
        <f t="shared" ref="AM43:AM46" si="45">AM42</f>
        <v>33.89</v>
      </c>
      <c r="AN43" s="14">
        <f t="shared" si="33"/>
        <v>0</v>
      </c>
      <c r="AP43" s="22" cm="1">
        <f t="array" ref="AP43">SUMPRODUCT(($A43=CH_Input!$A$64:$A$69)*(AP$13=CH_Input!$B$63:$BI$63)*(CH_Input!$B$64:$BI$69))</f>
        <v>0</v>
      </c>
      <c r="AQ43" s="6">
        <f t="shared" ref="AQ43:AQ46" si="46">AQ42</f>
        <v>33.89</v>
      </c>
      <c r="AR43" s="14">
        <f t="shared" si="34"/>
        <v>0</v>
      </c>
      <c r="AT43" s="22" cm="1">
        <f t="array" ref="AT43">SUMPRODUCT(($A43=CH_Input!$A$64:$A$69)*(AT$13=CH_Input!$B$63:$BI$63)*(CH_Input!$B$64:$BI$69))</f>
        <v>0</v>
      </c>
      <c r="AU43" s="6">
        <f t="shared" ref="AU43:AU46" si="47">AU42</f>
        <v>33.89</v>
      </c>
      <c r="AV43" s="14">
        <f t="shared" si="35"/>
        <v>0</v>
      </c>
    </row>
    <row r="44" spans="1:48" ht="14.45" hidden="1" customHeight="1" x14ac:dyDescent="0.25">
      <c r="A44" t="str">
        <f>+CH_Input!A67</f>
        <v>Reserved</v>
      </c>
      <c r="B44" s="22" cm="1">
        <f t="array" ref="B44">SUMPRODUCT(($A44=CH_Input!$A$64:$A$69)*(B$13=CH_Input!$B$63:$BI$63)*(CH_Input!$B$64:$BI$69))</f>
        <v>0</v>
      </c>
      <c r="C44" s="6">
        <f t="shared" si="36"/>
        <v>34.83</v>
      </c>
      <c r="D44" s="14">
        <f t="shared" si="24"/>
        <v>0</v>
      </c>
      <c r="F44" s="22" cm="1">
        <f t="array" ref="F44">SUMPRODUCT(($A44=CH_Input!$A$64:$A$69)*(F$13=CH_Input!$B$63:$BI$63)*(CH_Input!$B$64:$BI$69))</f>
        <v>0</v>
      </c>
      <c r="G44" s="6">
        <f t="shared" si="37"/>
        <v>34.83</v>
      </c>
      <c r="H44" s="14">
        <f t="shared" si="25"/>
        <v>0</v>
      </c>
      <c r="J44" s="22" cm="1">
        <f t="array" ref="J44">SUMPRODUCT(($A44=CH_Input!$A$64:$A$69)*(J$13=CH_Input!$B$63:$BI$63)*(CH_Input!$B$64:$BI$69))</f>
        <v>0</v>
      </c>
      <c r="K44" s="6">
        <f t="shared" si="38"/>
        <v>34.83</v>
      </c>
      <c r="L44" s="14">
        <f t="shared" si="26"/>
        <v>0</v>
      </c>
      <c r="N44" s="22" cm="1">
        <f t="array" ref="N44">SUMPRODUCT(($A44=CH_Input!$A$64:$A$69)*(N$13=CH_Input!$B$63:$BI$63)*(CH_Input!$B$64:$BI$69))</f>
        <v>0</v>
      </c>
      <c r="O44" s="6">
        <f t="shared" si="39"/>
        <v>34.61</v>
      </c>
      <c r="P44" s="14">
        <f t="shared" si="27"/>
        <v>0</v>
      </c>
      <c r="R44" s="22" cm="1">
        <f t="array" ref="R44">SUMPRODUCT(($A44=CH_Input!$A$64:$A$69)*(R$13=CH_Input!$B$63:$BI$63)*(CH_Input!$B$64:$BI$69))</f>
        <v>0</v>
      </c>
      <c r="S44" s="6">
        <f t="shared" si="40"/>
        <v>34.61</v>
      </c>
      <c r="T44" s="14">
        <f t="shared" si="28"/>
        <v>0</v>
      </c>
      <c r="V44" s="22" cm="1">
        <f t="array" ref="V44">SUMPRODUCT(($A44=CH_Input!$A$64:$A$69)*(V$13=CH_Input!$B$63:$BI$63)*(CH_Input!$B$64:$BI$69))</f>
        <v>0</v>
      </c>
      <c r="W44" s="6">
        <f t="shared" si="41"/>
        <v>34.61</v>
      </c>
      <c r="X44" s="14">
        <f t="shared" si="29"/>
        <v>0</v>
      </c>
      <c r="Z44" s="22" cm="1">
        <f t="array" ref="Z44">SUMPRODUCT(($A44=CH_Input!$A$64:$A$69)*(Z$13=CH_Input!$B$63:$BI$63)*(CH_Input!$B$64:$BI$69))</f>
        <v>0</v>
      </c>
      <c r="AA44" s="6">
        <f t="shared" si="42"/>
        <v>34.61</v>
      </c>
      <c r="AB44" s="14">
        <f t="shared" si="30"/>
        <v>0</v>
      </c>
      <c r="AD44" s="22" cm="1">
        <f t="array" ref="AD44">SUMPRODUCT(($A44=CH_Input!$A$64:$A$69)*(AD$13=CH_Input!$B$63:$BI$63)*(CH_Input!$B$64:$BI$69))</f>
        <v>0</v>
      </c>
      <c r="AE44" s="6">
        <f t="shared" si="43"/>
        <v>34.61</v>
      </c>
      <c r="AF44" s="14">
        <f t="shared" si="31"/>
        <v>0</v>
      </c>
      <c r="AH44" s="22" cm="1">
        <f t="array" ref="AH44">SUMPRODUCT(($A44=CH_Input!$A$64:$A$69)*(AH$13=CH_Input!$B$63:$BI$63)*(CH_Input!$B$64:$BI$69))</f>
        <v>0</v>
      </c>
      <c r="AI44" s="6">
        <f t="shared" si="44"/>
        <v>34.61</v>
      </c>
      <c r="AJ44" s="14">
        <f t="shared" si="32"/>
        <v>0</v>
      </c>
      <c r="AL44" s="22" cm="1">
        <f t="array" ref="AL44">SUMPRODUCT(($A44=CH_Input!$A$64:$A$69)*(AL$13=CH_Input!$B$63:$BI$63)*(CH_Input!$B$64:$BI$69))</f>
        <v>0</v>
      </c>
      <c r="AM44" s="6">
        <f t="shared" si="45"/>
        <v>33.89</v>
      </c>
      <c r="AN44" s="14">
        <f t="shared" si="33"/>
        <v>0</v>
      </c>
      <c r="AP44" s="22" cm="1">
        <f t="array" ref="AP44">SUMPRODUCT(($A44=CH_Input!$A$64:$A$69)*(AP$13=CH_Input!$B$63:$BI$63)*(CH_Input!$B$64:$BI$69))</f>
        <v>0</v>
      </c>
      <c r="AQ44" s="6">
        <f t="shared" si="46"/>
        <v>33.89</v>
      </c>
      <c r="AR44" s="14">
        <f t="shared" si="34"/>
        <v>0</v>
      </c>
      <c r="AT44" s="22" cm="1">
        <f t="array" ref="AT44">SUMPRODUCT(($A44=CH_Input!$A$64:$A$69)*(AT$13=CH_Input!$B$63:$BI$63)*(CH_Input!$B$64:$BI$69))</f>
        <v>0</v>
      </c>
      <c r="AU44" s="6">
        <f t="shared" si="47"/>
        <v>33.89</v>
      </c>
      <c r="AV44" s="14">
        <f t="shared" si="35"/>
        <v>0</v>
      </c>
    </row>
    <row r="45" spans="1:48" ht="14.45" hidden="1" customHeight="1" x14ac:dyDescent="0.25">
      <c r="A45" t="str">
        <f>+CH_Input!A68</f>
        <v>Reserved</v>
      </c>
      <c r="B45" s="22" cm="1">
        <f t="array" ref="B45">SUMPRODUCT(($A45=CH_Input!$A$64:$A$69)*(B$13=CH_Input!$B$63:$BI$63)*(CH_Input!$B$64:$BI$69))</f>
        <v>0</v>
      </c>
      <c r="C45" s="6">
        <f t="shared" si="36"/>
        <v>34.83</v>
      </c>
      <c r="D45" s="14">
        <f t="shared" si="24"/>
        <v>0</v>
      </c>
      <c r="F45" s="22" cm="1">
        <f t="array" ref="F45">SUMPRODUCT(($A45=CH_Input!$A$64:$A$69)*(F$13=CH_Input!$B$63:$BI$63)*(CH_Input!$B$64:$BI$69))</f>
        <v>0</v>
      </c>
      <c r="G45" s="6">
        <f t="shared" si="37"/>
        <v>34.83</v>
      </c>
      <c r="H45" s="14">
        <f t="shared" si="25"/>
        <v>0</v>
      </c>
      <c r="J45" s="22" cm="1">
        <f t="array" ref="J45">SUMPRODUCT(($A45=CH_Input!$A$64:$A$69)*(J$13=CH_Input!$B$63:$BI$63)*(CH_Input!$B$64:$BI$69))</f>
        <v>0</v>
      </c>
      <c r="K45" s="6">
        <f t="shared" si="38"/>
        <v>34.83</v>
      </c>
      <c r="L45" s="14">
        <f t="shared" si="26"/>
        <v>0</v>
      </c>
      <c r="N45" s="22" cm="1">
        <f t="array" ref="N45">SUMPRODUCT(($A45=CH_Input!$A$64:$A$69)*(N$13=CH_Input!$B$63:$BI$63)*(CH_Input!$B$64:$BI$69))</f>
        <v>0</v>
      </c>
      <c r="O45" s="6">
        <f t="shared" si="39"/>
        <v>34.61</v>
      </c>
      <c r="P45" s="14">
        <f t="shared" si="27"/>
        <v>0</v>
      </c>
      <c r="R45" s="22" cm="1">
        <f t="array" ref="R45">SUMPRODUCT(($A45=CH_Input!$A$64:$A$69)*(R$13=CH_Input!$B$63:$BI$63)*(CH_Input!$B$64:$BI$69))</f>
        <v>0</v>
      </c>
      <c r="S45" s="6">
        <f t="shared" si="40"/>
        <v>34.61</v>
      </c>
      <c r="T45" s="14">
        <f t="shared" si="28"/>
        <v>0</v>
      </c>
      <c r="V45" s="22" cm="1">
        <f t="array" ref="V45">SUMPRODUCT(($A45=CH_Input!$A$64:$A$69)*(V$13=CH_Input!$B$63:$BI$63)*(CH_Input!$B$64:$BI$69))</f>
        <v>0</v>
      </c>
      <c r="W45" s="6">
        <f t="shared" si="41"/>
        <v>34.61</v>
      </c>
      <c r="X45" s="14">
        <f t="shared" si="29"/>
        <v>0</v>
      </c>
      <c r="Z45" s="22" cm="1">
        <f t="array" ref="Z45">SUMPRODUCT(($A45=CH_Input!$A$64:$A$69)*(Z$13=CH_Input!$B$63:$BI$63)*(CH_Input!$B$64:$BI$69))</f>
        <v>0</v>
      </c>
      <c r="AA45" s="6">
        <f t="shared" si="42"/>
        <v>34.61</v>
      </c>
      <c r="AB45" s="14">
        <f t="shared" si="30"/>
        <v>0</v>
      </c>
      <c r="AD45" s="22" cm="1">
        <f t="array" ref="AD45">SUMPRODUCT(($A45=CH_Input!$A$64:$A$69)*(AD$13=CH_Input!$B$63:$BI$63)*(CH_Input!$B$64:$BI$69))</f>
        <v>0</v>
      </c>
      <c r="AE45" s="6">
        <f t="shared" si="43"/>
        <v>34.61</v>
      </c>
      <c r="AF45" s="14">
        <f t="shared" si="31"/>
        <v>0</v>
      </c>
      <c r="AH45" s="22" cm="1">
        <f t="array" ref="AH45">SUMPRODUCT(($A45=CH_Input!$A$64:$A$69)*(AH$13=CH_Input!$B$63:$BI$63)*(CH_Input!$B$64:$BI$69))</f>
        <v>0</v>
      </c>
      <c r="AI45" s="6">
        <f t="shared" si="44"/>
        <v>34.61</v>
      </c>
      <c r="AJ45" s="14">
        <f t="shared" si="32"/>
        <v>0</v>
      </c>
      <c r="AL45" s="22" cm="1">
        <f t="array" ref="AL45">SUMPRODUCT(($A45=CH_Input!$A$64:$A$69)*(AL$13=CH_Input!$B$63:$BI$63)*(CH_Input!$B$64:$BI$69))</f>
        <v>0</v>
      </c>
      <c r="AM45" s="6">
        <f t="shared" si="45"/>
        <v>33.89</v>
      </c>
      <c r="AN45" s="14">
        <f t="shared" si="33"/>
        <v>0</v>
      </c>
      <c r="AP45" s="22" cm="1">
        <f t="array" ref="AP45">SUMPRODUCT(($A45=CH_Input!$A$64:$A$69)*(AP$13=CH_Input!$B$63:$BI$63)*(CH_Input!$B$64:$BI$69))</f>
        <v>0</v>
      </c>
      <c r="AQ45" s="6">
        <f t="shared" si="46"/>
        <v>33.89</v>
      </c>
      <c r="AR45" s="14">
        <f t="shared" si="34"/>
        <v>0</v>
      </c>
      <c r="AT45" s="22" cm="1">
        <f t="array" ref="AT45">SUMPRODUCT(($A45=CH_Input!$A$64:$A$69)*(AT$13=CH_Input!$B$63:$BI$63)*(CH_Input!$B$64:$BI$69))</f>
        <v>0</v>
      </c>
      <c r="AU45" s="6">
        <f t="shared" si="47"/>
        <v>33.89</v>
      </c>
      <c r="AV45" s="14">
        <f t="shared" si="35"/>
        <v>0</v>
      </c>
    </row>
    <row r="46" spans="1:48" ht="14.45" hidden="1" customHeight="1" x14ac:dyDescent="0.25">
      <c r="A46" t="str">
        <f>+CH_Input!A69</f>
        <v>Reserved</v>
      </c>
      <c r="B46" s="22" cm="1">
        <f t="array" ref="B46">SUMPRODUCT(($A46=CH_Input!$A$64:$A$69)*(B$13=CH_Input!$B$63:$BI$63)*(CH_Input!$B$64:$BI$69))</f>
        <v>0</v>
      </c>
      <c r="C46" s="6">
        <f t="shared" si="36"/>
        <v>34.83</v>
      </c>
      <c r="D46" s="14">
        <f t="shared" si="24"/>
        <v>0</v>
      </c>
      <c r="F46" s="22" cm="1">
        <f t="array" ref="F46">SUMPRODUCT(($A46=CH_Input!$A$64:$A$69)*(F$13=CH_Input!$B$63:$BI$63)*(CH_Input!$B$64:$BI$69))</f>
        <v>0</v>
      </c>
      <c r="G46" s="6">
        <f t="shared" si="37"/>
        <v>34.83</v>
      </c>
      <c r="H46" s="14">
        <f t="shared" si="25"/>
        <v>0</v>
      </c>
      <c r="J46" s="22" cm="1">
        <f t="array" ref="J46">SUMPRODUCT(($A46=CH_Input!$A$64:$A$69)*(J$13=CH_Input!$B$63:$BI$63)*(CH_Input!$B$64:$BI$69))</f>
        <v>0</v>
      </c>
      <c r="K46" s="6">
        <f t="shared" si="38"/>
        <v>34.83</v>
      </c>
      <c r="L46" s="14">
        <f t="shared" si="26"/>
        <v>0</v>
      </c>
      <c r="N46" s="22" cm="1">
        <f t="array" ref="N46">SUMPRODUCT(($A46=CH_Input!$A$64:$A$69)*(N$13=CH_Input!$B$63:$BI$63)*(CH_Input!$B$64:$BI$69))</f>
        <v>0</v>
      </c>
      <c r="O46" s="6">
        <f t="shared" si="39"/>
        <v>34.61</v>
      </c>
      <c r="P46" s="14">
        <f t="shared" si="27"/>
        <v>0</v>
      </c>
      <c r="R46" s="22" cm="1">
        <f t="array" ref="R46">SUMPRODUCT(($A46=CH_Input!$A$64:$A$69)*(R$13=CH_Input!$B$63:$BI$63)*(CH_Input!$B$64:$BI$69))</f>
        <v>0</v>
      </c>
      <c r="S46" s="6">
        <f t="shared" si="40"/>
        <v>34.61</v>
      </c>
      <c r="T46" s="14">
        <f t="shared" si="28"/>
        <v>0</v>
      </c>
      <c r="V46" s="22" cm="1">
        <f t="array" ref="V46">SUMPRODUCT(($A46=CH_Input!$A$64:$A$69)*(V$13=CH_Input!$B$63:$BI$63)*(CH_Input!$B$64:$BI$69))</f>
        <v>0</v>
      </c>
      <c r="W46" s="6">
        <f t="shared" si="41"/>
        <v>34.61</v>
      </c>
      <c r="X46" s="14">
        <f t="shared" si="29"/>
        <v>0</v>
      </c>
      <c r="Z46" s="22" cm="1">
        <f t="array" ref="Z46">SUMPRODUCT(($A46=CH_Input!$A$64:$A$69)*(Z$13=CH_Input!$B$63:$BI$63)*(CH_Input!$B$64:$BI$69))</f>
        <v>0</v>
      </c>
      <c r="AA46" s="6">
        <f t="shared" si="42"/>
        <v>34.61</v>
      </c>
      <c r="AB46" s="14">
        <f t="shared" si="30"/>
        <v>0</v>
      </c>
      <c r="AD46" s="22" cm="1">
        <f t="array" ref="AD46">SUMPRODUCT(($A46=CH_Input!$A$64:$A$69)*(AD$13=CH_Input!$B$63:$BI$63)*(CH_Input!$B$64:$BI$69))</f>
        <v>0</v>
      </c>
      <c r="AE46" s="6">
        <f t="shared" si="43"/>
        <v>34.61</v>
      </c>
      <c r="AF46" s="14">
        <f t="shared" si="31"/>
        <v>0</v>
      </c>
      <c r="AH46" s="22" cm="1">
        <f t="array" ref="AH46">SUMPRODUCT(($A46=CH_Input!$A$64:$A$69)*(AH$13=CH_Input!$B$63:$BI$63)*(CH_Input!$B$64:$BI$69))</f>
        <v>0</v>
      </c>
      <c r="AI46" s="6">
        <f t="shared" si="44"/>
        <v>34.61</v>
      </c>
      <c r="AJ46" s="14">
        <f t="shared" si="32"/>
        <v>0</v>
      </c>
      <c r="AL46" s="22" cm="1">
        <f t="array" ref="AL46">SUMPRODUCT(($A46=CH_Input!$A$64:$A$69)*(AL$13=CH_Input!$B$63:$BI$63)*(CH_Input!$B$64:$BI$69))</f>
        <v>0</v>
      </c>
      <c r="AM46" s="6">
        <f t="shared" si="45"/>
        <v>33.89</v>
      </c>
      <c r="AN46" s="14">
        <f t="shared" si="33"/>
        <v>0</v>
      </c>
      <c r="AP46" s="22" cm="1">
        <f t="array" ref="AP46">SUMPRODUCT(($A46=CH_Input!$A$64:$A$69)*(AP$13=CH_Input!$B$63:$BI$63)*(CH_Input!$B$64:$BI$69))</f>
        <v>0</v>
      </c>
      <c r="AQ46" s="6">
        <f t="shared" si="46"/>
        <v>33.89</v>
      </c>
      <c r="AR46" s="14">
        <f t="shared" si="34"/>
        <v>0</v>
      </c>
      <c r="AT46" s="22" cm="1">
        <f t="array" ref="AT46">SUMPRODUCT(($A46=CH_Input!$A$64:$A$69)*(AT$13=CH_Input!$B$63:$BI$63)*(CH_Input!$B$64:$BI$69))</f>
        <v>0</v>
      </c>
      <c r="AU46" s="6">
        <f t="shared" si="47"/>
        <v>33.89</v>
      </c>
      <c r="AV46" s="14">
        <f t="shared" si="35"/>
        <v>0</v>
      </c>
    </row>
    <row r="47" spans="1:48" x14ac:dyDescent="0.25">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0.23</v>
      </c>
      <c r="AP47" s="13"/>
      <c r="AR47" s="19">
        <f>SUM(AR41:AR46)</f>
        <v>0.23</v>
      </c>
      <c r="AT47" s="13"/>
      <c r="AV47" s="19">
        <f>SUM(AV41:AV46)</f>
        <v>0.23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35.07</v>
      </c>
      <c r="F49" s="20"/>
      <c r="G49" s="21"/>
      <c r="H49" s="24">
        <f>H22+H38+H41</f>
        <v>35.07</v>
      </c>
      <c r="J49" s="20"/>
      <c r="K49" s="21"/>
      <c r="L49" s="24">
        <f>L22+L38+L41</f>
        <v>35.07</v>
      </c>
      <c r="N49" s="20"/>
      <c r="O49" s="21"/>
      <c r="P49" s="24">
        <f>P22+P38+P41</f>
        <v>34.85</v>
      </c>
      <c r="R49" s="20"/>
      <c r="S49" s="21"/>
      <c r="T49" s="24">
        <f>T22+T38+T41</f>
        <v>34.85</v>
      </c>
      <c r="V49" s="20"/>
      <c r="W49" s="21"/>
      <c r="X49" s="24">
        <f>X22+X38+X41</f>
        <v>34.85</v>
      </c>
      <c r="Z49" s="20"/>
      <c r="AA49" s="21"/>
      <c r="AB49" s="24">
        <f>AB22+AB38+AB41</f>
        <v>34.85</v>
      </c>
      <c r="AD49" s="20"/>
      <c r="AE49" s="21"/>
      <c r="AF49" s="24">
        <f>AF22+AF38+AF41</f>
        <v>34.85</v>
      </c>
      <c r="AH49" s="20"/>
      <c r="AI49" s="21"/>
      <c r="AJ49" s="24">
        <f>AJ22+AJ38+AJ41</f>
        <v>34.85</v>
      </c>
      <c r="AL49" s="20"/>
      <c r="AM49" s="21"/>
      <c r="AN49" s="24">
        <f>AN22+AN38+AN41</f>
        <v>34.119999999999997</v>
      </c>
      <c r="AP49" s="20"/>
      <c r="AQ49" s="21"/>
      <c r="AR49" s="24">
        <f>AR22+AR38+AR41</f>
        <v>34.119999999999997</v>
      </c>
      <c r="AS49" s="95"/>
      <c r="AT49" s="20"/>
      <c r="AU49" s="21"/>
      <c r="AV49" s="24">
        <f>AV22+AV38+AV41</f>
        <v>34.119999999999997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Chico</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INDEX(CH_Input!$B$29:$BI$29,MATCH('Residential Bills_Yr 4_6 Units'!$B$54,CH_Input!$A$29:$A$29,0),MATCH('Residential Bills_Yr 4_6 Units'!B$61,CH_Input!$B$28:$BI$28,0))</f>
        <v>27.65</v>
      </c>
      <c r="F62" s="13"/>
      <c r="H62" s="14">
        <f>INDEX(CH_Input!$B$29:$BI$29,MATCH('Residential Bills_Yr 4_6 Units'!$B$54,CH_Input!$A$29:$A$29,0),MATCH('Residential Bills_Yr 4_6 Units'!F$61,CH_Input!$B$28:$BI$28,0))</f>
        <v>27.65</v>
      </c>
      <c r="J62" s="13"/>
      <c r="L62" s="14">
        <f>INDEX(CH_Input!$B$29:$BI$29,MATCH('Residential Bills_Yr 4_6 Units'!$B$54,CH_Input!$A$29:$A$29,0),MATCH('Residential Bills_Yr 4_6 Units'!J$61,CH_Input!$B$28:$BI$28,0))</f>
        <v>27.65</v>
      </c>
      <c r="N62" s="13"/>
      <c r="P62" s="14">
        <f>INDEX(CH_Input!$B$29:$BI$29,MATCH('Residential Bills_Yr 4_6 Units'!$B$54,CH_Input!$A$29:$A$29,0),MATCH('Residential Bills_Yr 4_6 Units'!N$61,CH_Input!$B$28:$BI$28,0))</f>
        <v>27.65</v>
      </c>
      <c r="R62" s="13"/>
      <c r="T62" s="14">
        <f>INDEX(CH_Input!$B$29:$BI$29,MATCH('Residential Bills_Yr 4_6 Units'!$B$54,CH_Input!$A$29:$A$29,0),MATCH('Residential Bills_Yr 4_6 Units'!R$61,CH_Input!$B$28:$BI$28,0))</f>
        <v>27.65</v>
      </c>
      <c r="V62" s="13"/>
      <c r="X62" s="14">
        <f>INDEX(CH_Input!$B$29:$BI$29,MATCH('Residential Bills_Yr 4_6 Units'!$B$54,CH_Input!$A$29:$A$29,0),MATCH('Residential Bills_Yr 4_6 Units'!V$61,CH_Input!$B$28:$BI$28,0))</f>
        <v>27.65</v>
      </c>
      <c r="Z62" s="13"/>
      <c r="AB62" s="14">
        <f>INDEX(CH_Input!$B$29:$BI$29,MATCH('Residential Bills_Yr 4_6 Units'!$B$54,CH_Input!$A$29:$A$29,0),MATCH('Residential Bills_Yr 4_6 Units'!Z$61,CH_Input!$B$28:$BI$28,0))</f>
        <v>27.65</v>
      </c>
      <c r="AD62" s="13"/>
      <c r="AF62" s="14">
        <f>INDEX(CH_Input!$B$29:$BI$29,MATCH('Residential Bills_Yr 4_6 Units'!$B$54,CH_Input!$A$29:$A$29,0),MATCH('Residential Bills_Yr 4_6 Units'!AD$61,CH_Input!$B$28:$BI$28,0))</f>
        <v>27.65</v>
      </c>
      <c r="AH62" s="13"/>
      <c r="AJ62" s="14">
        <f>INDEX(CH_Input!$B$29:$BI$29,MATCH('Residential Bills_Yr 4_6 Units'!$B$54,CH_Input!$A$29:$A$29,0),MATCH('Residential Bills_Yr 4_6 Units'!AH$61,CH_Input!$B$28:$BI$28,0))</f>
        <v>27.65</v>
      </c>
      <c r="AL62" s="13"/>
      <c r="AN62" s="14">
        <f>INDEX(CH_Input!$B$29:$BI$29,MATCH('Residential Bills_Yr 4_6 Units'!$B$54,CH_Input!$A$29:$A$29,0),MATCH('Residential Bills_Yr 4_6 Units'!AL$61,CH_Input!$B$28:$BI$28,0))</f>
        <v>27.65</v>
      </c>
      <c r="AP62" s="13"/>
      <c r="AR62" s="14">
        <f>INDEX(CH_Input!$B$29:$BI$29,MATCH('Residential Bills_Yr 4_6 Units'!$B$54,CH_Input!$A$29:$A$29,0),MATCH('Residential Bills_Yr 4_6 Units'!AP$61,CH_Input!$B$28:$BI$28,0))</f>
        <v>27.65</v>
      </c>
      <c r="AS62" s="6"/>
      <c r="AT62" s="13"/>
      <c r="AV62" s="14">
        <f>INDEX(CH_Input!$B$29:$BI$29,MATCH('Residential Bills_Yr 4_6 Units'!$B$54,CH_Input!$A$29:$A$29,0),MATCH('Residential Bills_Yr 4_6 Units'!AT$61,CH_Input!$B$28:$BI$28,0))</f>
        <v>27.65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INDEX(CH_Input!$B$22:$BI$26,MATCH('Residential Bills_Yr 4_6 Units'!$A65,CH_Input!$A$22:$A$26,0),MATCH('Residential Bills_Yr 4_6 Units'!B$61,CH_Input!$B$21:$BI$21,0))</f>
        <v>0.61860000000000004</v>
      </c>
      <c r="C65" s="2">
        <f>IF($B$55&gt;CH_Input!F102,CH_Input!F102,'Residential Bills_Yr 4_6 Units'!$B$55)</f>
        <v>6</v>
      </c>
      <c r="D65" s="14">
        <f>ROUND(IFERROR(B65*C65," "),2)</f>
        <v>3.71</v>
      </c>
      <c r="F65" s="18">
        <f>INDEX(CH_Input!$B$22:$BI$26,MATCH('Residential Bills_Yr 4_6 Units'!$A65,CH_Input!$A$22:$A$26,0),MATCH('Residential Bills_Yr 4_6 Units'!F$61,CH_Input!$B$21:$BI$21,0))</f>
        <v>0.61860000000000004</v>
      </c>
      <c r="G65" s="2">
        <f>IF($B$55&gt;CH_Input!G102,CH_Input!G102,'Residential Bills_Yr 4_6 Units'!$B$55)</f>
        <v>6</v>
      </c>
      <c r="H65" s="14">
        <f>ROUND(IFERROR(F65*G65," "),2)</f>
        <v>3.71</v>
      </c>
      <c r="J65" s="18">
        <f>INDEX(CH_Input!$B$22:$BI$26,MATCH('Residential Bills_Yr 4_6 Units'!$A65,CH_Input!$A$22:$A$26,0),MATCH('Residential Bills_Yr 4_6 Units'!J$61,CH_Input!$B$21:$BI$21,0))</f>
        <v>0.61860000000000004</v>
      </c>
      <c r="K65" s="2">
        <f>IF($B$55&gt;CH_Input!H102,CH_Input!H102,'Residential Bills_Yr 4_6 Units'!$B$55)</f>
        <v>6</v>
      </c>
      <c r="L65" s="14">
        <f>ROUND(IFERROR(J65*K65," "),2)</f>
        <v>3.71</v>
      </c>
      <c r="N65" s="18">
        <f>INDEX(CH_Input!$B$22:$BI$26,MATCH('Residential Bills_Yr 4_6 Units'!$A65,CH_Input!$A$22:$A$26,0),MATCH('Residential Bills_Yr 4_6 Units'!N$61,CH_Input!$B$21:$BI$21,0))</f>
        <v>0.61860000000000004</v>
      </c>
      <c r="O65" s="2">
        <f>IF($B$55&gt;CH_Input!I102,CH_Input!I102,'Residential Bills_Yr 4_6 Units'!$B$55)</f>
        <v>6</v>
      </c>
      <c r="P65" s="14">
        <f>ROUND(IFERROR(N65*O65," "),2)</f>
        <v>3.71</v>
      </c>
      <c r="R65" s="18">
        <f>INDEX(CH_Input!$B$22:$BI$26,MATCH('Residential Bills_Yr 4_6 Units'!$A65,CH_Input!$A$22:$A$26,0),MATCH('Residential Bills_Yr 4_6 Units'!R$61,CH_Input!$B$21:$BI$21,0))</f>
        <v>0.61860000000000004</v>
      </c>
      <c r="S65" s="2">
        <f>IF($B$55&gt;CH_Input!J102,CH_Input!J102,'Residential Bills_Yr 4_6 Units'!$B$55)</f>
        <v>6</v>
      </c>
      <c r="T65" s="14">
        <f>ROUND(IFERROR(R65*S65," "),2)</f>
        <v>3.71</v>
      </c>
      <c r="V65" s="18">
        <f>INDEX(CH_Input!$B$22:$BI$26,MATCH('Residential Bills_Yr 4_6 Units'!$A65,CH_Input!$A$22:$A$26,0),MATCH('Residential Bills_Yr 4_6 Units'!V$61,CH_Input!$B$21:$BI$21,0))</f>
        <v>0.61860000000000004</v>
      </c>
      <c r="W65" s="2">
        <f>IF($B$55&gt;CH_Input!K102,CH_Input!K102,'Residential Bills_Yr 4_6 Units'!$B$55)</f>
        <v>6</v>
      </c>
      <c r="X65" s="14">
        <f>ROUND(IFERROR(V65*W65," "),2)</f>
        <v>3.71</v>
      </c>
      <c r="Z65" s="18">
        <f>INDEX(CH_Input!$B$22:$BI$26,MATCH('Residential Bills_Yr 4_6 Units'!$A65,CH_Input!$A$22:$A$26,0),MATCH('Residential Bills_Yr 4_6 Units'!Z$61,CH_Input!$B$21:$BI$21,0))</f>
        <v>0.61860000000000004</v>
      </c>
      <c r="AA65" s="2">
        <f>IF($B$55&gt;CH_Input!L102,CH_Input!L102,'Residential Bills_Yr 4_6 Units'!$B$55)</f>
        <v>6</v>
      </c>
      <c r="AB65" s="14">
        <f>ROUND(IFERROR(Z65*AA65," "),2)</f>
        <v>3.71</v>
      </c>
      <c r="AD65" s="18">
        <f>INDEX(CH_Input!$B$22:$BI$26,MATCH('Residential Bills_Yr 4_6 Units'!$A65,CH_Input!$A$22:$A$26,0),MATCH('Residential Bills_Yr 4_6 Units'!AD$61,CH_Input!$B$21:$BI$21,0))</f>
        <v>0.61860000000000004</v>
      </c>
      <c r="AE65" s="2">
        <f>IF($B$55&gt;CH_Input!M102,CH_Input!M102,'Residential Bills_Yr 4_6 Units'!$B$55)</f>
        <v>6</v>
      </c>
      <c r="AF65" s="14">
        <f>ROUND(IFERROR(AD65*AE65," "),2)</f>
        <v>3.71</v>
      </c>
      <c r="AH65" s="18">
        <f>INDEX(CH_Input!$B$22:$BI$26,MATCH('Residential Bills_Yr 4_6 Units'!$A65,CH_Input!$A$22:$A$26,0),MATCH('Residential Bills_Yr 4_6 Units'!AH$61,CH_Input!$B$21:$BI$21,0))</f>
        <v>0.61860000000000004</v>
      </c>
      <c r="AI65" s="2">
        <f>IF($B$55&gt;CH_Input!N102,CH_Input!N102,'Residential Bills_Yr 4_6 Units'!$B$55)</f>
        <v>6</v>
      </c>
      <c r="AJ65" s="14">
        <f>ROUND(IFERROR(AH65*AI65," "),2)</f>
        <v>3.71</v>
      </c>
      <c r="AL65" s="18">
        <f>INDEX(CH_Input!$B$22:$BI$26,MATCH('Residential Bills_Yr 4_6 Units'!$A65,CH_Input!$A$22:$A$26,0),MATCH('Residential Bills_Yr 4_6 Units'!AL$61,CH_Input!$B$21:$BI$21,0))</f>
        <v>0.61860000000000004</v>
      </c>
      <c r="AM65" s="2">
        <f>IF($B$55&gt;CH_Input!O102,CH_Input!O102,'Residential Bills_Yr 4_6 Units'!$B$55)</f>
        <v>6</v>
      </c>
      <c r="AN65" s="14">
        <f>ROUND(IFERROR(AL65*AM65," "),2)</f>
        <v>3.71</v>
      </c>
      <c r="AP65" s="18">
        <f>INDEX(CH_Input!$B$22:$BI$26,MATCH('Residential Bills_Yr 4_6 Units'!$A65,CH_Input!$A$22:$A$26,0),MATCH('Residential Bills_Yr 4_6 Units'!AP$61,CH_Input!$B$21:$BI$21,0))</f>
        <v>0.61860000000000004</v>
      </c>
      <c r="AQ65" s="2">
        <f>IF($B$55&gt;CH_Input!P102,CH_Input!P102,'Residential Bills_Yr 4_6 Units'!$B$55)</f>
        <v>6</v>
      </c>
      <c r="AR65" s="14">
        <f>ROUND(IFERROR(AP65*AQ65," "),2)</f>
        <v>3.71</v>
      </c>
      <c r="AS65" s="6"/>
      <c r="AT65" s="18">
        <f>INDEX(CH_Input!$B$22:$BI$26,MATCH('Residential Bills_Yr 4_6 Units'!$A65,CH_Input!$A$22:$A$26,0),MATCH('Residential Bills_Yr 4_6 Units'!AT$61,CH_Input!$B$21:$BI$21,0))</f>
        <v>0.61860000000000004</v>
      </c>
      <c r="AU65" s="2">
        <f>IF($B$55&gt;CH_Input!Q102,CH_Input!Q102,'Residential Bills_Yr 4_6 Units'!$B$55)</f>
        <v>6</v>
      </c>
      <c r="AV65" s="14">
        <f>ROUND(IFERROR(AT65*AU65," "),2)</f>
        <v>3.71</v>
      </c>
    </row>
    <row r="66" spans="1:48" x14ac:dyDescent="0.25">
      <c r="A66" t="str">
        <f>A18</f>
        <v>Tier 2</v>
      </c>
      <c r="B66" s="18">
        <f>INDEX(CH_Input!$B$22:$BI$26,MATCH('Residential Bills_Yr 4_6 Units'!$A66,CH_Input!$A$22:$A$26,0),MATCH('Residential Bills_Yr 4_6 Units'!B$61,CH_Input!$B$21:$BI$21,0))</f>
        <v>2.4744999999999999</v>
      </c>
      <c r="C66" s="2">
        <f>IF(($B$55-C65)&gt;CH_Input!F103,CH_Input!F103,($B$55-C65))</f>
        <v>0</v>
      </c>
      <c r="D66" s="14">
        <f>ROUND(IFERROR(B66*C66," "),2)</f>
        <v>0</v>
      </c>
      <c r="F66" s="18">
        <f>INDEX(CH_Input!$B$22:$BI$26,MATCH('Residential Bills_Yr 4_6 Units'!$A66,CH_Input!$A$22:$A$26,0),MATCH('Residential Bills_Yr 4_6 Units'!F$61,CH_Input!$B$21:$BI$21,0))</f>
        <v>2.4744999999999999</v>
      </c>
      <c r="G66" s="2">
        <f>IF(($B$55-G65)&gt;CH_Input!G103,CH_Input!G103,($B$55-G65))</f>
        <v>0</v>
      </c>
      <c r="H66" s="14">
        <f>ROUND(IFERROR(F66*G66," "),2)</f>
        <v>0</v>
      </c>
      <c r="J66" s="18">
        <f>INDEX(CH_Input!$B$22:$BI$26,MATCH('Residential Bills_Yr 4_6 Units'!$A66,CH_Input!$A$22:$A$26,0),MATCH('Residential Bills_Yr 4_6 Units'!J$61,CH_Input!$B$21:$BI$21,0))</f>
        <v>2.4744999999999999</v>
      </c>
      <c r="K66" s="2">
        <f>IF(($B$55-K65)&gt;CH_Input!H103,CH_Input!H103,($B$55-K65))</f>
        <v>0</v>
      </c>
      <c r="L66" s="14">
        <f>ROUND(IFERROR(J66*K66," "),2)</f>
        <v>0</v>
      </c>
      <c r="N66" s="18">
        <f>INDEX(CH_Input!$B$22:$BI$26,MATCH('Residential Bills_Yr 4_6 Units'!$A66,CH_Input!$A$22:$A$26,0),MATCH('Residential Bills_Yr 4_6 Units'!N$61,CH_Input!$B$21:$BI$21,0))</f>
        <v>2.4744999999999999</v>
      </c>
      <c r="O66" s="2">
        <f>IF(($B$55-O65)&gt;CH_Input!I103,CH_Input!I103,($B$55-O65))</f>
        <v>0</v>
      </c>
      <c r="P66" s="14">
        <f>ROUND(IFERROR(N66*O66," "),2)</f>
        <v>0</v>
      </c>
      <c r="R66" s="18">
        <f>INDEX(CH_Input!$B$22:$BI$26,MATCH('Residential Bills_Yr 4_6 Units'!$A66,CH_Input!$A$22:$A$26,0),MATCH('Residential Bills_Yr 4_6 Units'!R$61,CH_Input!$B$21:$BI$21,0))</f>
        <v>2.4744999999999999</v>
      </c>
      <c r="S66" s="2">
        <f>IF(($B$55-S65)&gt;CH_Input!J103,CH_Input!J103,($B$55-S65))</f>
        <v>0</v>
      </c>
      <c r="T66" s="14">
        <f>ROUND(IFERROR(R66*S66," "),2)</f>
        <v>0</v>
      </c>
      <c r="V66" s="18">
        <f>INDEX(CH_Input!$B$22:$BI$26,MATCH('Residential Bills_Yr 4_6 Units'!$A66,CH_Input!$A$22:$A$26,0),MATCH('Residential Bills_Yr 4_6 Units'!V$61,CH_Input!$B$21:$BI$21,0))</f>
        <v>2.4744999999999999</v>
      </c>
      <c r="W66" s="2">
        <f>IF(($B$55-W65)&gt;CH_Input!K103,CH_Input!K103,($B$55-S65))</f>
        <v>0</v>
      </c>
      <c r="X66" s="14">
        <f>ROUND(IFERROR(V66*W66," "),2)</f>
        <v>0</v>
      </c>
      <c r="Z66" s="18">
        <f>INDEX(CH_Input!$B$22:$BI$26,MATCH('Residential Bills_Yr 4_6 Units'!$A66,CH_Input!$A$22:$A$26,0),MATCH('Residential Bills_Yr 4_6 Units'!Z$61,CH_Input!$B$21:$BI$21,0))</f>
        <v>2.4744999999999999</v>
      </c>
      <c r="AA66" s="2">
        <f>IF(($B$55-AA65)&gt;CH_Input!L103,CH_Input!L103,($B$55-AA65))</f>
        <v>0</v>
      </c>
      <c r="AB66" s="14">
        <f>ROUND(IFERROR(Z66*AA66," "),2)</f>
        <v>0</v>
      </c>
      <c r="AD66" s="18">
        <f>INDEX(CH_Input!$B$22:$BI$26,MATCH('Residential Bills_Yr 4_6 Units'!$A66,CH_Input!$A$22:$A$26,0),MATCH('Residential Bills_Yr 4_6 Units'!AD$61,CH_Input!$B$21:$BI$21,0))</f>
        <v>2.4744999999999999</v>
      </c>
      <c r="AE66" s="2">
        <f>IF(($B$55-AE65)&gt;CH_Input!M103,CH_Input!M103,($B$55-AE65))</f>
        <v>0</v>
      </c>
      <c r="AF66" s="14">
        <f>ROUND(IFERROR(AD66*AE66," "),2)</f>
        <v>0</v>
      </c>
      <c r="AH66" s="18">
        <f>INDEX(CH_Input!$B$22:$BI$26,MATCH('Residential Bills_Yr 4_6 Units'!$A66,CH_Input!$A$22:$A$26,0),MATCH('Residential Bills_Yr 4_6 Units'!AH$61,CH_Input!$B$21:$BI$21,0))</f>
        <v>2.4744999999999999</v>
      </c>
      <c r="AI66" s="2">
        <f>IF(($B$55-AI65)&gt;CH_Input!N103,CH_Input!N103,($B$55-AI65))</f>
        <v>0</v>
      </c>
      <c r="AJ66" s="14">
        <f>ROUND(IFERROR(AH66*AI66," "),2)</f>
        <v>0</v>
      </c>
      <c r="AL66" s="18">
        <f>INDEX(CH_Input!$B$22:$BI$26,MATCH('Residential Bills_Yr 4_6 Units'!$A66,CH_Input!$A$22:$A$26,0),MATCH('Residential Bills_Yr 4_6 Units'!AL$61,CH_Input!$B$21:$BI$21,0))</f>
        <v>2.4744999999999999</v>
      </c>
      <c r="AM66" s="2">
        <f>IF(($B$55-AM65)&gt;CH_Input!O103,CH_Input!O103,($B$55-AM65))</f>
        <v>0</v>
      </c>
      <c r="AN66" s="14">
        <f>ROUND(IFERROR(AL66*AM66," "),2)</f>
        <v>0</v>
      </c>
      <c r="AP66" s="18">
        <f>INDEX(CH_Input!$B$22:$BI$26,MATCH('Residential Bills_Yr 4_6 Units'!$A66,CH_Input!$A$22:$A$26,0),MATCH('Residential Bills_Yr 4_6 Units'!AP$61,CH_Input!$B$21:$BI$21,0))</f>
        <v>2.4744999999999999</v>
      </c>
      <c r="AQ66" s="2">
        <f>IF(($B$55-AQ65)&gt;CH_Input!P103,CH_Input!P103,($B$55-AQ65))</f>
        <v>0</v>
      </c>
      <c r="AR66" s="14">
        <f>ROUND(IFERROR(AP66*AQ66," "),2)</f>
        <v>0</v>
      </c>
      <c r="AS66" s="6"/>
      <c r="AT66" s="18">
        <f>INDEX(CH_Input!$B$22:$BI$26,MATCH('Residential Bills_Yr 4_6 Units'!$A66,CH_Input!$A$22:$A$26,0),MATCH('Residential Bills_Yr 4_6 Units'!AT$61,CH_Input!$B$21:$BI$21,0))</f>
        <v>2.4744999999999999</v>
      </c>
      <c r="AU66" s="2">
        <f>IF(($B$55-AU65)&gt;CH_Input!Q103,CH_Input!Q103,($B$55-AU65))</f>
        <v>0</v>
      </c>
      <c r="AV66" s="14">
        <f>ROUND(IFERROR(AT66*AU66," "),2)</f>
        <v>0</v>
      </c>
    </row>
    <row r="67" spans="1:48" x14ac:dyDescent="0.25">
      <c r="A67" t="str">
        <f>A19</f>
        <v>Tier 3</v>
      </c>
      <c r="B67" s="18">
        <f>INDEX(CH_Input!$B$22:$BI$26,MATCH('Residential Bills_Yr 4_6 Units'!$A67,CH_Input!$A$22:$A$26,0),MATCH('Residential Bills_Yr 4_6 Units'!B$61,CH_Input!$B$21:$BI$21,0))</f>
        <v>4.9489999999999998</v>
      </c>
      <c r="C67" s="2">
        <f>IF(OR(CH_Input!F$100="Tier 4",CH_Input!F$100="Tier 5"),IF(('Residential Bills_Yr 4_6 Units'!$B$55-'Residential Bills_Yr 4_6 Units'!C65-'Residential Bills_Yr 4_6 Units'!C66)&gt;CH_Input!F104,CH_Input!F104,('Residential Bills_Yr 4_6 Units'!$B$55-'Residential Bills_Yr 4_6 Units'!C65-'Residential Bills_Yr 4_6 Units'!C66)),('Residential Bills_Yr 4_6 Units'!$B$55-'Residential Bills_Yr 4_6 Units'!C65-'Residential Bills_Yr 4_6 Units'!C66))</f>
        <v>0</v>
      </c>
      <c r="D67" s="14">
        <f>ROUND(IFERROR(B67*C67," "),2)</f>
        <v>0</v>
      </c>
      <c r="F67" s="18">
        <f>INDEX(CH_Input!$B$22:$BI$26,MATCH('Residential Bills_Yr 4_6 Units'!$A67,CH_Input!$A$22:$A$26,0),MATCH('Residential Bills_Yr 4_6 Units'!F$61,CH_Input!$B$21:$BI$21,0))</f>
        <v>4.9489999999999998</v>
      </c>
      <c r="G67" s="2">
        <f>IF(OR(CH_Input!G$100="Tier 4",CH_Input!G$100="Tier 5"),IF(('Residential Bills_Yr 4_6 Units'!$B$55-'Residential Bills_Yr 4_6 Units'!G65-'Residential Bills_Yr 4_6 Units'!G66)&gt;CH_Input!G104,CH_Input!G104,('Residential Bills_Yr 4_6 Units'!$B$55-'Residential Bills_Yr 4_6 Units'!G65-'Residential Bills_Yr 4_6 Units'!G66)),('Residential Bills_Yr 4_6 Units'!$B$55-'Residential Bills_Yr 4_6 Units'!G65-'Residential Bills_Yr 4_6 Units'!G66))</f>
        <v>0</v>
      </c>
      <c r="H67" s="14">
        <f>ROUND(IFERROR(F67*G67," "),2)</f>
        <v>0</v>
      </c>
      <c r="J67" s="18">
        <f>INDEX(CH_Input!$B$22:$BI$26,MATCH('Residential Bills_Yr 4_6 Units'!$A67,CH_Input!$A$22:$A$26,0),MATCH('Residential Bills_Yr 4_6 Units'!J$61,CH_Input!$B$21:$BI$21,0))</f>
        <v>4.9489999999999998</v>
      </c>
      <c r="K67" s="2">
        <f>IF(OR(CH_Input!H$100="Tier 4",CH_Input!H$100="Tier 5"),IF(('Residential Bills_Yr 4_6 Units'!$B$55-'Residential Bills_Yr 4_6 Units'!K65-'Residential Bills_Yr 4_6 Units'!K66)&gt;CH_Input!H104,CH_Input!H104,('Residential Bills_Yr 4_6 Units'!$B$55-'Residential Bills_Yr 4_6 Units'!K65-'Residential Bills_Yr 4_6 Units'!K66)),('Residential Bills_Yr 4_6 Units'!$B$55-'Residential Bills_Yr 4_6 Units'!K65-'Residential Bills_Yr 4_6 Units'!K66))</f>
        <v>0</v>
      </c>
      <c r="L67" s="14">
        <f>ROUND(IFERROR(J67*K67," "),2)</f>
        <v>0</v>
      </c>
      <c r="N67" s="18">
        <f>INDEX(CH_Input!$B$22:$BI$26,MATCH('Residential Bills_Yr 4_6 Units'!$A67,CH_Input!$A$22:$A$26,0),MATCH('Residential Bills_Yr 4_6 Units'!N$61,CH_Input!$B$21:$BI$21,0))</f>
        <v>4.9489999999999998</v>
      </c>
      <c r="O67" s="2">
        <f>IF(OR(CH_Input!I$100="Tier 4",CH_Input!I$100="Tier 5"),IF(('Residential Bills_Yr 4_6 Units'!$B$55-'Residential Bills_Yr 4_6 Units'!O65-'Residential Bills_Yr 4_6 Units'!O66)&gt;CH_Input!I104,CH_Input!I104,('Residential Bills_Yr 4_6 Units'!$B$55-'Residential Bills_Yr 4_6 Units'!O65-'Residential Bills_Yr 4_6 Units'!O66)),('Residential Bills_Yr 4_6 Units'!$B$55-'Residential Bills_Yr 4_6 Units'!O65-'Residential Bills_Yr 4_6 Units'!O66))</f>
        <v>0</v>
      </c>
      <c r="P67" s="14">
        <f>ROUND(IFERROR(N67*O67," "),2)</f>
        <v>0</v>
      </c>
      <c r="R67" s="18">
        <f>INDEX(CH_Input!$B$22:$BI$26,MATCH('Residential Bills_Yr 4_6 Units'!$A67,CH_Input!$A$22:$A$26,0),MATCH('Residential Bills_Yr 4_6 Units'!R$61,CH_Input!$B$21:$BI$21,0))</f>
        <v>4.9489999999999998</v>
      </c>
      <c r="S67" s="2">
        <f>IF(OR(CH_Input!J$100="Tier 4",CH_Input!J$100="Tier 5"),IF(('Residential Bills_Yr 4_6 Units'!$B$55-'Residential Bills_Yr 4_6 Units'!S65-'Residential Bills_Yr 4_6 Units'!S66)&gt;CH_Input!J104,CH_Input!J104,('Residential Bills_Yr 4_6 Units'!$B$55-'Residential Bills_Yr 4_6 Units'!S65-'Residential Bills_Yr 4_6 Units'!S66)),('Residential Bills_Yr 4_6 Units'!$B$55-'Residential Bills_Yr 4_6 Units'!S65-'Residential Bills_Yr 4_6 Units'!S66))</f>
        <v>0</v>
      </c>
      <c r="T67" s="14">
        <f>ROUND(IFERROR(R67*S67," "),2)</f>
        <v>0</v>
      </c>
      <c r="V67" s="18">
        <f>INDEX(CH_Input!$B$22:$BI$26,MATCH('Residential Bills_Yr 4_6 Units'!$A67,CH_Input!$A$22:$A$26,0),MATCH('Residential Bills_Yr 4_6 Units'!V$61,CH_Input!$B$21:$BI$21,0))</f>
        <v>4.9489999999999998</v>
      </c>
      <c r="W67" s="2">
        <f>IF(OR(CH_Input!K$100="Tier 4",CH_Input!K$100="Tier 5"),IF(('Residential Bills_Yr 4_6 Units'!$B$55-'Residential Bills_Yr 4_6 Units'!W65-'Residential Bills_Yr 4_6 Units'!W66)&gt;CH_Input!K104,CH_Input!K104,('Residential Bills_Yr 4_6 Units'!$B$55-'Residential Bills_Yr 4_6 Units'!W65-'Residential Bills_Yr 4_6 Units'!W66)),('Residential Bills_Yr 4_6 Units'!$B$55-'Residential Bills_Yr 4_6 Units'!W65-'Residential Bills_Yr 4_6 Units'!W66))</f>
        <v>0</v>
      </c>
      <c r="X67" s="14">
        <f>ROUND(IFERROR(V67*W67," "),2)</f>
        <v>0</v>
      </c>
      <c r="Z67" s="18">
        <f>INDEX(CH_Input!$B$22:$BI$26,MATCH('Residential Bills_Yr 4_6 Units'!$A67,CH_Input!$A$22:$A$26,0),MATCH('Residential Bills_Yr 4_6 Units'!Z$61,CH_Input!$B$21:$BI$21,0))</f>
        <v>4.9489999999999998</v>
      </c>
      <c r="AA67" s="2">
        <f>IF(OR(CH_Input!L$100="Tier 4",CH_Input!L$100="Tier 5"),IF(('Residential Bills_Yr 4_6 Units'!$B$55-'Residential Bills_Yr 4_6 Units'!AA65-'Residential Bills_Yr 4_6 Units'!AA66)&gt;CH_Input!L104,CH_Input!L104,('Residential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INDEX(CH_Input!$B$22:$BI$26,MATCH('Residential Bills_Yr 4_6 Units'!$A67,CH_Input!$A$22:$A$26,0),MATCH('Residential Bills_Yr 4_6 Units'!AD$61,CH_Input!$B$21:$BI$21,0))</f>
        <v>4.9489999999999998</v>
      </c>
      <c r="AE67" s="2">
        <f>IF(OR(CH_Input!M$100="Tier 4",CH_Input!M$100="Tier 5"),IF(('Residential Bills_Yr 4_6 Units'!$B$55-'Residential Bills_Yr 4_6 Units'!AE65-'Residential Bills_Yr 4_6 Units'!AE66)&gt;CH_Input!M104,CH_Input!M104,('Residential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INDEX(CH_Input!$B$22:$BI$26,MATCH('Residential Bills_Yr 4_6 Units'!$A67,CH_Input!$A$22:$A$26,0),MATCH('Residential Bills_Yr 4_6 Units'!AH$61,CH_Input!$B$21:$BI$21,0))</f>
        <v>4.9489999999999998</v>
      </c>
      <c r="AI67" s="2">
        <f>IF(OR(CH_Input!N$100="Tier 4",CH_Input!N$100="Tier 5"),IF(('Residential Bills_Yr 4_6 Units'!$B$55-'Residential Bills_Yr 4_6 Units'!AI65-'Residential Bills_Yr 4_6 Units'!AI66)&gt;CH_Input!N104,CH_Input!N104,('Residential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INDEX(CH_Input!$B$22:$BI$26,MATCH('Residential Bills_Yr 4_6 Units'!$A67,CH_Input!$A$22:$A$26,0),MATCH('Residential Bills_Yr 4_6 Units'!AL$61,CH_Input!$B$21:$BI$21,0))</f>
        <v>4.9489999999999998</v>
      </c>
      <c r="AM67" s="2">
        <f>IF(OR(CH_Input!O$100="Tier 4",CH_Input!O$100="Tier 5"),IF(('Residential Bills_Yr 4_6 Units'!$B$55-'Residential Bills_Yr 4_6 Units'!AM65-'Residential Bills_Yr 4_6 Units'!AM66)&gt;CH_Input!O104,CH_Input!O104,('Residential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INDEX(CH_Input!$B$22:$BI$26,MATCH('Residential Bills_Yr 4_6 Units'!$A67,CH_Input!$A$22:$A$26,0),MATCH('Residential Bills_Yr 4_6 Units'!AP$61,CH_Input!$B$21:$BI$21,0))</f>
        <v>4.9489999999999998</v>
      </c>
      <c r="AQ67" s="2">
        <f>IF(OR(CH_Input!P$100="Tier 4",CH_Input!P$100="Tier 5"),IF(('Residential Bills_Yr 4_6 Units'!$B$55-'Residential Bills_Yr 4_6 Units'!AQ65-'Residential Bills_Yr 4_6 Units'!AQ66)&gt;CH_Input!P104,CH_Input!P104,('Residential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INDEX(CH_Input!$B$22:$BI$26,MATCH('Residential Bills_Yr 4_6 Units'!$A67,CH_Input!$A$22:$A$26,0),MATCH('Residential Bills_Yr 4_6 Units'!AT$61,CH_Input!$B$21:$BI$21,0))</f>
        <v>4.9489999999999998</v>
      </c>
      <c r="AU67" s="2">
        <f>IF(OR(CH_Input!Q$100="Tier 4",CH_Input!Q$100="Tier 5"),IF(('Residential Bills_Yr 4_6 Units'!$B$55-'Residential Bills_Yr 4_6 Units'!AU65-'Residential Bills_Yr 4_6 Units'!AU66)&gt;CH_Input!Q104,CH_Input!Q104,('Residential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INDEX(CH_Input!$B$22:$BI$26,MATCH('Residential Bills_Yr 4_6 Units'!$A68,CH_Input!$A$22:$A$26,0),MATCH('Residential Bills_Yr 4_6 Units'!B$61,CH_Input!$B$21:$BI$21,0))</f>
        <v>9.8980999999999995</v>
      </c>
      <c r="C68" s="2">
        <f>IF(CH_Input!F$100="Tier 4",($B$55-C65-C66-C67),IF(CH_Input!F$100="Tier 5",IF(('Residential Bills_Yr 4_6 Units'!$B$55-'Residential Bills_Yr 4_6 Units'!C65-'Residential Bills_Yr 4_6 Units'!C66-'Residential Bills_Yr 4_6 Units'!C67)&gt;CH_Input!F127,CH_Input!F127,('Residential Bills_Yr 4_6 Units'!$B$55-'Residential Bills_Yr 4_6 Units'!C65-'Residential Bills_Yr 4_6 Units'!C66-'Residential Bills_Yr 4_6 Units'!C67))," "))</f>
        <v>0</v>
      </c>
      <c r="D68" s="14">
        <f t="shared" ref="D68:D69" si="48">IFERROR(B68*C68," ")</f>
        <v>0</v>
      </c>
      <c r="F68" s="18">
        <f>INDEX(CH_Input!$B$22:$BI$26,MATCH('Residential Bills_Yr 4_6 Units'!$A68,CH_Input!$A$22:$A$26,0),MATCH('Residential Bills_Yr 4_6 Units'!F$61,CH_Input!$B$21:$BI$21,0))</f>
        <v>9.8980999999999995</v>
      </c>
      <c r="G68" s="2">
        <f>IF(CH_Input!G$100="Tier 4",($B$55-G65-G66-G67),IF(CH_Input!G$100="Tier 5",IF(('Residential Bills_Yr 4_6 Units'!$B$55-'Residential Bills_Yr 4_6 Units'!G65-'Residential Bills_Yr 4_6 Units'!G66-'Residential Bills_Yr 4_6 Units'!G67)&gt;CH_Input!G127,CH_Input!G127,('Residential Bills_Yr 4_6 Units'!$B$55-'Residential Bills_Yr 4_6 Units'!G65-'Residential Bills_Yr 4_6 Units'!G66-'Residential Bills_Yr 4_6 Units'!G67))," "))</f>
        <v>0</v>
      </c>
      <c r="H68" s="14">
        <f t="shared" ref="H68:H69" si="49">IFERROR(F68*G68," ")</f>
        <v>0</v>
      </c>
      <c r="J68" s="18">
        <f>INDEX(CH_Input!$B$22:$BI$26,MATCH('Residential Bills_Yr 4_6 Units'!$A68,CH_Input!$A$22:$A$26,0),MATCH('Residential Bills_Yr 4_6 Units'!J$61,CH_Input!$B$21:$BI$21,0))</f>
        <v>9.8980999999999995</v>
      </c>
      <c r="K68" s="2">
        <f>IF(CH_Input!H$100="Tier 4",($B$55-K65-K66-K67),IF(CH_Input!H$100="Tier 5",IF(('Residential Bills_Yr 4_6 Units'!$B$55-'Residential Bills_Yr 4_6 Units'!K65-'Residential Bills_Yr 4_6 Units'!K66-'Residential Bills_Yr 4_6 Units'!K67)&gt;CH_Input!H127,CH_Input!H127,('Residential Bills_Yr 4_6 Units'!$B$55-'Residential Bills_Yr 4_6 Units'!K65-'Residential Bills_Yr 4_6 Units'!K66-'Residential Bills_Yr 4_6 Units'!K67))," "))</f>
        <v>0</v>
      </c>
      <c r="L68" s="14">
        <f t="shared" ref="L68:L69" si="50">IFERROR(J68*K68," ")</f>
        <v>0</v>
      </c>
      <c r="N68" s="18">
        <f>INDEX(CH_Input!$B$22:$BI$26,MATCH('Residential Bills_Yr 4_6 Units'!$A68,CH_Input!$A$22:$A$26,0),MATCH('Residential Bills_Yr 4_6 Units'!N$61,CH_Input!$B$21:$BI$21,0))</f>
        <v>9.8980999999999995</v>
      </c>
      <c r="O68" s="2">
        <f>IF(CH_Input!I$100="Tier 4",($B$55-O65-O66-O67),IF(CH_Input!I$100="Tier 5",IF(('Residential Bills_Yr 4_6 Units'!$B$55-'Residential Bills_Yr 4_6 Units'!O65-'Residential Bills_Yr 4_6 Units'!O66-'Residential Bills_Yr 4_6 Units'!O67)&gt;CH_Input!I127,CH_Input!I127,('Residential Bills_Yr 4_6 Units'!$B$55-'Residential Bills_Yr 4_6 Units'!O65-'Residential Bills_Yr 4_6 Units'!O66-'Residential Bills_Yr 4_6 Units'!O67))," "))</f>
        <v>0</v>
      </c>
      <c r="P68" s="14">
        <f t="shared" ref="P68:P69" si="51">IFERROR(N68*O68," ")</f>
        <v>0</v>
      </c>
      <c r="R68" s="18">
        <f>INDEX(CH_Input!$B$22:$BI$26,MATCH('Residential Bills_Yr 4_6 Units'!$A68,CH_Input!$A$22:$A$26,0),MATCH('Residential Bills_Yr 4_6 Units'!R$61,CH_Input!$B$21:$BI$21,0))</f>
        <v>9.8980999999999995</v>
      </c>
      <c r="S68" s="2">
        <f>IF(CH_Input!J$100="Tier 4",($B$55-S65-S66-S67),IF(CH_Input!J$100="Tier 5",IF(('Residential Bills_Yr 4_6 Units'!$B$55-'Residential Bills_Yr 4_6 Units'!S65-'Residential Bills_Yr 4_6 Units'!S66-'Residential Bills_Yr 4_6 Units'!S67)&gt;CH_Input!J127,CH_Input!J127,('Residential Bills_Yr 4_6 Units'!$B$55-'Residential Bills_Yr 4_6 Units'!S65-'Residential Bills_Yr 4_6 Units'!S66-'Residential Bills_Yr 4_6 Units'!S67))," "))</f>
        <v>0</v>
      </c>
      <c r="T68" s="14">
        <f t="shared" ref="T68:T69" si="52">IFERROR(R68*S68," ")</f>
        <v>0</v>
      </c>
      <c r="V68" s="18">
        <f>INDEX(CH_Input!$B$22:$BI$26,MATCH('Residential Bills_Yr 4_6 Units'!$A68,CH_Input!$A$22:$A$26,0),MATCH('Residential Bills_Yr 4_6 Units'!V$61,CH_Input!$B$21:$BI$21,0))</f>
        <v>9.8980999999999995</v>
      </c>
      <c r="W68" s="2">
        <f>IF(CH_Input!K$100="Tier 4",($B$55-W65-W66-W67),IF(CH_Input!K$100="Tier 5",IF(('Residential Bills_Yr 4_6 Units'!$B$55-'Residential Bills_Yr 4_6 Units'!W65-'Residential Bills_Yr 4_6 Units'!W66-'Residential Bills_Yr 4_6 Units'!W67)&gt;CH_Input!K127,CH_Input!K127,('Residential Bills_Yr 4_6 Units'!$B$55-'Residential Bills_Yr 4_6 Units'!W65-'Residential Bills_Yr 4_6 Units'!W66-'Residential Bills_Yr 4_6 Units'!W67))," "))</f>
        <v>0</v>
      </c>
      <c r="X68" s="14">
        <f t="shared" ref="X68:X69" si="53">IFERROR(V68*W68," ")</f>
        <v>0</v>
      </c>
      <c r="Z68" s="18">
        <f>INDEX(CH_Input!$B$22:$BI$26,MATCH('Residential Bills_Yr 4_6 Units'!$A68,CH_Input!$A$22:$A$26,0),MATCH('Residential Bills_Yr 4_6 Units'!Z$61,CH_Input!$B$21:$BI$21,0))</f>
        <v>9.8980999999999995</v>
      </c>
      <c r="AA68" s="2">
        <f>IF(CH_Input!L$100="Tier 4",($B$55-AA65-AA66-AA67),IF(CH_Input!L$100="Tier 5",IF(('Residential Bills_Yr 4_6 Units'!$B$55-'Residential Bills_Yr 4_6 Units'!AA65-'Residential Bills_Yr 4_6 Units'!AA66-'Residential Bills_Yr 4_6 Units'!AA67)&gt;CH_Input!L127,CH_Input!L127,('Residential Bills_Yr 4_6 Units'!$B$55-'Residential Bills_Yr 4_6 Units'!AA65-'Residential Bills_Yr 4_6 Units'!AA66-'Residential Bills_Yr 4_6 Units'!AA67))," "))</f>
        <v>0</v>
      </c>
      <c r="AB68" s="14">
        <f t="shared" ref="AB68:AB69" si="54">IFERROR(Z68*AA68," ")</f>
        <v>0</v>
      </c>
      <c r="AD68" s="18">
        <f>INDEX(CH_Input!$B$22:$BI$26,MATCH('Residential Bills_Yr 4_6 Units'!$A68,CH_Input!$A$22:$A$26,0),MATCH('Residential Bills_Yr 4_6 Units'!AD$61,CH_Input!$B$21:$BI$21,0))</f>
        <v>9.8980999999999995</v>
      </c>
      <c r="AE68" s="2">
        <f>IF(CH_Input!M$100="Tier 4",($B$55-AE65-AE66-AE67),IF(CH_Input!M$100="Tier 5",IF(('Residential Bills_Yr 4_6 Units'!$B$55-'Residential Bills_Yr 4_6 Units'!AE65-'Residential Bills_Yr 4_6 Units'!AE66-'Residential Bills_Yr 4_6 Units'!AE67)&gt;CH_Input!M127,CH_Input!M127,('Residential Bills_Yr 4_6 Units'!$B$55-'Residential Bills_Yr 4_6 Units'!AE65-'Residential Bills_Yr 4_6 Units'!AE66-'Residential Bills_Yr 4_6 Units'!AE67))," "))</f>
        <v>0</v>
      </c>
      <c r="AF68" s="14">
        <f t="shared" ref="AF68:AF69" si="55">IFERROR(AD68*AE68," ")</f>
        <v>0</v>
      </c>
      <c r="AH68" s="18">
        <f>INDEX(CH_Input!$B$22:$BI$26,MATCH('Residential Bills_Yr 4_6 Units'!$A68,CH_Input!$A$22:$A$26,0),MATCH('Residential Bills_Yr 4_6 Units'!AH$61,CH_Input!$B$21:$BI$21,0))</f>
        <v>9.8980999999999995</v>
      </c>
      <c r="AI68" s="2">
        <f>IF(CH_Input!N$100="Tier 4",($B$55-AI65-AI66-AI67),IF(CH_Input!N$100="Tier 5",IF(('Residential Bills_Yr 4_6 Units'!$B$55-'Residential Bills_Yr 4_6 Units'!AI65-'Residential Bills_Yr 4_6 Units'!AI66-'Residential Bills_Yr 4_6 Units'!AI67)&gt;CH_Input!N127,CH_Input!N127,('Residential Bills_Yr 4_6 Units'!$B$55-'Residential Bills_Yr 4_6 Units'!AI65-'Residential Bills_Yr 4_6 Units'!AI66-'Residential Bills_Yr 4_6 Units'!AI67))," "))</f>
        <v>0</v>
      </c>
      <c r="AJ68" s="14">
        <f t="shared" ref="AJ68:AJ69" si="56">IFERROR(AH68*AI68," ")</f>
        <v>0</v>
      </c>
      <c r="AL68" s="18">
        <f>INDEX(CH_Input!$B$22:$BI$26,MATCH('Residential Bills_Yr 4_6 Units'!$A68,CH_Input!$A$22:$A$26,0),MATCH('Residential Bills_Yr 4_6 Units'!AL$61,CH_Input!$B$21:$BI$21,0))</f>
        <v>9.8980999999999995</v>
      </c>
      <c r="AM68" s="2">
        <f>IF(CH_Input!O$100="Tier 4",($B$55-AM65-AM66-AM67),IF(CH_Input!O$100="Tier 5",IF(('Residential Bills_Yr 4_6 Units'!$B$55-'Residential Bills_Yr 4_6 Units'!AM65-'Residential Bills_Yr 4_6 Units'!AM66-'Residential Bills_Yr 4_6 Units'!AM67)&gt;CH_Input!O127,CH_Input!O127,('Residential Bills_Yr 4_6 Units'!$B$55-'Residential Bills_Yr 4_6 Units'!AM65-'Residential Bills_Yr 4_6 Units'!AM66-'Residential Bills_Yr 4_6 Units'!AM67))," "))</f>
        <v>0</v>
      </c>
      <c r="AN68" s="14">
        <f t="shared" ref="AN68:AN69" si="57">IFERROR(AL68*AM68," ")</f>
        <v>0</v>
      </c>
      <c r="AP68" s="18">
        <f>INDEX(CH_Input!$B$22:$BI$26,MATCH('Residential Bills_Yr 4_6 Units'!$A68,CH_Input!$A$22:$A$26,0),MATCH('Residential Bills_Yr 4_6 Units'!AP$61,CH_Input!$B$21:$BI$21,0))</f>
        <v>9.8980999999999995</v>
      </c>
      <c r="AQ68" s="2">
        <f>IF(CH_Input!P$100="Tier 4",($B$55-AQ65-AQ66-AQ67),IF(CH_Input!P$100="Tier 5",IF(('Residential Bills_Yr 4_6 Units'!$B$55-'Residential Bills_Yr 4_6 Units'!AQ65-'Residential Bills_Yr 4_6 Units'!AQ66-'Residential Bills_Yr 4_6 Units'!AQ67)&gt;CH_Input!P127,CH_Input!P127,('Residential Bills_Yr 4_6 Units'!$B$55-'Residential Bills_Yr 4_6 Units'!AQ65-'Residential Bills_Yr 4_6 Units'!AQ66-'Residential Bills_Yr 4_6 Units'!AQ67))," "))</f>
        <v>0</v>
      </c>
      <c r="AR68" s="14">
        <f t="shared" ref="AR68:AR69" si="58">IFERROR(AP68*AQ68," ")</f>
        <v>0</v>
      </c>
      <c r="AS68" s="6"/>
      <c r="AT68" s="18">
        <f>INDEX(CH_Input!$B$22:$BI$26,MATCH('Residential Bills_Yr 4_6 Units'!$A68,CH_Input!$A$22:$A$26,0),MATCH('Residential Bills_Yr 4_6 Units'!AT$61,CH_Input!$B$21:$BI$21,0))</f>
        <v>9.8980999999999995</v>
      </c>
      <c r="AU68" s="2">
        <f>IF(CH_Input!Q$100="Tier 4",($B$55-AU65-AU66-AU67),IF(CH_Input!Q$100="Tier 5",IF(('Residential Bills_Yr 4_6 Units'!$B$55-'Residential Bills_Yr 4_6 Units'!AU65-'Residential Bills_Yr 4_6 Units'!AU66-'Residential Bills_Yr 4_6 Units'!AU67)&gt;CH_Input!Q127,CH_Input!Q127,('Residential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INDEX(CH_Input!$B$22:$BI$26,MATCH('Residential Bills_Yr 4_6 Units'!$A69,CH_Input!$A$22:$A$26,0),MATCH('Residential Bills_Yr 4_6 Units'!B$61,CH_Input!$B$21:$BI$21,0))</f>
        <v>0</v>
      </c>
      <c r="C69" s="2" t="str">
        <f>IF(CH_Input!F$100="Tier 5",('Residential Bills_Yr 4_6 Units'!$B$55-'Residential Bills_Yr 4_6 Units'!C65-'Residential Bills_Yr 4_6 Units'!C66-'Residential Bills_Yr 4_6 Units'!C67-'Residential Bills_Yr 4_6 Units'!C68)," ")</f>
        <v xml:space="preserve"> </v>
      </c>
      <c r="D69" s="14" t="str">
        <f t="shared" si="48"/>
        <v xml:space="preserve"> </v>
      </c>
      <c r="F69" s="18">
        <f>INDEX(CH_Input!$B$22:$BI$26,MATCH('Residential Bills_Yr 4_6 Units'!$A69,CH_Input!$A$22:$A$26,0),MATCH('Residential Bills_Yr 4_6 Units'!F$61,CH_Input!$B$21:$BI$21,0))</f>
        <v>0</v>
      </c>
      <c r="G69" s="2" t="str">
        <f>IF(CH_Input!G$100="Tier 5",('Residential Bills_Yr 4_6 Units'!$B$55-'Residential Bills_Yr 4_6 Units'!G65-'Residential Bills_Yr 4_6 Units'!G66-'Residential Bills_Yr 4_6 Units'!G67-'Residential Bills_Yr 4_6 Units'!G68)," ")</f>
        <v xml:space="preserve"> </v>
      </c>
      <c r="H69" s="14" t="str">
        <f t="shared" si="49"/>
        <v xml:space="preserve"> </v>
      </c>
      <c r="J69" s="18">
        <f>INDEX(CH_Input!$B$22:$BI$26,MATCH('Residential Bills_Yr 4_6 Units'!$A69,CH_Input!$A$22:$A$26,0),MATCH('Residential Bills_Yr 4_6 Units'!J$61,CH_Input!$B$21:$BI$21,0))</f>
        <v>0</v>
      </c>
      <c r="K69" s="2" t="str">
        <f>IF(CH_Input!H$100="Tier 5",('Residential Bills_Yr 4_6 Units'!$B$55-'Residential Bills_Yr 4_6 Units'!K$17-'Residential Bills_Yr 4_6 Units'!K$18-'Residential Bills_Yr 4_6 Units'!K$19-'Residential Bills_Yr 4_6 Units'!K$20)," ")</f>
        <v xml:space="preserve"> </v>
      </c>
      <c r="L69" s="14" t="str">
        <f t="shared" si="50"/>
        <v xml:space="preserve"> </v>
      </c>
      <c r="N69" s="18">
        <f>INDEX(CH_Input!$B$22:$BI$26,MATCH('Residential Bills_Yr 4_6 Units'!$A69,CH_Input!$A$22:$A$26,0),MATCH('Residential Bills_Yr 4_6 Units'!N$61,CH_Input!$B$21:$BI$21,0))</f>
        <v>0</v>
      </c>
      <c r="O69" s="2" t="str">
        <f>IF(CH_Input!I$100="Tier 5",('Residential Bills_Yr 4_6 Units'!$B$55-'Residential Bills_Yr 4_6 Units'!O$17-'Residential Bills_Yr 4_6 Units'!O$18-'Residential Bills_Yr 4_6 Units'!O$19-'Residential Bills_Yr 4_6 Units'!O$20)," ")</f>
        <v xml:space="preserve"> </v>
      </c>
      <c r="P69" s="14" t="str">
        <f t="shared" si="51"/>
        <v xml:space="preserve"> </v>
      </c>
      <c r="R69" s="18">
        <f>INDEX(CH_Input!$B$22:$BI$26,MATCH('Residential Bills_Yr 4_6 Units'!$A69,CH_Input!$A$22:$A$26,0),MATCH('Residential Bills_Yr 4_6 Units'!R$61,CH_Input!$B$21:$BI$21,0))</f>
        <v>0</v>
      </c>
      <c r="S69" s="2" t="str">
        <f>IF(CH_Input!J$100="Tier 5",('Residential Bills_Yr 4_6 Units'!$B$55-'Residential Bills_Yr 4_6 Units'!S$17-'Residential Bills_Yr 4_6 Units'!S$18-'Residential Bills_Yr 4_6 Units'!S$19-'Residential Bills_Yr 4_6 Units'!S$20)," ")</f>
        <v xml:space="preserve"> </v>
      </c>
      <c r="T69" s="14" t="str">
        <f t="shared" si="52"/>
        <v xml:space="preserve"> </v>
      </c>
      <c r="V69" s="18">
        <f>INDEX(CH_Input!$B$22:$BI$26,MATCH('Residential Bills_Yr 4_6 Units'!$A69,CH_Input!$A$22:$A$26,0),MATCH('Residential Bills_Yr 4_6 Units'!V$61,CH_Input!$B$21:$BI$21,0))</f>
        <v>0</v>
      </c>
      <c r="W69" s="2" t="str">
        <f>IF(CH_Input!K$100="Tier 5",('Residential Bills_Yr 4_6 Units'!$B$55-'Residential Bills_Yr 4_6 Units'!W$17-'Residential Bills_Yr 4_6 Units'!W$18-'Residential Bills_Yr 4_6 Units'!W$19-'Residential Bills_Yr 4_6 Units'!W$20)," ")</f>
        <v xml:space="preserve"> </v>
      </c>
      <c r="X69" s="14" t="str">
        <f t="shared" si="53"/>
        <v xml:space="preserve"> </v>
      </c>
      <c r="Z69" s="18">
        <f>INDEX(CH_Input!$B$22:$BI$26,MATCH('Residential Bills_Yr 4_6 Units'!$A69,CH_Input!$A$22:$A$26,0),MATCH('Residential Bills_Yr 4_6 Units'!Z$61,CH_Input!$B$21:$BI$21,0))</f>
        <v>0</v>
      </c>
      <c r="AA69" s="2" t="str">
        <f>IF(CH_Input!L$100="Tier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INDEX(CH_Input!$B$22:$BI$26,MATCH('Residential Bills_Yr 4_6 Units'!$A69,CH_Input!$A$22:$A$26,0),MATCH('Residential Bills_Yr 4_6 Units'!AD$61,CH_Input!$B$21:$BI$21,0))</f>
        <v>0</v>
      </c>
      <c r="AE69" s="2" t="str">
        <f>IF(CH_Input!M$100="Tier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INDEX(CH_Input!$B$22:$BI$26,MATCH('Residential Bills_Yr 4_6 Units'!$A69,CH_Input!$A$22:$A$26,0),MATCH('Residential Bills_Yr 4_6 Units'!AH$61,CH_Input!$B$21:$BI$21,0))</f>
        <v>0</v>
      </c>
      <c r="AI69" s="2" t="str">
        <f>IF(CH_Input!N$100="Tier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INDEX(CH_Input!$B$22:$BI$26,MATCH('Residential Bills_Yr 4_6 Units'!$A69,CH_Input!$A$22:$A$26,0),MATCH('Residential Bills_Yr 4_6 Units'!AL$61,CH_Input!$B$21:$BI$21,0))</f>
        <v>0</v>
      </c>
      <c r="AM69" s="2" t="str">
        <f>IF(CH_Input!O$100="Tier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INDEX(CH_Input!$B$22:$BI$26,MATCH('Residential Bills_Yr 4_6 Units'!$A69,CH_Input!$A$22:$A$26,0),MATCH('Residential Bills_Yr 4_6 Units'!AP$61,CH_Input!$B$21:$BI$21,0))</f>
        <v>0</v>
      </c>
      <c r="AQ69" s="2" t="str">
        <f>IF(CH_Input!P$100="Tier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INDEX(CH_Input!$B$22:$BI$26,MATCH('Residential Bills_Yr 4_6 Units'!$A69,CH_Input!$A$22:$A$26,0),MATCH('Residential Bills_Yr 4_6 Units'!AT$61,CH_Input!$B$21:$BI$21,0))</f>
        <v>0</v>
      </c>
      <c r="AU69" s="2" t="str">
        <f>IF(CH_Input!Q$100="Tier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31.36</v>
      </c>
      <c r="F70" s="13"/>
      <c r="G70" s="2">
        <f>SUM(G65:G69)</f>
        <v>6</v>
      </c>
      <c r="H70" s="19">
        <f>SUM(H65:H69)+H62</f>
        <v>31.36</v>
      </c>
      <c r="J70" s="13"/>
      <c r="K70" s="2">
        <f>SUM(K65:K69)</f>
        <v>6</v>
      </c>
      <c r="L70" s="19">
        <f>SUM(L65:L69)+L62</f>
        <v>31.36</v>
      </c>
      <c r="N70" s="13"/>
      <c r="O70" s="2">
        <f>SUM(O65:O69)</f>
        <v>6</v>
      </c>
      <c r="P70" s="19">
        <f>SUM(P65:P69)+P62</f>
        <v>31.36</v>
      </c>
      <c r="R70" s="13"/>
      <c r="S70" s="2">
        <f>SUM(S65:S69)</f>
        <v>6</v>
      </c>
      <c r="T70" s="19">
        <f>SUM(T65:T69)+T62</f>
        <v>31.36</v>
      </c>
      <c r="V70" s="13"/>
      <c r="W70" s="2">
        <f>SUM(W65:W69)</f>
        <v>6</v>
      </c>
      <c r="X70" s="19">
        <f>SUM(X65:X69)+X62</f>
        <v>31.36</v>
      </c>
      <c r="Z70" s="13"/>
      <c r="AA70" s="2">
        <f>SUM(AA65:AA69)</f>
        <v>6</v>
      </c>
      <c r="AB70" s="19">
        <f>SUM(AB65:AB69)+AB62</f>
        <v>31.36</v>
      </c>
      <c r="AD70" s="13"/>
      <c r="AE70" s="2">
        <f>SUM(AE65:AE69)</f>
        <v>6</v>
      </c>
      <c r="AF70" s="19">
        <f>SUM(AF65:AF69)+AF62</f>
        <v>31.36</v>
      </c>
      <c r="AH70" s="13"/>
      <c r="AI70" s="2">
        <f>SUM(AI65:AI69)</f>
        <v>6</v>
      </c>
      <c r="AJ70" s="19">
        <f>SUM(AJ65:AJ69)+AJ62</f>
        <v>31.36</v>
      </c>
      <c r="AL70" s="13"/>
      <c r="AM70" s="2">
        <f>SUM(AM65:AM69)</f>
        <v>6</v>
      </c>
      <c r="AN70" s="19">
        <f>SUM(AN65:AN69)+AN62</f>
        <v>31.36</v>
      </c>
      <c r="AP70" s="13"/>
      <c r="AQ70" s="2">
        <f>SUM(AQ65:AQ69)</f>
        <v>6</v>
      </c>
      <c r="AR70" s="19">
        <f>SUM(AR65:AR69)+AR62</f>
        <v>31.36</v>
      </c>
      <c r="AS70" s="43"/>
      <c r="AT70" s="13"/>
      <c r="AU70" s="2">
        <f>SUM(AU65:AU69)</f>
        <v>6</v>
      </c>
      <c r="AV70" s="19">
        <f>SUM(AV65:AV69)+AV62</f>
        <v>31.36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25">
      <c r="A74" s="28" t="str">
        <f>CH_Input!$A50</f>
        <v>RSF Surcharge</v>
      </c>
      <c r="B74" s="93">
        <f>INDEX(CH_Input!$C$49:$BJ$61,MATCH($A74,CH_Input!$A$49:$A$61,0),MATCH(B$61,CH_Input!$C$48:$BJ$48,0))</f>
        <v>0</v>
      </c>
      <c r="C74" s="23">
        <f>IF(VLOOKUP($A74,CH_Input!$A$49:$B$61,2,FALSE)="Percentage",D$70,IF(VLOOKUP($A74,CH_Input!$A$49:$B$61,2,FALSE)="Fixed","Fixed",(C$70)))</f>
        <v>31.36</v>
      </c>
      <c r="D74" s="14">
        <f t="shared" si="60"/>
        <v>0</v>
      </c>
      <c r="F74" s="93">
        <f>INDEX(CH_Input!$C$49:$BJ$61,MATCH($A74,CH_Input!$A$49:$A$61,0),MATCH(F$61,CH_Input!$C$48:$BJ$48,0))</f>
        <v>0</v>
      </c>
      <c r="G74" s="23">
        <f>IF(VLOOKUP($A74,CH_Input!$A$49:$B$61,2,FALSE)="Percentage",H$70,IF(VLOOKUP($A74,CH_Input!$A$49:$B$61,2,FALSE)="Fixed","Fixed",(G$70)))</f>
        <v>31.36</v>
      </c>
      <c r="H74" s="14">
        <f t="shared" si="61"/>
        <v>0</v>
      </c>
      <c r="J74" s="93">
        <f>INDEX(CH_Input!$C$49:$BJ$61,MATCH($A74,CH_Input!$A$49:$A$61,0),MATCH(J$61,CH_Input!$C$48:$BJ$48,0))</f>
        <v>0</v>
      </c>
      <c r="K74" s="23">
        <f>IF(VLOOKUP($A74,CH_Input!$A$49:$B$61,2,FALSE)="Percentage",L$70,IF(VLOOKUP($A74,CH_Input!$A$49:$B$61,2,FALSE)="Fixed","Fixed",(K$70)))</f>
        <v>31.36</v>
      </c>
      <c r="L74" s="14">
        <f t="shared" si="62"/>
        <v>0</v>
      </c>
      <c r="N74" s="93">
        <f>INDEX(CH_Input!$C$49:$BJ$61,MATCH($A74,CH_Input!$A$49:$A$61,0),MATCH(N$61,CH_Input!$C$48:$BJ$48,0))</f>
        <v>0</v>
      </c>
      <c r="O74" s="23">
        <f>IF(VLOOKUP($A74,CH_Input!$A$49:$B$61,2,FALSE)="Percentage",P$70,IF(VLOOKUP($A74,CH_Input!$A$49:$B$61,2,FALSE)="Fixed","Fixed",(O$70)))</f>
        <v>31.36</v>
      </c>
      <c r="P74" s="14">
        <f t="shared" si="63"/>
        <v>0</v>
      </c>
      <c r="R74" s="93">
        <f>INDEX(CH_Input!$C$49:$BJ$61,MATCH($A74,CH_Input!$A$49:$A$61,0),MATCH(R$61,CH_Input!$C$48:$BJ$48,0))</f>
        <v>0</v>
      </c>
      <c r="S74" s="23">
        <f>IF(VLOOKUP($A74,CH_Input!$A$49:$B$61,2,FALSE)="Percentage",T$70,IF(VLOOKUP($A74,CH_Input!$A$49:$B$61,2,FALSE)="Fixed","Fixed",(S$70)))</f>
        <v>31.36</v>
      </c>
      <c r="T74" s="14">
        <f t="shared" si="64"/>
        <v>0</v>
      </c>
      <c r="V74" s="93">
        <f>INDEX(CH_Input!$C$49:$BJ$61,MATCH($A74,CH_Input!$A$49:$A$61,0),MATCH(V$61,CH_Input!$C$48:$BJ$48,0))</f>
        <v>0</v>
      </c>
      <c r="W74" s="23">
        <f>IF(VLOOKUP($A74,CH_Input!$A$49:$B$61,2,FALSE)="Percentage",X$70,IF(VLOOKUP($A74,CH_Input!$A$49:$B$61,2,FALSE)="Fixed","Fixed",(W$70)))</f>
        <v>31.36</v>
      </c>
      <c r="X74" s="14">
        <f t="shared" si="65"/>
        <v>0</v>
      </c>
      <c r="Z74" s="93">
        <f>INDEX(CH_Input!$C$49:$BJ$61,MATCH($A74,CH_Input!$A$49:$A$61,0),MATCH(Z$61,CH_Input!$C$48:$BJ$48,0))</f>
        <v>0</v>
      </c>
      <c r="AA74" s="23">
        <f>IF(VLOOKUP($A74,CH_Input!$A$49:$B$61,2,FALSE)="Percentage",AB$70,IF(VLOOKUP($A74,CH_Input!$A$49:$B$61,2,FALSE)="Fixed","Fixed",(AA$70)))</f>
        <v>31.36</v>
      </c>
      <c r="AB74" s="14">
        <f t="shared" si="66"/>
        <v>0</v>
      </c>
      <c r="AD74" s="93">
        <f>INDEX(CH_Input!$C$49:$BJ$61,MATCH($A74,CH_Input!$A$49:$A$61,0),MATCH(AD$61,CH_Input!$C$48:$BJ$48,0))</f>
        <v>0</v>
      </c>
      <c r="AE74" s="23">
        <f>IF(VLOOKUP($A74,CH_Input!$A$49:$B$61,2,FALSE)="Percentage",AF$70,IF(VLOOKUP($A74,CH_Input!$A$49:$B$61,2,FALSE)="Fixed","Fixed",(AE$70)))</f>
        <v>31.36</v>
      </c>
      <c r="AF74" s="14">
        <f t="shared" si="67"/>
        <v>0</v>
      </c>
      <c r="AH74" s="93">
        <f>INDEX(CH_Input!$C$49:$BJ$61,MATCH($A74,CH_Input!$A$49:$A$61,0),MATCH(AH$61,CH_Input!$C$48:$BJ$48,0))</f>
        <v>0</v>
      </c>
      <c r="AI74" s="23">
        <f>IF(VLOOKUP($A74,CH_Input!$A$49:$B$61,2,FALSE)="Percentage",AJ$70,IF(VLOOKUP($A74,CH_Input!$A$49:$B$61,2,FALSE)="Fixed","Fixed",(AI$70)))</f>
        <v>31.36</v>
      </c>
      <c r="AJ74" s="14">
        <f t="shared" si="68"/>
        <v>0</v>
      </c>
      <c r="AL74" s="93">
        <f>INDEX(CH_Input!$C$49:$BJ$61,MATCH($A74,CH_Input!$A$49:$A$61,0),MATCH(AL$61,CH_Input!$C$48:$BJ$48,0))</f>
        <v>0</v>
      </c>
      <c r="AM74" s="23">
        <f>IF(VLOOKUP($A74,CH_Input!$A$49:$B$61,2,FALSE)="Percentage",AN$70,IF(VLOOKUP($A74,CH_Input!$A$49:$B$61,2,FALSE)="Fixed","Fixed",(AM$70)))</f>
        <v>31.36</v>
      </c>
      <c r="AN74" s="14">
        <f t="shared" si="69"/>
        <v>0</v>
      </c>
      <c r="AP74" s="93">
        <f>INDEX(CH_Input!$C$49:$BJ$61,MATCH($A74,CH_Input!$A$49:$A$61,0),MATCH(AP$61,CH_Input!$C$48:$BJ$48,0))</f>
        <v>0</v>
      </c>
      <c r="AQ74" s="23">
        <f>IF(VLOOKUP($A74,CH_Input!$A$49:$B$61,2,FALSE)="Percentage",AR$70,IF(VLOOKUP($A74,CH_Input!$A$49:$B$61,2,FALSE)="Fixed","Fixed",(AQ$70)))</f>
        <v>31.36</v>
      </c>
      <c r="AR74" s="14">
        <f t="shared" si="70"/>
        <v>0</v>
      </c>
      <c r="AS74" s="6"/>
      <c r="AT74" s="93">
        <f>INDEX(CH_Input!$C$49:$BJ$61,MATCH($A74,CH_Input!$A$49:$A$61,0),MATCH(AT$61,CH_Input!$C$48:$BJ$48,0))</f>
        <v>0</v>
      </c>
      <c r="AU74" s="23">
        <f>IF(VLOOKUP($A74,CH_Input!$A$49:$B$61,2,FALSE)="Percentage",AV$70,IF(VLOOKUP($A74,CH_Input!$A$49:$B$61,2,FALSE)="Fixed","Fixed",(AU$70)))</f>
        <v>31.36</v>
      </c>
      <c r="AV74" s="14">
        <f t="shared" si="71"/>
        <v>0</v>
      </c>
    </row>
    <row r="75" spans="1:48" x14ac:dyDescent="0.25">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25">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25">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25">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v>
      </c>
      <c r="G78" s="23">
        <f>IF(VLOOKUP($A78,CH_Input!$A$49:$B$61,2,FALSE)="Percentage",H$70,IF(VLOOKUP($A78,CH_Input!$A$49:$B$61,2,FALSE)="Fixed","Fixed",(G$70)))</f>
        <v>6</v>
      </c>
      <c r="H78" s="14">
        <f t="shared" si="61"/>
        <v>0</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0.17599999999999999</v>
      </c>
      <c r="AM78" s="23">
        <f>IF(VLOOKUP($A78,CH_Input!$A$49:$B$61,2,FALSE)="Percentage",AN$70,IF(VLOOKUP($A78,CH_Input!$A$49:$B$61,2,FALSE)="Fixed","Fixed",(AM$70)))</f>
        <v>6</v>
      </c>
      <c r="AN78" s="14">
        <f t="shared" si="69"/>
        <v>1.06</v>
      </c>
      <c r="AP78" s="93">
        <f>INDEX(CH_Input!$C$49:$BJ$61,MATCH($A78,CH_Input!$A$49:$A$61,0),MATCH(AP$61,CH_Input!$C$48:$BJ$48,0))</f>
        <v>0.17599999999999999</v>
      </c>
      <c r="AQ78" s="23">
        <f>IF(VLOOKUP($A78,CH_Input!$A$49:$B$61,2,FALSE)="Percentage",AR$70,IF(VLOOKUP($A78,CH_Input!$A$49:$B$61,2,FALSE)="Fixed","Fixed",(AQ$70)))</f>
        <v>6</v>
      </c>
      <c r="AR78" s="14">
        <f t="shared" si="70"/>
        <v>1.06</v>
      </c>
      <c r="AS78" s="6"/>
      <c r="AT78" s="93">
        <f>INDEX(CH_Input!$C$49:$BJ$61,MATCH($A78,CH_Input!$A$49:$A$61,0),MATCH(AT$61,CH_Input!$C$48:$BJ$48,0))</f>
        <v>0.17599999999999999</v>
      </c>
      <c r="AU78" s="23">
        <f>IF(VLOOKUP($A78,CH_Input!$A$49:$B$61,2,FALSE)="Percentage",AV$70,IF(VLOOKUP($A78,CH_Input!$A$49:$B$61,2,FALSE)="Fixed","Fixed",(AU$70)))</f>
        <v>6</v>
      </c>
      <c r="AV78" s="14">
        <f t="shared" si="71"/>
        <v>1.06</v>
      </c>
    </row>
    <row r="79" spans="1:48" x14ac:dyDescent="0.25">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25">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25">
      <c r="A81" s="28" t="str">
        <f>CH_Input!$A57</f>
        <v>M-WRAM</v>
      </c>
      <c r="B81" s="93">
        <f>INDEX(CH_Input!$C$49:$BJ$61,MATCH($A81,CH_Input!$A$49:$A$61,0),MATCH(B$61,CH_Input!$C$48:$BJ$48,0))</f>
        <v>0.1195</v>
      </c>
      <c r="C81" s="23">
        <f>IF(VLOOKUP($A81,CH_Input!$A$49:$B$61,2,FALSE)="Percentage",D$70,IF(VLOOKUP($A81,CH_Input!$A$49:$B$61,2,FALSE)="Fixed","Fixed",(C$70)))</f>
        <v>6</v>
      </c>
      <c r="D81" s="14">
        <f t="shared" si="60"/>
        <v>0.72</v>
      </c>
      <c r="F81" s="93">
        <f>INDEX(CH_Input!$C$49:$BJ$61,MATCH($A81,CH_Input!$A$49:$A$61,0),MATCH(F$61,CH_Input!$C$48:$BJ$48,0))</f>
        <v>0</v>
      </c>
      <c r="G81" s="23">
        <f>IF(VLOOKUP($A81,CH_Input!$A$49:$B$61,2,FALSE)="Percentage",H$70,IF(VLOOKUP($A81,CH_Input!$A$49:$B$61,2,FALSE)="Fixed","Fixed",(G$70)))</f>
        <v>6</v>
      </c>
      <c r="H81" s="14">
        <f t="shared" si="61"/>
        <v>0</v>
      </c>
      <c r="J81" s="93">
        <f>INDEX(CH_Input!$C$49:$BJ$61,MATCH($A81,CH_Input!$A$49:$A$61,0),MATCH(J$61,CH_Input!$C$48:$BJ$48,0))</f>
        <v>0.1195</v>
      </c>
      <c r="K81" s="23">
        <f>IF(VLOOKUP($A81,CH_Input!$A$49:$B$61,2,FALSE)="Percentage",L$70,IF(VLOOKUP($A81,CH_Input!$A$49:$B$61,2,FALSE)="Fixed","Fixed",(K$70)))</f>
        <v>6</v>
      </c>
      <c r="L81" s="14">
        <f t="shared" si="62"/>
        <v>0.72</v>
      </c>
      <c r="N81" s="93">
        <f>INDEX(CH_Input!$C$49:$BJ$61,MATCH($A81,CH_Input!$A$49:$A$61,0),MATCH(N$61,CH_Input!$C$48:$BJ$48,0))</f>
        <v>0.1195</v>
      </c>
      <c r="O81" s="23">
        <f>IF(VLOOKUP($A81,CH_Input!$A$49:$B$61,2,FALSE)="Percentage",P$70,IF(VLOOKUP($A81,CH_Input!$A$49:$B$61,2,FALSE)="Fixed","Fixed",(O$70)))</f>
        <v>6</v>
      </c>
      <c r="P81" s="14">
        <f t="shared" si="63"/>
        <v>0.72</v>
      </c>
      <c r="R81" s="93">
        <f>INDEX(CH_Input!$C$49:$BJ$61,MATCH($A81,CH_Input!$A$49:$A$61,0),MATCH(R$61,CH_Input!$C$48:$BJ$48,0))</f>
        <v>0.1195</v>
      </c>
      <c r="S81" s="23">
        <f>IF(VLOOKUP($A81,CH_Input!$A$49:$B$61,2,FALSE)="Percentage",T$70,IF(VLOOKUP($A81,CH_Input!$A$49:$B$61,2,FALSE)="Fixed","Fixed",(S$70)))</f>
        <v>6</v>
      </c>
      <c r="T81" s="14">
        <f t="shared" si="64"/>
        <v>0.72</v>
      </c>
      <c r="V81" s="93">
        <f>INDEX(CH_Input!$C$49:$BJ$61,MATCH($A81,CH_Input!$A$49:$A$61,0),MATCH(V$61,CH_Input!$C$48:$BJ$48,0))</f>
        <v>0.1195</v>
      </c>
      <c r="W81" s="23">
        <f>IF(VLOOKUP($A81,CH_Input!$A$49:$B$61,2,FALSE)="Percentage",X$70,IF(VLOOKUP($A81,CH_Input!$A$49:$B$61,2,FALSE)="Fixed","Fixed",(W$70)))</f>
        <v>6</v>
      </c>
      <c r="X81" s="14">
        <f t="shared" si="65"/>
        <v>0.72</v>
      </c>
      <c r="Z81" s="93">
        <f>INDEX(CH_Input!$C$49:$BJ$61,MATCH($A81,CH_Input!$A$49:$A$61,0),MATCH(Z$61,CH_Input!$C$48:$BJ$48,0))</f>
        <v>0.1195</v>
      </c>
      <c r="AA81" s="23">
        <f>IF(VLOOKUP($A81,CH_Input!$A$49:$B$61,2,FALSE)="Percentage",AB$70,IF(VLOOKUP($A81,CH_Input!$A$49:$B$61,2,FALSE)="Fixed","Fixed",(AA$70)))</f>
        <v>6</v>
      </c>
      <c r="AB81" s="14">
        <f t="shared" si="66"/>
        <v>0.72</v>
      </c>
      <c r="AD81" s="93">
        <f>INDEX(CH_Input!$C$49:$BJ$61,MATCH($A81,CH_Input!$A$49:$A$61,0),MATCH(AD$61,CH_Input!$C$48:$BJ$48,0))</f>
        <v>0.1195</v>
      </c>
      <c r="AE81" s="23">
        <f>IF(VLOOKUP($A81,CH_Input!$A$49:$B$61,2,FALSE)="Percentage",AF$70,IF(VLOOKUP($A81,CH_Input!$A$49:$B$61,2,FALSE)="Fixed","Fixed",(AE$70)))</f>
        <v>6</v>
      </c>
      <c r="AF81" s="14">
        <f t="shared" si="67"/>
        <v>0.72</v>
      </c>
      <c r="AH81" s="93">
        <f>INDEX(CH_Input!$C$49:$BJ$61,MATCH($A81,CH_Input!$A$49:$A$61,0),MATCH(AH$61,CH_Input!$C$48:$BJ$48,0))</f>
        <v>0.1195</v>
      </c>
      <c r="AI81" s="23">
        <f>IF(VLOOKUP($A81,CH_Input!$A$49:$B$61,2,FALSE)="Percentage",AJ$70,IF(VLOOKUP($A81,CH_Input!$A$49:$B$61,2,FALSE)="Fixed","Fixed",(AI$70)))</f>
        <v>6</v>
      </c>
      <c r="AJ81" s="14">
        <f t="shared" si="68"/>
        <v>0.72</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25">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25">
      <c r="A83" s="28" t="str">
        <f>CH_Input!$A59</f>
        <v>DRMA</v>
      </c>
      <c r="B83" s="93">
        <f>INDEX(CH_Input!$C$49:$BJ$61,MATCH($A83,CH_Input!$A$49:$A$61,0),MATCH(B$61,CH_Input!$C$48:$BJ$48,0))</f>
        <v>3.6799999999999999E-2</v>
      </c>
      <c r="C83" s="23">
        <f>IF(VLOOKUP($A83,CH_Input!$A$49:$B$61,2,FALSE)="Percentage",D$70,IF(VLOOKUP($A83,CH_Input!$A$49:$B$61,2,FALSE)="Fixed","Fixed",(C$70)))</f>
        <v>6</v>
      </c>
      <c r="D83" s="14">
        <f t="shared" si="60"/>
        <v>0.22</v>
      </c>
      <c r="F83" s="93">
        <f>INDEX(CH_Input!$C$49:$BJ$61,MATCH($A83,CH_Input!$A$49:$A$61,0),MATCH(F$61,CH_Input!$C$48:$BJ$48,0))</f>
        <v>0</v>
      </c>
      <c r="G83" s="23">
        <f>IF(VLOOKUP($A83,CH_Input!$A$49:$B$61,2,FALSE)="Percentage",H$70,IF(VLOOKUP($A83,CH_Input!$A$49:$B$61,2,FALSE)="Fixed","Fixed",(G$70)))</f>
        <v>6</v>
      </c>
      <c r="H83" s="14">
        <f t="shared" si="61"/>
        <v>0</v>
      </c>
      <c r="J83" s="93">
        <f>INDEX(CH_Input!$C$49:$BJ$61,MATCH($A83,CH_Input!$A$49:$A$61,0),MATCH(J$61,CH_Input!$C$48:$BJ$48,0))</f>
        <v>3.6799999999999999E-2</v>
      </c>
      <c r="K83" s="23">
        <f>IF(VLOOKUP($A83,CH_Input!$A$49:$B$61,2,FALSE)="Percentage",L$70,IF(VLOOKUP($A83,CH_Input!$A$49:$B$61,2,FALSE)="Fixed","Fixed",(K$70)))</f>
        <v>6</v>
      </c>
      <c r="L83" s="14">
        <f t="shared" si="62"/>
        <v>0.22</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25">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25">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25">
      <c r="A86" t="s">
        <v>25</v>
      </c>
      <c r="B86" s="13"/>
      <c r="D86" s="19">
        <f>SUM(D73:D85)</f>
        <v>-11.829999999999998</v>
      </c>
      <c r="F86" s="13"/>
      <c r="H86" s="19">
        <f>SUM(H73:H85)</f>
        <v>-13.83</v>
      </c>
      <c r="J86" s="13"/>
      <c r="L86" s="19">
        <f>SUM(L73:L85)</f>
        <v>-11.829999999999998</v>
      </c>
      <c r="N86" s="13"/>
      <c r="P86" s="19">
        <f>SUM(P73:P85)</f>
        <v>-12.049999999999999</v>
      </c>
      <c r="R86" s="13"/>
      <c r="T86" s="19">
        <f>SUM(T73:T85)</f>
        <v>-12.049999999999999</v>
      </c>
      <c r="V86" s="13"/>
      <c r="X86" s="19">
        <f>SUM(X73:X85)</f>
        <v>-12.049999999999999</v>
      </c>
      <c r="Z86" s="13"/>
      <c r="AB86" s="19">
        <f>SUM(AB73:AB85)</f>
        <v>-12.049999999999999</v>
      </c>
      <c r="AD86" s="13"/>
      <c r="AF86" s="19">
        <f>SUM(AF73:AF85)</f>
        <v>-12.049999999999999</v>
      </c>
      <c r="AH86" s="13"/>
      <c r="AJ86" s="19">
        <f>SUM(AJ73:AJ85)</f>
        <v>-12.049999999999999</v>
      </c>
      <c r="AL86" s="13"/>
      <c r="AN86" s="19">
        <f>SUM(AN73:AN85)</f>
        <v>-12.77</v>
      </c>
      <c r="AP86" s="13"/>
      <c r="AR86" s="19">
        <f>SUM(AR73:AR85)</f>
        <v>-12.77</v>
      </c>
      <c r="AS86" s="43"/>
      <c r="AT86" s="13"/>
      <c r="AV86" s="19">
        <f>SUM(AV73:AV85)</f>
        <v>-12.77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19.53</v>
      </c>
      <c r="D89" s="14">
        <f>ROUND(B89*C89,2)</f>
        <v>0.13</v>
      </c>
      <c r="F89" s="22" cm="1">
        <f t="array" ref="F89">SUMPRODUCT(($A89=CH_Input!$A$64:$A$69)*(F$13=CH_Input!$B$63:$BI$63)*(CH_Input!$B$64:$BI$69))</f>
        <v>6.7999999999999996E-3</v>
      </c>
      <c r="G89" s="6">
        <f>H86+H70</f>
        <v>17.53</v>
      </c>
      <c r="H89" s="14">
        <f>ROUND(F89*G89,2)</f>
        <v>0.12</v>
      </c>
      <c r="J89" s="22" cm="1">
        <f t="array" ref="J89">SUMPRODUCT(($A89=CH_Input!$A$64:$A$69)*(J$13=CH_Input!$B$63:$BI$63)*(CH_Input!$B$64:$BI$69))</f>
        <v>6.7999999999999996E-3</v>
      </c>
      <c r="K89" s="6">
        <f>L86+L70</f>
        <v>19.53</v>
      </c>
      <c r="L89" s="14">
        <f>ROUND(J89*K89,2)</f>
        <v>0.13</v>
      </c>
      <c r="N89" s="22" cm="1">
        <f t="array" ref="N89">SUMPRODUCT(($A89=CH_Input!$A$64:$A$69)*(N$13=CH_Input!$B$63:$BI$63)*(CH_Input!$B$64:$BI$69))</f>
        <v>6.7999999999999996E-3</v>
      </c>
      <c r="O89" s="6">
        <f>P86+P70</f>
        <v>19.310000000000002</v>
      </c>
      <c r="P89" s="14">
        <f>ROUND(N89*O89,2)</f>
        <v>0.13</v>
      </c>
      <c r="R89" s="22" cm="1">
        <f t="array" ref="R89">SUMPRODUCT(($A89=CH_Input!$A$64:$A$69)*(R$13=CH_Input!$B$63:$BI$63)*(CH_Input!$B$64:$BI$69))</f>
        <v>6.7999999999999996E-3</v>
      </c>
      <c r="S89" s="6">
        <f>T86+T70</f>
        <v>19.310000000000002</v>
      </c>
      <c r="T89" s="14">
        <f>ROUND(R89*S89,2)</f>
        <v>0.13</v>
      </c>
      <c r="V89" s="22" cm="1">
        <f t="array" ref="V89">SUMPRODUCT(($A89=CH_Input!$A$64:$A$69)*(V$13=CH_Input!$B$63:$BI$63)*(CH_Input!$B$64:$BI$69))</f>
        <v>6.7999999999999996E-3</v>
      </c>
      <c r="W89" s="6">
        <f>X86+X70</f>
        <v>19.310000000000002</v>
      </c>
      <c r="X89" s="14">
        <f>ROUND(V89*W89,2)</f>
        <v>0.13</v>
      </c>
      <c r="Z89" s="22" cm="1">
        <f t="array" ref="Z89">SUMPRODUCT(($A89=CH_Input!$A$64:$A$69)*(Z$13=CH_Input!$B$63:$BI$63)*(CH_Input!$B$64:$BI$69))</f>
        <v>6.7999999999999996E-3</v>
      </c>
      <c r="AA89" s="6">
        <f>AB86+AB70</f>
        <v>19.310000000000002</v>
      </c>
      <c r="AB89" s="14">
        <f>ROUND(Z89*AA89,2)</f>
        <v>0.13</v>
      </c>
      <c r="AD89" s="22" cm="1">
        <f t="array" ref="AD89">SUMPRODUCT(($A89=CH_Input!$A$64:$A$69)*(AD$13=CH_Input!$B$63:$BI$63)*(CH_Input!$B$64:$BI$69))</f>
        <v>6.7999999999999996E-3</v>
      </c>
      <c r="AE89" s="6">
        <f>AF86+AF70</f>
        <v>19.310000000000002</v>
      </c>
      <c r="AF89" s="14">
        <f>ROUND(AD89*AE89,2)</f>
        <v>0.13</v>
      </c>
      <c r="AH89" s="22" cm="1">
        <f t="array" ref="AH89">SUMPRODUCT(($A89=CH_Input!$A$64:$A$69)*(AH$13=CH_Input!$B$63:$BI$63)*(CH_Input!$B$64:$BI$69))</f>
        <v>6.7999999999999996E-3</v>
      </c>
      <c r="AI89" s="6">
        <f>AJ86+AJ70</f>
        <v>19.310000000000002</v>
      </c>
      <c r="AJ89" s="14">
        <f>ROUND(AH89*AI89,2)</f>
        <v>0.13</v>
      </c>
      <c r="AL89" s="22" cm="1">
        <f t="array" ref="AL89">SUMPRODUCT(($A89=CH_Input!$A$64:$A$69)*(AL$13=CH_Input!$B$63:$BI$63)*(CH_Input!$B$64:$BI$69))</f>
        <v>6.7999999999999996E-3</v>
      </c>
      <c r="AM89" s="6">
        <f>AN86+AN70</f>
        <v>18.59</v>
      </c>
      <c r="AN89" s="14">
        <f>ROUND(AL89*AM89,2)</f>
        <v>0.13</v>
      </c>
      <c r="AP89" s="22" cm="1">
        <f t="array" ref="AP89">SUMPRODUCT(($A89=CH_Input!$A$64:$A$69)*(AP$13=CH_Input!$B$63:$BI$63)*(CH_Input!$B$64:$BI$69))</f>
        <v>6.7999999999999996E-3</v>
      </c>
      <c r="AQ89" s="6">
        <f>AR86+AR70</f>
        <v>18.59</v>
      </c>
      <c r="AR89" s="14">
        <f>ROUND(AP89*AQ89,2)</f>
        <v>0.13</v>
      </c>
      <c r="AS89" s="6"/>
      <c r="AT89" s="22" cm="1">
        <f t="array" ref="AT89">SUMPRODUCT(($A89=CH_Input!$A$64:$A$69)*(AT$13=CH_Input!$B$63:$BI$63)*(CH_Input!$B$64:$BI$69))</f>
        <v>6.7999999999999996E-3</v>
      </c>
      <c r="AU89" s="6">
        <f>AV86+AV70</f>
        <v>18.59</v>
      </c>
      <c r="AV89" s="14">
        <f>ROUND(AT89*AU89,2)</f>
        <v>0.13</v>
      </c>
    </row>
    <row r="90" spans="1:48" ht="14.45" hidden="1" customHeight="1" x14ac:dyDescent="0.25">
      <c r="A90">
        <f>+CH_Input!A109</f>
        <v>0</v>
      </c>
      <c r="B90" s="22" cm="1">
        <f t="array" ref="B90">SUMPRODUCT(($A90=CH_Input!$A$64:$A$69)*(B$13=CH_Input!$B$63:$BI$63)*(CH_Input!$B$64:$BI$69))</f>
        <v>0</v>
      </c>
      <c r="C90" s="6">
        <f>C89</f>
        <v>19.53</v>
      </c>
      <c r="D90" s="14">
        <f t="shared" ref="D90:D94" si="72">ROUND(B90*C90,2)</f>
        <v>0</v>
      </c>
      <c r="F90" s="22" cm="1">
        <f t="array" ref="F90">SUMPRODUCT(($A90=CH_Input!$A$64:$A$69)*(F$13=CH_Input!$B$63:$BI$63)*(CH_Input!$B$64:$BI$69))</f>
        <v>0</v>
      </c>
      <c r="G90" s="6">
        <f>G89</f>
        <v>17.53</v>
      </c>
      <c r="H90" s="14">
        <f t="shared" ref="H90:H94" si="73">ROUND(F90*G90,2)</f>
        <v>0</v>
      </c>
      <c r="J90" s="22" cm="1">
        <f t="array" ref="J90">SUMPRODUCT(($A90=CH_Input!$A$64:$A$69)*(J$13=CH_Input!$B$63:$BI$63)*(CH_Input!$B$64:$BI$69))</f>
        <v>0</v>
      </c>
      <c r="K90" s="6">
        <f>K89</f>
        <v>19.53</v>
      </c>
      <c r="L90" s="14">
        <f t="shared" ref="L90:L94" si="74">ROUND(J90*K90,2)</f>
        <v>0</v>
      </c>
      <c r="N90" s="22" cm="1">
        <f t="array" ref="N90">SUMPRODUCT(($A90=CH_Input!$A$64:$A$69)*(N$13=CH_Input!$B$63:$BI$63)*(CH_Input!$B$64:$BI$69))</f>
        <v>0</v>
      </c>
      <c r="O90" s="6">
        <f>O89</f>
        <v>19.310000000000002</v>
      </c>
      <c r="P90" s="14">
        <f t="shared" ref="P90:P94" si="75">ROUND(N90*O90,2)</f>
        <v>0</v>
      </c>
      <c r="R90" s="22" cm="1">
        <f t="array" ref="R90">SUMPRODUCT(($A90=CH_Input!$A$64:$A$69)*(R$13=CH_Input!$B$63:$BI$63)*(CH_Input!$B$64:$BI$69))</f>
        <v>0</v>
      </c>
      <c r="S90" s="6">
        <f>S89</f>
        <v>19.310000000000002</v>
      </c>
      <c r="T90" s="14">
        <f t="shared" ref="T90:T94" si="76">ROUND(R90*S90,2)</f>
        <v>0</v>
      </c>
      <c r="V90" s="22" cm="1">
        <f t="array" ref="V90">SUMPRODUCT(($A90=CH_Input!$A$64:$A$69)*(V$13=CH_Input!$B$63:$BI$63)*(CH_Input!$B$64:$BI$69))</f>
        <v>0</v>
      </c>
      <c r="W90" s="6">
        <f>W89</f>
        <v>19.310000000000002</v>
      </c>
      <c r="X90" s="14">
        <f t="shared" ref="X90:X94" si="77">ROUND(V90*W90,2)</f>
        <v>0</v>
      </c>
      <c r="Z90" s="22" cm="1">
        <f t="array" ref="Z90">SUMPRODUCT(($A90=CH_Input!$A$64:$A$69)*(Z$13=CH_Input!$B$63:$BI$63)*(CH_Input!$B$64:$BI$69))</f>
        <v>0</v>
      </c>
      <c r="AA90" s="6">
        <f>AA89</f>
        <v>19.310000000000002</v>
      </c>
      <c r="AB90" s="14">
        <f t="shared" ref="AB90:AB94" si="78">ROUND(Z90*AA90,2)</f>
        <v>0</v>
      </c>
      <c r="AD90" s="22" cm="1">
        <f t="array" ref="AD90">SUMPRODUCT(($A90=CH_Input!$A$64:$A$69)*(AD$13=CH_Input!$B$63:$BI$63)*(CH_Input!$B$64:$BI$69))</f>
        <v>0</v>
      </c>
      <c r="AE90" s="6">
        <f>AE89</f>
        <v>19.310000000000002</v>
      </c>
      <c r="AF90" s="14">
        <f t="shared" ref="AF90:AF94" si="79">ROUND(AD90*AE90,2)</f>
        <v>0</v>
      </c>
      <c r="AH90" s="22" cm="1">
        <f t="array" ref="AH90">SUMPRODUCT(($A90=CH_Input!$A$64:$A$69)*(AH$13=CH_Input!$B$63:$BI$63)*(CH_Input!$B$64:$BI$69))</f>
        <v>0</v>
      </c>
      <c r="AI90" s="6">
        <f>AI89</f>
        <v>19.310000000000002</v>
      </c>
      <c r="AJ90" s="14">
        <f t="shared" ref="AJ90:AJ94" si="80">ROUND(AH90*AI90,2)</f>
        <v>0</v>
      </c>
      <c r="AL90" s="22" cm="1">
        <f t="array" ref="AL90">SUMPRODUCT(($A90=CH_Input!$A$64:$A$69)*(AL$13=CH_Input!$B$63:$BI$63)*(CH_Input!$B$64:$BI$69))</f>
        <v>0</v>
      </c>
      <c r="AM90" s="6">
        <f>AM89</f>
        <v>18.59</v>
      </c>
      <c r="AN90" s="14">
        <f t="shared" ref="AN90:AN94" si="81">ROUND(AL90*AM90,2)</f>
        <v>0</v>
      </c>
      <c r="AP90" s="22" cm="1">
        <f t="array" ref="AP90">SUMPRODUCT(($A90=CH_Input!$A$64:$A$69)*(AP$13=CH_Input!$B$63:$BI$63)*(CH_Input!$B$64:$BI$69))</f>
        <v>0</v>
      </c>
      <c r="AQ90" s="6">
        <f>AQ89</f>
        <v>18.59</v>
      </c>
      <c r="AR90" s="14">
        <f t="shared" ref="AR90:AR94" si="82">ROUND(AP90*AQ90,2)</f>
        <v>0</v>
      </c>
      <c r="AT90" s="22" cm="1">
        <f t="array" ref="AT90">SUMPRODUCT(($A90=CH_Input!$A$64:$A$69)*(AT$13=CH_Input!$B$63:$BI$63)*(CH_Input!$B$64:$BI$69))</f>
        <v>0</v>
      </c>
      <c r="AU90" s="6">
        <f>AU89</f>
        <v>18.59</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19.53</v>
      </c>
      <c r="D91" s="14">
        <f t="shared" si="72"/>
        <v>0</v>
      </c>
      <c r="F91" s="22" cm="1">
        <f t="array" ref="F91">SUMPRODUCT(($A91=CH_Input!$A$64:$A$69)*(F$13=CH_Input!$B$63:$BI$63)*(CH_Input!$B$64:$BI$69))</f>
        <v>0</v>
      </c>
      <c r="G91" s="6">
        <f t="shared" ref="G91:G94" si="85">G90</f>
        <v>17.53</v>
      </c>
      <c r="H91" s="14">
        <f t="shared" si="73"/>
        <v>0</v>
      </c>
      <c r="J91" s="22" cm="1">
        <f t="array" ref="J91">SUMPRODUCT(($A91=CH_Input!$A$64:$A$69)*(J$13=CH_Input!$B$63:$BI$63)*(CH_Input!$B$64:$BI$69))</f>
        <v>0</v>
      </c>
      <c r="K91" s="6">
        <f t="shared" ref="K91:K94" si="86">K90</f>
        <v>19.53</v>
      </c>
      <c r="L91" s="14">
        <f t="shared" si="74"/>
        <v>0</v>
      </c>
      <c r="N91" s="22" cm="1">
        <f t="array" ref="N91">SUMPRODUCT(($A91=CH_Input!$A$64:$A$69)*(N$13=CH_Input!$B$63:$BI$63)*(CH_Input!$B$64:$BI$69))</f>
        <v>0</v>
      </c>
      <c r="O91" s="6">
        <f t="shared" ref="O91:O94" si="87">O90</f>
        <v>19.310000000000002</v>
      </c>
      <c r="P91" s="14">
        <f t="shared" si="75"/>
        <v>0</v>
      </c>
      <c r="R91" s="22" cm="1">
        <f t="array" ref="R91">SUMPRODUCT(($A91=CH_Input!$A$64:$A$69)*(R$13=CH_Input!$B$63:$BI$63)*(CH_Input!$B$64:$BI$69))</f>
        <v>0</v>
      </c>
      <c r="S91" s="6">
        <f t="shared" ref="S91:S94" si="88">S90</f>
        <v>19.310000000000002</v>
      </c>
      <c r="T91" s="14">
        <f t="shared" si="76"/>
        <v>0</v>
      </c>
      <c r="V91" s="22" cm="1">
        <f t="array" ref="V91">SUMPRODUCT(($A91=CH_Input!$A$64:$A$69)*(V$13=CH_Input!$B$63:$BI$63)*(CH_Input!$B$64:$BI$69))</f>
        <v>0</v>
      </c>
      <c r="W91" s="6">
        <f t="shared" ref="W91:W94" si="89">W90</f>
        <v>19.310000000000002</v>
      </c>
      <c r="X91" s="14">
        <f t="shared" si="77"/>
        <v>0</v>
      </c>
      <c r="Z91" s="22" cm="1">
        <f t="array" ref="Z91">SUMPRODUCT(($A91=CH_Input!$A$64:$A$69)*(Z$13=CH_Input!$B$63:$BI$63)*(CH_Input!$B$64:$BI$69))</f>
        <v>0</v>
      </c>
      <c r="AA91" s="6">
        <f t="shared" ref="AA91:AA94" si="90">AA90</f>
        <v>19.310000000000002</v>
      </c>
      <c r="AB91" s="14">
        <f t="shared" si="78"/>
        <v>0</v>
      </c>
      <c r="AD91" s="22" cm="1">
        <f t="array" ref="AD91">SUMPRODUCT(($A91=CH_Input!$A$64:$A$69)*(AD$13=CH_Input!$B$63:$BI$63)*(CH_Input!$B$64:$BI$69))</f>
        <v>0</v>
      </c>
      <c r="AE91" s="6">
        <f t="shared" ref="AE91:AE94" si="91">AE90</f>
        <v>19.310000000000002</v>
      </c>
      <c r="AF91" s="14">
        <f t="shared" si="79"/>
        <v>0</v>
      </c>
      <c r="AH91" s="22" cm="1">
        <f t="array" ref="AH91">SUMPRODUCT(($A91=CH_Input!$A$64:$A$69)*(AH$13=CH_Input!$B$63:$BI$63)*(CH_Input!$B$64:$BI$69))</f>
        <v>0</v>
      </c>
      <c r="AI91" s="6">
        <f t="shared" ref="AI91:AI94" si="92">AI90</f>
        <v>19.310000000000002</v>
      </c>
      <c r="AJ91" s="14">
        <f t="shared" si="80"/>
        <v>0</v>
      </c>
      <c r="AL91" s="22" cm="1">
        <f t="array" ref="AL91">SUMPRODUCT(($A91=CH_Input!$A$64:$A$69)*(AL$13=CH_Input!$B$63:$BI$63)*(CH_Input!$B$64:$BI$69))</f>
        <v>0</v>
      </c>
      <c r="AM91" s="6">
        <f t="shared" ref="AM91:AM94" si="93">AM90</f>
        <v>18.59</v>
      </c>
      <c r="AN91" s="14">
        <f t="shared" si="81"/>
        <v>0</v>
      </c>
      <c r="AP91" s="22" cm="1">
        <f t="array" ref="AP91">SUMPRODUCT(($A91=CH_Input!$A$64:$A$69)*(AP$13=CH_Input!$B$63:$BI$63)*(CH_Input!$B$64:$BI$69))</f>
        <v>0</v>
      </c>
      <c r="AQ91" s="6">
        <f t="shared" ref="AQ91:AQ94" si="94">AQ90</f>
        <v>18.59</v>
      </c>
      <c r="AR91" s="14">
        <f t="shared" si="82"/>
        <v>0</v>
      </c>
      <c r="AT91" s="22" cm="1">
        <f t="array" ref="AT91">SUMPRODUCT(($A91=CH_Input!$A$64:$A$69)*(AT$13=CH_Input!$B$63:$BI$63)*(CH_Input!$B$64:$BI$69))</f>
        <v>0</v>
      </c>
      <c r="AU91" s="6">
        <f t="shared" ref="AU91:AU94" si="95">AU90</f>
        <v>18.59</v>
      </c>
      <c r="AV91" s="14">
        <f t="shared" si="83"/>
        <v>0</v>
      </c>
    </row>
    <row r="92" spans="1:48" ht="14.45" hidden="1" customHeight="1" x14ac:dyDescent="0.25">
      <c r="A92">
        <f>+CH_Input!A111</f>
        <v>0</v>
      </c>
      <c r="B92" s="22" cm="1">
        <f t="array" ref="B92">SUMPRODUCT(($A92=CH_Input!$A$64:$A$69)*(B$13=CH_Input!$B$63:$BI$63)*(CH_Input!$B$64:$BI$69))</f>
        <v>0</v>
      </c>
      <c r="C92" s="6">
        <f t="shared" si="84"/>
        <v>19.53</v>
      </c>
      <c r="D92" s="14">
        <f t="shared" si="72"/>
        <v>0</v>
      </c>
      <c r="F92" s="22" cm="1">
        <f t="array" ref="F92">SUMPRODUCT(($A92=CH_Input!$A$64:$A$69)*(F$13=CH_Input!$B$63:$BI$63)*(CH_Input!$B$64:$BI$69))</f>
        <v>0</v>
      </c>
      <c r="G92" s="6">
        <f t="shared" si="85"/>
        <v>17.53</v>
      </c>
      <c r="H92" s="14">
        <f t="shared" si="73"/>
        <v>0</v>
      </c>
      <c r="J92" s="22" cm="1">
        <f t="array" ref="J92">SUMPRODUCT(($A92=CH_Input!$A$64:$A$69)*(J$13=CH_Input!$B$63:$BI$63)*(CH_Input!$B$64:$BI$69))</f>
        <v>0</v>
      </c>
      <c r="K92" s="6">
        <f t="shared" si="86"/>
        <v>19.53</v>
      </c>
      <c r="L92" s="14">
        <f t="shared" si="74"/>
        <v>0</v>
      </c>
      <c r="N92" s="22" cm="1">
        <f t="array" ref="N92">SUMPRODUCT(($A92=CH_Input!$A$64:$A$69)*(N$13=CH_Input!$B$63:$BI$63)*(CH_Input!$B$64:$BI$69))</f>
        <v>0</v>
      </c>
      <c r="O92" s="6">
        <f t="shared" si="87"/>
        <v>19.310000000000002</v>
      </c>
      <c r="P92" s="14">
        <f t="shared" si="75"/>
        <v>0</v>
      </c>
      <c r="R92" s="22" cm="1">
        <f t="array" ref="R92">SUMPRODUCT(($A92=CH_Input!$A$64:$A$69)*(R$13=CH_Input!$B$63:$BI$63)*(CH_Input!$B$64:$BI$69))</f>
        <v>0</v>
      </c>
      <c r="S92" s="6">
        <f t="shared" si="88"/>
        <v>19.310000000000002</v>
      </c>
      <c r="T92" s="14">
        <f t="shared" si="76"/>
        <v>0</v>
      </c>
      <c r="V92" s="22" cm="1">
        <f t="array" ref="V92">SUMPRODUCT(($A92=CH_Input!$A$64:$A$69)*(V$13=CH_Input!$B$63:$BI$63)*(CH_Input!$B$64:$BI$69))</f>
        <v>0</v>
      </c>
      <c r="W92" s="6">
        <f t="shared" si="89"/>
        <v>19.310000000000002</v>
      </c>
      <c r="X92" s="14">
        <f t="shared" si="77"/>
        <v>0</v>
      </c>
      <c r="Z92" s="22" cm="1">
        <f t="array" ref="Z92">SUMPRODUCT(($A92=CH_Input!$A$64:$A$69)*(Z$13=CH_Input!$B$63:$BI$63)*(CH_Input!$B$64:$BI$69))</f>
        <v>0</v>
      </c>
      <c r="AA92" s="6">
        <f t="shared" si="90"/>
        <v>19.310000000000002</v>
      </c>
      <c r="AB92" s="14">
        <f t="shared" si="78"/>
        <v>0</v>
      </c>
      <c r="AD92" s="22" cm="1">
        <f t="array" ref="AD92">SUMPRODUCT(($A92=CH_Input!$A$64:$A$69)*(AD$13=CH_Input!$B$63:$BI$63)*(CH_Input!$B$64:$BI$69))</f>
        <v>0</v>
      </c>
      <c r="AE92" s="6">
        <f t="shared" si="91"/>
        <v>19.310000000000002</v>
      </c>
      <c r="AF92" s="14">
        <f t="shared" si="79"/>
        <v>0</v>
      </c>
      <c r="AH92" s="22" cm="1">
        <f t="array" ref="AH92">SUMPRODUCT(($A92=CH_Input!$A$64:$A$69)*(AH$13=CH_Input!$B$63:$BI$63)*(CH_Input!$B$64:$BI$69))</f>
        <v>0</v>
      </c>
      <c r="AI92" s="6">
        <f t="shared" si="92"/>
        <v>19.310000000000002</v>
      </c>
      <c r="AJ92" s="14">
        <f t="shared" si="80"/>
        <v>0</v>
      </c>
      <c r="AL92" s="22" cm="1">
        <f t="array" ref="AL92">SUMPRODUCT(($A92=CH_Input!$A$64:$A$69)*(AL$13=CH_Input!$B$63:$BI$63)*(CH_Input!$B$64:$BI$69))</f>
        <v>0</v>
      </c>
      <c r="AM92" s="6">
        <f t="shared" si="93"/>
        <v>18.59</v>
      </c>
      <c r="AN92" s="14">
        <f t="shared" si="81"/>
        <v>0</v>
      </c>
      <c r="AP92" s="22" cm="1">
        <f t="array" ref="AP92">SUMPRODUCT(($A92=CH_Input!$A$64:$A$69)*(AP$13=CH_Input!$B$63:$BI$63)*(CH_Input!$B$64:$BI$69))</f>
        <v>0</v>
      </c>
      <c r="AQ92" s="6">
        <f t="shared" si="94"/>
        <v>18.59</v>
      </c>
      <c r="AR92" s="14">
        <f t="shared" si="82"/>
        <v>0</v>
      </c>
      <c r="AT92" s="22" cm="1">
        <f t="array" ref="AT92">SUMPRODUCT(($A92=CH_Input!$A$64:$A$69)*(AT$13=CH_Input!$B$63:$BI$63)*(CH_Input!$B$64:$BI$69))</f>
        <v>0</v>
      </c>
      <c r="AU92" s="6">
        <f t="shared" si="95"/>
        <v>18.59</v>
      </c>
      <c r="AV92" s="14">
        <f t="shared" si="83"/>
        <v>0</v>
      </c>
    </row>
    <row r="93" spans="1:48" ht="14.45" hidden="1" customHeight="1" x14ac:dyDescent="0.25">
      <c r="A93">
        <f>+CH_Input!A112</f>
        <v>0</v>
      </c>
      <c r="B93" s="22" cm="1">
        <f t="array" ref="B93">SUMPRODUCT(($A93=CH_Input!$A$64:$A$69)*(B$13=CH_Input!$B$63:$BI$63)*(CH_Input!$B$64:$BI$69))</f>
        <v>0</v>
      </c>
      <c r="C93" s="6">
        <f t="shared" si="84"/>
        <v>19.53</v>
      </c>
      <c r="D93" s="14">
        <f t="shared" si="72"/>
        <v>0</v>
      </c>
      <c r="F93" s="22" cm="1">
        <f t="array" ref="F93">SUMPRODUCT(($A93=CH_Input!$A$64:$A$69)*(F$13=CH_Input!$B$63:$BI$63)*(CH_Input!$B$64:$BI$69))</f>
        <v>0</v>
      </c>
      <c r="G93" s="6">
        <f t="shared" si="85"/>
        <v>17.53</v>
      </c>
      <c r="H93" s="14">
        <f t="shared" si="73"/>
        <v>0</v>
      </c>
      <c r="J93" s="22" cm="1">
        <f t="array" ref="J93">SUMPRODUCT(($A93=CH_Input!$A$64:$A$69)*(J$13=CH_Input!$B$63:$BI$63)*(CH_Input!$B$64:$BI$69))</f>
        <v>0</v>
      </c>
      <c r="K93" s="6">
        <f t="shared" si="86"/>
        <v>19.53</v>
      </c>
      <c r="L93" s="14">
        <f t="shared" si="74"/>
        <v>0</v>
      </c>
      <c r="N93" s="22" cm="1">
        <f t="array" ref="N93">SUMPRODUCT(($A93=CH_Input!$A$64:$A$69)*(N$13=CH_Input!$B$63:$BI$63)*(CH_Input!$B$64:$BI$69))</f>
        <v>0</v>
      </c>
      <c r="O93" s="6">
        <f t="shared" si="87"/>
        <v>19.310000000000002</v>
      </c>
      <c r="P93" s="14">
        <f t="shared" si="75"/>
        <v>0</v>
      </c>
      <c r="R93" s="22" cm="1">
        <f t="array" ref="R93">SUMPRODUCT(($A93=CH_Input!$A$64:$A$69)*(R$13=CH_Input!$B$63:$BI$63)*(CH_Input!$B$64:$BI$69))</f>
        <v>0</v>
      </c>
      <c r="S93" s="6">
        <f t="shared" si="88"/>
        <v>19.310000000000002</v>
      </c>
      <c r="T93" s="14">
        <f t="shared" si="76"/>
        <v>0</v>
      </c>
      <c r="V93" s="22" cm="1">
        <f t="array" ref="V93">SUMPRODUCT(($A93=CH_Input!$A$64:$A$69)*(V$13=CH_Input!$B$63:$BI$63)*(CH_Input!$B$64:$BI$69))</f>
        <v>0</v>
      </c>
      <c r="W93" s="6">
        <f t="shared" si="89"/>
        <v>19.310000000000002</v>
      </c>
      <c r="X93" s="14">
        <f t="shared" si="77"/>
        <v>0</v>
      </c>
      <c r="Z93" s="22" cm="1">
        <f t="array" ref="Z93">SUMPRODUCT(($A93=CH_Input!$A$64:$A$69)*(Z$13=CH_Input!$B$63:$BI$63)*(CH_Input!$B$64:$BI$69))</f>
        <v>0</v>
      </c>
      <c r="AA93" s="6">
        <f t="shared" si="90"/>
        <v>19.310000000000002</v>
      </c>
      <c r="AB93" s="14">
        <f t="shared" si="78"/>
        <v>0</v>
      </c>
      <c r="AD93" s="22" cm="1">
        <f t="array" ref="AD93">SUMPRODUCT(($A93=CH_Input!$A$64:$A$69)*(AD$13=CH_Input!$B$63:$BI$63)*(CH_Input!$B$64:$BI$69))</f>
        <v>0</v>
      </c>
      <c r="AE93" s="6">
        <f t="shared" si="91"/>
        <v>19.310000000000002</v>
      </c>
      <c r="AF93" s="14">
        <f t="shared" si="79"/>
        <v>0</v>
      </c>
      <c r="AH93" s="22" cm="1">
        <f t="array" ref="AH93">SUMPRODUCT(($A93=CH_Input!$A$64:$A$69)*(AH$13=CH_Input!$B$63:$BI$63)*(CH_Input!$B$64:$BI$69))</f>
        <v>0</v>
      </c>
      <c r="AI93" s="6">
        <f t="shared" si="92"/>
        <v>19.310000000000002</v>
      </c>
      <c r="AJ93" s="14">
        <f t="shared" si="80"/>
        <v>0</v>
      </c>
      <c r="AL93" s="22" cm="1">
        <f t="array" ref="AL93">SUMPRODUCT(($A93=CH_Input!$A$64:$A$69)*(AL$13=CH_Input!$B$63:$BI$63)*(CH_Input!$B$64:$BI$69))</f>
        <v>0</v>
      </c>
      <c r="AM93" s="6">
        <f t="shared" si="93"/>
        <v>18.59</v>
      </c>
      <c r="AN93" s="14">
        <f t="shared" si="81"/>
        <v>0</v>
      </c>
      <c r="AP93" s="22" cm="1">
        <f t="array" ref="AP93">SUMPRODUCT(($A93=CH_Input!$A$64:$A$69)*(AP$13=CH_Input!$B$63:$BI$63)*(CH_Input!$B$64:$BI$69))</f>
        <v>0</v>
      </c>
      <c r="AQ93" s="6">
        <f t="shared" si="94"/>
        <v>18.59</v>
      </c>
      <c r="AR93" s="14">
        <f t="shared" si="82"/>
        <v>0</v>
      </c>
      <c r="AT93" s="22" cm="1">
        <f t="array" ref="AT93">SUMPRODUCT(($A93=CH_Input!$A$64:$A$69)*(AT$13=CH_Input!$B$63:$BI$63)*(CH_Input!$B$64:$BI$69))</f>
        <v>0</v>
      </c>
      <c r="AU93" s="6">
        <f t="shared" si="95"/>
        <v>18.59</v>
      </c>
      <c r="AV93" s="14">
        <f t="shared" si="83"/>
        <v>0</v>
      </c>
    </row>
    <row r="94" spans="1:48" ht="14.45" hidden="1" customHeight="1" x14ac:dyDescent="0.25">
      <c r="A94">
        <f>+CH_Input!A113</f>
        <v>0</v>
      </c>
      <c r="B94" s="22" cm="1">
        <f t="array" ref="B94">SUMPRODUCT(($A94=CH_Input!$A$64:$A$69)*(B$13=CH_Input!$B$63:$BI$63)*(CH_Input!$B$64:$BI$69))</f>
        <v>0</v>
      </c>
      <c r="C94" s="6">
        <f t="shared" si="84"/>
        <v>19.53</v>
      </c>
      <c r="D94" s="14">
        <f t="shared" si="72"/>
        <v>0</v>
      </c>
      <c r="F94" s="22" cm="1">
        <f t="array" ref="F94">SUMPRODUCT(($A94=CH_Input!$A$64:$A$69)*(F$13=CH_Input!$B$63:$BI$63)*(CH_Input!$B$64:$BI$69))</f>
        <v>0</v>
      </c>
      <c r="G94" s="6">
        <f t="shared" si="85"/>
        <v>17.53</v>
      </c>
      <c r="H94" s="14">
        <f t="shared" si="73"/>
        <v>0</v>
      </c>
      <c r="J94" s="22" cm="1">
        <f t="array" ref="J94">SUMPRODUCT(($A94=CH_Input!$A$64:$A$69)*(J$13=CH_Input!$B$63:$BI$63)*(CH_Input!$B$64:$BI$69))</f>
        <v>0</v>
      </c>
      <c r="K94" s="6">
        <f t="shared" si="86"/>
        <v>19.53</v>
      </c>
      <c r="L94" s="14">
        <f t="shared" si="74"/>
        <v>0</v>
      </c>
      <c r="N94" s="22" cm="1">
        <f t="array" ref="N94">SUMPRODUCT(($A94=CH_Input!$A$64:$A$69)*(N$13=CH_Input!$B$63:$BI$63)*(CH_Input!$B$64:$BI$69))</f>
        <v>0</v>
      </c>
      <c r="O94" s="6">
        <f t="shared" si="87"/>
        <v>19.310000000000002</v>
      </c>
      <c r="P94" s="14">
        <f t="shared" si="75"/>
        <v>0</v>
      </c>
      <c r="R94" s="22" cm="1">
        <f t="array" ref="R94">SUMPRODUCT(($A94=CH_Input!$A$64:$A$69)*(R$13=CH_Input!$B$63:$BI$63)*(CH_Input!$B$64:$BI$69))</f>
        <v>0</v>
      </c>
      <c r="S94" s="6">
        <f t="shared" si="88"/>
        <v>19.310000000000002</v>
      </c>
      <c r="T94" s="14">
        <f t="shared" si="76"/>
        <v>0</v>
      </c>
      <c r="V94" s="22" cm="1">
        <f t="array" ref="V94">SUMPRODUCT(($A94=CH_Input!$A$64:$A$69)*(V$13=CH_Input!$B$63:$BI$63)*(CH_Input!$B$64:$BI$69))</f>
        <v>0</v>
      </c>
      <c r="W94" s="6">
        <f t="shared" si="89"/>
        <v>19.310000000000002</v>
      </c>
      <c r="X94" s="14">
        <f t="shared" si="77"/>
        <v>0</v>
      </c>
      <c r="Z94" s="22" cm="1">
        <f t="array" ref="Z94">SUMPRODUCT(($A94=CH_Input!$A$64:$A$69)*(Z$13=CH_Input!$B$63:$BI$63)*(CH_Input!$B$64:$BI$69))</f>
        <v>0</v>
      </c>
      <c r="AA94" s="6">
        <f t="shared" si="90"/>
        <v>19.310000000000002</v>
      </c>
      <c r="AB94" s="14">
        <f t="shared" si="78"/>
        <v>0</v>
      </c>
      <c r="AD94" s="22" cm="1">
        <f t="array" ref="AD94">SUMPRODUCT(($A94=CH_Input!$A$64:$A$69)*(AD$13=CH_Input!$B$63:$BI$63)*(CH_Input!$B$64:$BI$69))</f>
        <v>0</v>
      </c>
      <c r="AE94" s="6">
        <f t="shared" si="91"/>
        <v>19.310000000000002</v>
      </c>
      <c r="AF94" s="14">
        <f t="shared" si="79"/>
        <v>0</v>
      </c>
      <c r="AH94" s="22" cm="1">
        <f t="array" ref="AH94">SUMPRODUCT(($A94=CH_Input!$A$64:$A$69)*(AH$13=CH_Input!$B$63:$BI$63)*(CH_Input!$B$64:$BI$69))</f>
        <v>0</v>
      </c>
      <c r="AI94" s="6">
        <f t="shared" si="92"/>
        <v>19.310000000000002</v>
      </c>
      <c r="AJ94" s="14">
        <f t="shared" si="80"/>
        <v>0</v>
      </c>
      <c r="AL94" s="22" cm="1">
        <f t="array" ref="AL94">SUMPRODUCT(($A94=CH_Input!$A$64:$A$69)*(AL$13=CH_Input!$B$63:$BI$63)*(CH_Input!$B$64:$BI$69))</f>
        <v>0</v>
      </c>
      <c r="AM94" s="6">
        <f t="shared" si="93"/>
        <v>18.59</v>
      </c>
      <c r="AN94" s="14">
        <f t="shared" si="81"/>
        <v>0</v>
      </c>
      <c r="AP94" s="22" cm="1">
        <f t="array" ref="AP94">SUMPRODUCT(($A94=CH_Input!$A$64:$A$69)*(AP$13=CH_Input!$B$63:$BI$63)*(CH_Input!$B$64:$BI$69))</f>
        <v>0</v>
      </c>
      <c r="AQ94" s="6">
        <f t="shared" si="94"/>
        <v>18.59</v>
      </c>
      <c r="AR94" s="14">
        <f t="shared" si="82"/>
        <v>0</v>
      </c>
      <c r="AT94" s="22" cm="1">
        <f t="array" ref="AT94">SUMPRODUCT(($A94=CH_Input!$A$64:$A$69)*(AT$13=CH_Input!$B$63:$BI$63)*(CH_Input!$B$64:$BI$69))</f>
        <v>0</v>
      </c>
      <c r="AU94" s="6">
        <f t="shared" si="95"/>
        <v>18.59</v>
      </c>
      <c r="AV94" s="14">
        <f t="shared" si="83"/>
        <v>0</v>
      </c>
    </row>
    <row r="95" spans="1:48" x14ac:dyDescent="0.25">
      <c r="A95" t="s">
        <v>25</v>
      </c>
      <c r="B95" s="13"/>
      <c r="D95" s="19">
        <f>SUM(D89:D94)</f>
        <v>0.13</v>
      </c>
      <c r="F95" s="13"/>
      <c r="H95" s="19">
        <f>SUM(H89:H94)</f>
        <v>0.12</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19.66</v>
      </c>
      <c r="F97" s="20"/>
      <c r="G97" s="21"/>
      <c r="H97" s="24">
        <f>H70+H86+H89</f>
        <v>17.650000000000002</v>
      </c>
      <c r="J97" s="20"/>
      <c r="K97" s="21"/>
      <c r="L97" s="24">
        <f>L70+L86+L89</f>
        <v>19.66</v>
      </c>
      <c r="N97" s="20"/>
      <c r="O97" s="21"/>
      <c r="P97" s="24">
        <f>P70+P86+P89</f>
        <v>19.440000000000001</v>
      </c>
      <c r="R97" s="20"/>
      <c r="S97" s="21"/>
      <c r="T97" s="24">
        <f>T70+T86+T89</f>
        <v>19.440000000000001</v>
      </c>
      <c r="V97" s="20"/>
      <c r="W97" s="21"/>
      <c r="X97" s="24">
        <f>X70+X86+X89</f>
        <v>19.440000000000001</v>
      </c>
      <c r="Z97" s="20"/>
      <c r="AA97" s="21"/>
      <c r="AB97" s="24">
        <f>AB70+AB86+AB89</f>
        <v>19.440000000000001</v>
      </c>
      <c r="AD97" s="20"/>
      <c r="AE97" s="21"/>
      <c r="AF97" s="24">
        <f>AF70+AF86+AF89</f>
        <v>19.440000000000001</v>
      </c>
      <c r="AH97" s="20"/>
      <c r="AI97" s="21"/>
      <c r="AJ97" s="24">
        <f>AJ70+AJ86+AJ89</f>
        <v>19.440000000000001</v>
      </c>
      <c r="AL97" s="20"/>
      <c r="AM97" s="21"/>
      <c r="AN97" s="24">
        <f>AN70+AN86+AN89</f>
        <v>18.72</v>
      </c>
      <c r="AP97" s="20"/>
      <c r="AQ97" s="21"/>
      <c r="AR97" s="24">
        <f>AR70+AR86+AR89</f>
        <v>18.72</v>
      </c>
      <c r="AS97" s="95"/>
      <c r="AT97" s="20"/>
      <c r="AU97" s="21"/>
      <c r="AV97" s="24">
        <f>AV70+AV86+AV89</f>
        <v>18.72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OR(CH_Input!$B33="Fixed",CH_Input!$B33="Volumetric")</xm:f>
            <x14:dxf>
              <numFmt numFmtId="172" formatCode="&quot;$&quot;#,##0.000"/>
            </x14:dxf>
          </x14:cfRule>
          <x14:cfRule type="expression" priority="2" id="{910FB710-E155-406E-B52C-9870242E7B3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OR(CH_Input!$B49="Fixed",CH_Input!$B49="Volumetric")</xm:f>
            <x14:dxf>
              <numFmt numFmtId="172" formatCode="&quot;$&quot;#,##0.000"/>
            </x14:dxf>
          </x14:cfRule>
          <x14:cfRule type="expression" priority="4" id="{A2552037-BEB8-4C9C-A7DB-A81B601E46B3}">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topLeftCell="B1" activePane="topRight" state="frozen"/>
      <selection activeCell="C5" sqref="C5"/>
      <selection pane="topRight" activeCell="K16" sqref="K1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CH_Input!A73</f>
        <v>Chico</v>
      </c>
    </row>
    <row r="4" spans="1:48" ht="15.75" thickBot="1" x14ac:dyDescent="0.3">
      <c r="A4" s="1"/>
    </row>
    <row r="5" spans="1:48" x14ac:dyDescent="0.25">
      <c r="A5" s="8" t="s">
        <v>55</v>
      </c>
      <c r="B5" s="9">
        <f>CH_Input!$B$12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VLOOKUP(B11,CH_Input!$A$73:$C$79,2,FALSE)</f>
        <v>Monthly</v>
      </c>
    </row>
    <row r="11" spans="1:48" ht="15.75" thickBot="1" x14ac:dyDescent="0.3">
      <c r="A11" s="12" t="s">
        <v>14</v>
      </c>
      <c r="B11" s="25" t="str">
        <f>CH_Input!$A$73</f>
        <v>Chico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INDEX(CH_Input!$B$29:$BI$29,MATCH('Residential Bills_Yr 5_6 Units'!$B$6,CH_Input!$A$29:$A$29,0),MATCH('Residential Bills_Yr 5_6 Units'!B$13,CH_Input!$B$28:$BI$28,0))</f>
        <v>29.89</v>
      </c>
      <c r="F14" s="13"/>
      <c r="H14" s="14">
        <f>INDEX(CH_Input!$B$29:$BI$29,MATCH('Residential Bills_Yr 5_6 Units'!$B$6,CH_Input!$A$29:$A$29,0),MATCH('Residential Bills_Yr 5_6 Units'!F$13,CH_Input!$B$28:$BI$28,0))</f>
        <v>29.89</v>
      </c>
      <c r="J14" s="13"/>
      <c r="L14" s="14">
        <f>INDEX(CH_Input!$B$29:$BI$29,MATCH('Residential Bills_Yr 5_6 Units'!$B$6,CH_Input!$A$29:$A$29,0),MATCH('Residential Bills_Yr 5_6 Units'!J$13,CH_Input!$B$28:$BI$28,0))</f>
        <v>29.89</v>
      </c>
      <c r="N14" s="13"/>
      <c r="P14" s="14">
        <f>INDEX(CH_Input!$B$29:$BI$29,MATCH('Residential Bills_Yr 5_6 Units'!$B$6,CH_Input!$A$29:$A$29,0),MATCH('Residential Bills_Yr 5_6 Units'!N$13,CH_Input!$B$28:$BI$28,0))</f>
        <v>29.89</v>
      </c>
      <c r="R14" s="13"/>
      <c r="T14" s="14">
        <f>INDEX(CH_Input!$B$29:$BI$29,MATCH('Residential Bills_Yr 5_6 Units'!$B$6,CH_Input!$A$29:$A$29,0),MATCH('Residential Bills_Yr 5_6 Units'!R$13,CH_Input!$B$28:$BI$28,0))</f>
        <v>29.89</v>
      </c>
      <c r="V14" s="13"/>
      <c r="X14" s="14">
        <f>INDEX(CH_Input!$B$29:$BI$29,MATCH('Residential Bills_Yr 5_6 Units'!$B$6,CH_Input!$A$29:$A$29,0),MATCH('Residential Bills_Yr 5_6 Units'!V$13,CH_Input!$B$28:$BI$28,0))</f>
        <v>29.89</v>
      </c>
      <c r="Z14" s="13"/>
      <c r="AB14" s="14">
        <f>INDEX(CH_Input!$B$29:$BI$29,MATCH('Residential Bills_Yr 5_6 Units'!$B$6,CH_Input!$A$29:$A$29,0),MATCH('Residential Bills_Yr 5_6 Units'!Z$13,CH_Input!$B$28:$BI$28,0))</f>
        <v>29.89</v>
      </c>
      <c r="AD14" s="13"/>
      <c r="AF14" s="14">
        <f>INDEX(CH_Input!$B$29:$BI$29,MATCH('Residential Bills_Yr 5_6 Units'!$B$6,CH_Input!$A$29:$A$29,0),MATCH('Residential Bills_Yr 5_6 Units'!AD$13,CH_Input!$B$28:$BI$28,0))</f>
        <v>29.89</v>
      </c>
      <c r="AH14" s="13"/>
      <c r="AJ14" s="14">
        <f>INDEX(CH_Input!$B$29:$BI$29,MATCH('Residential Bills_Yr 5_6 Units'!$B$6,CH_Input!$A$29:$A$29,0),MATCH('Residential Bills_Yr 5_6 Units'!AH$13,CH_Input!$B$28:$BI$28,0))</f>
        <v>29.89</v>
      </c>
      <c r="AL14" s="13"/>
      <c r="AN14" s="14">
        <f>INDEX(CH_Input!$B$29:$BI$29,MATCH('Residential Bills_Yr 5_6 Units'!$B$6,CH_Input!$A$29:$A$29,0),MATCH('Residential Bills_Yr 5_6 Units'!AL$13,CH_Input!$B$28:$BI$28,0))</f>
        <v>29.89</v>
      </c>
      <c r="AP14" s="13"/>
      <c r="AR14" s="14">
        <f>INDEX(CH_Input!$B$29:$BI$29,MATCH('Residential Bills_Yr 5_6 Units'!$B$6,CH_Input!$A$29:$A$29,0),MATCH('Residential Bills_Yr 5_6 Units'!AP$13,CH_Input!$B$28:$BI$28,0))</f>
        <v>29.89</v>
      </c>
      <c r="AS14" s="6"/>
      <c r="AT14" s="13"/>
      <c r="AV14" s="14">
        <f>INDEX(CH_Input!$B$29:$BI$29,MATCH('Residential Bills_Yr 5_6 Units'!$B$6,CH_Input!$A$29:$A$29,0),MATCH('Residential Bills_Yr 5_6 Units'!AT$13,CH_Input!$B$28:$BI$28,0))</f>
        <v>29.89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5_6 Units'!$A17,CH_Input!$A$22:$A$26,0),MATCH('Residential Bills_Yr 5_6 Units'!B$13,CH_Input!$B$21:$BI$21,0))</f>
        <v>0.67292635126594647</v>
      </c>
      <c r="C17" s="2">
        <f>IF($B$7&gt;CH_Input!F$109,CH_Input!F$109,'Residential Bills_Yr 5_6 Units'!$B$7)</f>
        <v>6</v>
      </c>
      <c r="D17" s="14">
        <f>ROUND(IFERROR(B17*C17," "),2)</f>
        <v>4.04</v>
      </c>
      <c r="F17" s="18">
        <f>INDEX(CH_Input!$B$22:$BI$26,MATCH('Residential Bills_Yr 5_6 Units'!$A17,CH_Input!$A$22:$A$26,0),MATCH('Residential Bills_Yr 5_6 Units'!F$13,CH_Input!$B$21:$BI$21,0))</f>
        <v>0.67292635126594647</v>
      </c>
      <c r="G17" s="2">
        <f>IF($B$7&gt;CH_Input!G$109,CH_Input!G$109,'Residential Bills_Yr 5_6 Units'!$B$7)</f>
        <v>6</v>
      </c>
      <c r="H17" s="14">
        <f>ROUND(IFERROR(F17*G17," "),2)</f>
        <v>4.04</v>
      </c>
      <c r="J17" s="18">
        <f>INDEX(CH_Input!$B$22:$BI$26,MATCH('Residential Bills_Yr 5_6 Units'!$A17,CH_Input!$A$22:$A$26,0),MATCH('Residential Bills_Yr 5_6 Units'!J$13,CH_Input!$B$21:$BI$21,0))</f>
        <v>0.67292635126594647</v>
      </c>
      <c r="K17" s="2">
        <f>IF($B$7&gt;CH_Input!H$109,CH_Input!H$109,'Residential Bills_Yr 5_6 Units'!$B$7)</f>
        <v>6</v>
      </c>
      <c r="L17" s="14">
        <f>ROUND(IFERROR(J17*K17," "),2)</f>
        <v>4.04</v>
      </c>
      <c r="N17" s="18">
        <f>INDEX(CH_Input!$B$22:$BI$26,MATCH('Residential Bills_Yr 5_6 Units'!$A17,CH_Input!$A$22:$A$26,0),MATCH('Residential Bills_Yr 5_6 Units'!N$13,CH_Input!$B$21:$BI$21,0))</f>
        <v>0.67292635126594647</v>
      </c>
      <c r="O17" s="2">
        <f>IF($B$7&gt;CH_Input!I$109,CH_Input!I$109,'Residential Bills_Yr 5_6 Units'!$B$7)</f>
        <v>6</v>
      </c>
      <c r="P17" s="14">
        <f>ROUND(IFERROR(N17*O17," "),2)</f>
        <v>4.04</v>
      </c>
      <c r="R17" s="18">
        <f>INDEX(CH_Input!$B$22:$BI$26,MATCH('Residential Bills_Yr 5_6 Units'!$A17,CH_Input!$A$22:$A$26,0),MATCH('Residential Bills_Yr 5_6 Units'!R$13,CH_Input!$B$21:$BI$21,0))</f>
        <v>0.67292635126594647</v>
      </c>
      <c r="S17" s="2">
        <f>IF($B$7&gt;CH_Input!J$109,CH_Input!J$109,'Residential Bills_Yr 5_6 Units'!$B$7)</f>
        <v>6</v>
      </c>
      <c r="T17" s="14">
        <f>ROUND(IFERROR(R17*S17," "),2)</f>
        <v>4.04</v>
      </c>
      <c r="V17" s="18">
        <f>INDEX(CH_Input!$B$22:$BI$26,MATCH('Residential Bills_Yr 5_6 Units'!$A17,CH_Input!$A$22:$A$26,0),MATCH('Residential Bills_Yr 5_6 Units'!V$13,CH_Input!$B$21:$BI$21,0))</f>
        <v>0.67292635126594647</v>
      </c>
      <c r="W17" s="2">
        <f>IF($B$7&gt;CH_Input!K$109,CH_Input!K$109,'Residential Bills_Yr 5_6 Units'!$B$7)</f>
        <v>6</v>
      </c>
      <c r="X17" s="14">
        <f>ROUND(IFERROR(V17*W17," "),2)</f>
        <v>4.04</v>
      </c>
      <c r="Z17" s="18">
        <f>INDEX(CH_Input!$B$22:$BI$26,MATCH('Residential Bills_Yr 5_6 Units'!$A17,CH_Input!$A$22:$A$26,0),MATCH('Residential Bills_Yr 5_6 Units'!Z$13,CH_Input!$B$21:$BI$21,0))</f>
        <v>0.67292635126594647</v>
      </c>
      <c r="AA17" s="2">
        <f>IF($B$7&gt;CH_Input!L$109,CH_Input!L$109,'Residential Bills_Yr 5_6 Units'!$B$7)</f>
        <v>6</v>
      </c>
      <c r="AB17" s="14">
        <f>ROUND(IFERROR(Z17*AA17," "),2)</f>
        <v>4.04</v>
      </c>
      <c r="AD17" s="18">
        <f>INDEX(CH_Input!$B$22:$BI$26,MATCH('Residential Bills_Yr 5_6 Units'!$A17,CH_Input!$A$22:$A$26,0),MATCH('Residential Bills_Yr 5_6 Units'!AD$13,CH_Input!$B$21:$BI$21,0))</f>
        <v>0.67292635126594647</v>
      </c>
      <c r="AE17" s="2">
        <f>IF($B$7&gt;CH_Input!M$109,CH_Input!M$109,'Residential Bills_Yr 5_6 Units'!$B$7)</f>
        <v>6</v>
      </c>
      <c r="AF17" s="14">
        <f>ROUND(IFERROR(AD17*AE17," "),2)</f>
        <v>4.04</v>
      </c>
      <c r="AH17" s="18">
        <f>INDEX(CH_Input!$B$22:$BI$26,MATCH('Residential Bills_Yr 5_6 Units'!$A17,CH_Input!$A$22:$A$26,0),MATCH('Residential Bills_Yr 5_6 Units'!AH$13,CH_Input!$B$21:$BI$21,0))</f>
        <v>0.67292635126594647</v>
      </c>
      <c r="AI17" s="2">
        <f>IF($B$7&gt;CH_Input!N$109,CH_Input!N$109,'Residential Bills_Yr 5_6 Units'!$B$7)</f>
        <v>6</v>
      </c>
      <c r="AJ17" s="14">
        <f>ROUND(IFERROR(AH17*AI17," "),2)</f>
        <v>4.04</v>
      </c>
      <c r="AL17" s="18">
        <f>INDEX(CH_Input!$B$22:$BI$26,MATCH('Residential Bills_Yr 5_6 Units'!$A17,CH_Input!$A$22:$A$26,0),MATCH('Residential Bills_Yr 5_6 Units'!AL$13,CH_Input!$B$21:$BI$21,0))</f>
        <v>0.67292635126594647</v>
      </c>
      <c r="AM17" s="2">
        <f>IF($B$7&gt;CH_Input!O$109,CH_Input!O$109,'Residential Bills_Yr 5_6 Units'!$B$7)</f>
        <v>6</v>
      </c>
      <c r="AN17" s="14">
        <f>ROUND(IFERROR(AL17*AM17," "),2)</f>
        <v>4.04</v>
      </c>
      <c r="AP17" s="18">
        <f>INDEX(CH_Input!$B$22:$BI$26,MATCH('Residential Bills_Yr 5_6 Units'!$A17,CH_Input!$A$22:$A$26,0),MATCH('Residential Bills_Yr 5_6 Units'!AP$13,CH_Input!$B$21:$BI$21,0))</f>
        <v>0.67292635126594647</v>
      </c>
      <c r="AQ17" s="2">
        <f>IF($B$7&gt;CH_Input!P$109,CH_Input!P$109,'Residential Bills_Yr 5_6 Units'!$B$7)</f>
        <v>6</v>
      </c>
      <c r="AR17" s="14">
        <f>ROUND(IFERROR(AP17*AQ17," "),2)</f>
        <v>4.04</v>
      </c>
      <c r="AS17" s="6"/>
      <c r="AT17" s="18">
        <f>INDEX(CH_Input!$B$22:$BI$26,MATCH('Residential Bills_Yr 5_6 Units'!$A17,CH_Input!$A$22:$A$26,0),MATCH('Residential Bills_Yr 5_6 Units'!AT$13,CH_Input!$B$21:$BI$21,0))</f>
        <v>0.67292635126594647</v>
      </c>
      <c r="AU17" s="2">
        <f>IF($B$7&gt;CH_Input!Q$109,CH_Input!Q$109,'Residential Bills_Yr 5_6 Units'!$B$7)</f>
        <v>6</v>
      </c>
      <c r="AV17" s="14">
        <f>ROUND(IFERROR(AT17*AU17," "),2)</f>
        <v>4.04</v>
      </c>
    </row>
    <row r="18" spans="1:48" x14ac:dyDescent="0.25">
      <c r="A18" t="str">
        <f>CH_Input!A23</f>
        <v>Tier 2</v>
      </c>
      <c r="B18" s="18">
        <f>INDEX(CH_Input!$B$22:$BI$26,MATCH('Residential Bills_Yr 5_6 Units'!$A18,CH_Input!$A$22:$A$26,0),MATCH('Residential Bills_Yr 5_6 Units'!B$13,CH_Input!$B$21:$BI$21,0))</f>
        <v>2.6913263512659462</v>
      </c>
      <c r="C18" s="2">
        <f>IF(($B$7-C17)&gt;CH_Input!F$110,CH_Input!F$110,($B$7-C17))</f>
        <v>0</v>
      </c>
      <c r="D18" s="14">
        <f>ROUND(IFERROR(B18*C18," "),2)</f>
        <v>0</v>
      </c>
      <c r="F18" s="18">
        <f>INDEX(CH_Input!$B$22:$BI$26,MATCH('Residential Bills_Yr 5_6 Units'!$A18,CH_Input!$A$22:$A$26,0),MATCH('Residential Bills_Yr 5_6 Units'!F$13,CH_Input!$B$21:$BI$21,0))</f>
        <v>2.6913263512659462</v>
      </c>
      <c r="G18" s="2">
        <f>IF(($B$7-G17)&gt;CH_Input!G$110,CH_Input!G$110,($B$7-G17))</f>
        <v>0</v>
      </c>
      <c r="H18" s="14">
        <f>ROUND(IFERROR(F18*G18," "),2)</f>
        <v>0</v>
      </c>
      <c r="J18" s="18">
        <f>INDEX(CH_Input!$B$22:$BI$26,MATCH('Residential Bills_Yr 5_6 Units'!$A18,CH_Input!$A$22:$A$26,0),MATCH('Residential Bills_Yr 5_6 Units'!J$13,CH_Input!$B$21:$BI$21,0))</f>
        <v>2.6913263512659462</v>
      </c>
      <c r="K18" s="2">
        <f>IF(($B$7-K17)&gt;CH_Input!H$110,CH_Input!H$110,($B$7-K17))</f>
        <v>0</v>
      </c>
      <c r="L18" s="14">
        <f>ROUND(IFERROR(J18*K18," "),2)</f>
        <v>0</v>
      </c>
      <c r="N18" s="18">
        <f>INDEX(CH_Input!$B$22:$BI$26,MATCH('Residential Bills_Yr 5_6 Units'!$A18,CH_Input!$A$22:$A$26,0),MATCH('Residential Bills_Yr 5_6 Units'!N$13,CH_Input!$B$21:$BI$21,0))</f>
        <v>2.6913263512659462</v>
      </c>
      <c r="O18" s="2">
        <f>IF(($B$7-O17)&gt;CH_Input!I$110,CH_Input!I$110,($B$7-O17))</f>
        <v>0</v>
      </c>
      <c r="P18" s="14">
        <f>ROUND(IFERROR(N18*O18," "),2)</f>
        <v>0</v>
      </c>
      <c r="R18" s="18">
        <f>INDEX(CH_Input!$B$22:$BI$26,MATCH('Residential Bills_Yr 5_6 Units'!$A18,CH_Input!$A$22:$A$26,0),MATCH('Residential Bills_Yr 5_6 Units'!R$13,CH_Input!$B$21:$BI$21,0))</f>
        <v>2.6913263512659462</v>
      </c>
      <c r="S18" s="2">
        <f>IF(($B$7-S17)&gt;CH_Input!J$110,CH_Input!J$110,($B$7-S17))</f>
        <v>0</v>
      </c>
      <c r="T18" s="14">
        <f>ROUND(IFERROR(R18*S18," "),2)</f>
        <v>0</v>
      </c>
      <c r="V18" s="18">
        <f>INDEX(CH_Input!$B$22:$BI$26,MATCH('Residential Bills_Yr 5_6 Units'!$A18,CH_Input!$A$22:$A$26,0),MATCH('Residential Bills_Yr 5_6 Units'!V$13,CH_Input!$B$21:$BI$21,0))</f>
        <v>2.6913263512659462</v>
      </c>
      <c r="W18" s="2">
        <f>IF(($B$7-W17)&gt;CH_Input!K$110,CH_Input!K$110,($B$7-W17))</f>
        <v>0</v>
      </c>
      <c r="X18" s="14">
        <f>ROUND(IFERROR(V18*W18," "),2)</f>
        <v>0</v>
      </c>
      <c r="Z18" s="18">
        <f>INDEX(CH_Input!$B$22:$BI$26,MATCH('Residential Bills_Yr 5_6 Units'!$A18,CH_Input!$A$22:$A$26,0),MATCH('Residential Bills_Yr 5_6 Units'!Z$13,CH_Input!$B$21:$BI$21,0))</f>
        <v>2.6913263512659462</v>
      </c>
      <c r="AA18" s="2">
        <f>IF(($B$7-AA17)&gt;CH_Input!L$110,CH_Input!L$110,($B$7-AA17))</f>
        <v>0</v>
      </c>
      <c r="AB18" s="14">
        <f>ROUND(IFERROR(Z18*AA18," "),2)</f>
        <v>0</v>
      </c>
      <c r="AD18" s="18">
        <f>INDEX(CH_Input!$B$22:$BI$26,MATCH('Residential Bills_Yr 5_6 Units'!$A18,CH_Input!$A$22:$A$26,0),MATCH('Residential Bills_Yr 5_6 Units'!AD$13,CH_Input!$B$21:$BI$21,0))</f>
        <v>2.6913263512659462</v>
      </c>
      <c r="AE18" s="2">
        <f>IF(($B$7-AE17)&gt;CH_Input!M$110,CH_Input!M$110,($B$7-AE17))</f>
        <v>0</v>
      </c>
      <c r="AF18" s="14">
        <f>ROUND(IFERROR(AD18*AE18," "),2)</f>
        <v>0</v>
      </c>
      <c r="AH18" s="18">
        <f>INDEX(CH_Input!$B$22:$BI$26,MATCH('Residential Bills_Yr 5_6 Units'!$A18,CH_Input!$A$22:$A$26,0),MATCH('Residential Bills_Yr 5_6 Units'!AH$13,CH_Input!$B$21:$BI$21,0))</f>
        <v>2.6913263512659462</v>
      </c>
      <c r="AI18" s="2">
        <f>IF(($B$7-AI17)&gt;CH_Input!N$110,CH_Input!N$110,($B$7-AI17))</f>
        <v>0</v>
      </c>
      <c r="AJ18" s="14">
        <f>ROUND(IFERROR(AH18*AI18," "),2)</f>
        <v>0</v>
      </c>
      <c r="AL18" s="18">
        <f>INDEX(CH_Input!$B$22:$BI$26,MATCH('Residential Bills_Yr 5_6 Units'!$A18,CH_Input!$A$22:$A$26,0),MATCH('Residential Bills_Yr 5_6 Units'!AL$13,CH_Input!$B$21:$BI$21,0))</f>
        <v>2.6913263512659462</v>
      </c>
      <c r="AM18" s="2">
        <f>IF(($B$7-AM17)&gt;CH_Input!O$110,CH_Input!O$110,($B$7-AM17))</f>
        <v>0</v>
      </c>
      <c r="AN18" s="14">
        <f>ROUND(IFERROR(AL18*AM18," "),2)</f>
        <v>0</v>
      </c>
      <c r="AP18" s="18">
        <f>INDEX(CH_Input!$B$22:$BI$26,MATCH('Residential Bills_Yr 5_6 Units'!$A18,CH_Input!$A$22:$A$26,0),MATCH('Residential Bills_Yr 5_6 Units'!AP$13,CH_Input!$B$21:$BI$21,0))</f>
        <v>2.6913263512659462</v>
      </c>
      <c r="AQ18" s="2">
        <f>IF(($B$7-AQ17)&gt;CH_Input!P$110,CH_Input!P$110,($B$7-AQ17))</f>
        <v>0</v>
      </c>
      <c r="AR18" s="14">
        <f>ROUND(IFERROR(AP18*AQ18," "),2)</f>
        <v>0</v>
      </c>
      <c r="AS18" s="6"/>
      <c r="AT18" s="18">
        <f>INDEX(CH_Input!$B$22:$BI$26,MATCH('Residential Bills_Yr 5_6 Units'!$A18,CH_Input!$A$22:$A$26,0),MATCH('Residential Bills_Yr 5_6 Units'!AT$13,CH_Input!$B$21:$BI$21,0))</f>
        <v>2.6913263512659462</v>
      </c>
      <c r="AU18" s="2">
        <f>IF(($B$7-AU17)&gt;CH_Input!Q$110,CH_Input!Q$110,($B$7-AU17))</f>
        <v>0</v>
      </c>
      <c r="AV18" s="14">
        <f>ROUND(IFERROR(AT18*AU18," "),2)</f>
        <v>0</v>
      </c>
    </row>
    <row r="19" spans="1:48" x14ac:dyDescent="0.25">
      <c r="A19" t="str">
        <f>CH_Input!A24</f>
        <v>Tier 3</v>
      </c>
      <c r="B19" s="18">
        <f>INDEX(CH_Input!$B$22:$BI$26,MATCH('Residential Bills_Yr 5_6 Units'!$A19,CH_Input!$A$22:$A$26,0),MATCH('Residential Bills_Yr 5_6 Units'!B$13,CH_Input!$B$21:$BI$21,0))</f>
        <v>5.3825263512659465</v>
      </c>
      <c r="C19" s="2">
        <f>IF(OR(CH_Input!F$107="Tier 4",CH_Input!F$107="Tier 5"),IF(('Residential Bills_Yr 5_6 Units'!$B$7-'Residential Bills_Yr 5_6 Units'!C17-'Residential Bills_Yr 5_6 Units'!C18)&gt;CH_Input!F97,CH_Input!F97,('Residential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5.3825263512659465</v>
      </c>
      <c r="G19" s="2">
        <f>IF(OR(CH_Input!G$107="Tier 4",CH_Input!G$107="Tier 5"),IF(('Residential Bills_Yr 5_6 Units'!$B$7-'Residential Bills_Yr 5_6 Units'!G17-'Residential Bills_Yr 5_6 Units'!G18)&gt;CH_Input!G97,CH_Input!G97,('Residential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5.3825263512659465</v>
      </c>
      <c r="K19" s="2">
        <f>IF(OR(CH_Input!H$107="Tier 4",CH_Input!H$107="Tier 5"),IF(('Residential Bills_Yr 5_6 Units'!$B$7-'Residential Bills_Yr 5_6 Units'!K17-'Residential Bills_Yr 5_6 Units'!K18)&gt;CH_Input!H97,CH_Input!H97,('Residential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5.3825263512659465</v>
      </c>
      <c r="O19" s="2">
        <f>IF(OR(CH_Input!I$107="Tier 4",CH_Input!I$107="Tier 5"),IF(('Residential Bills_Yr 5_6 Units'!$B$7-'Residential Bills_Yr 5_6 Units'!O17-'Residential Bills_Yr 5_6 Units'!O18)&gt;CH_Input!I97,CH_Input!I97,('Residential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5.3825263512659465</v>
      </c>
      <c r="S19" s="2">
        <f>IF(OR(CH_Input!J$107="Tier 4",CH_Input!J$107="Tier 5"),IF(('Residential Bills_Yr 5_6 Units'!$B$7-'Residential Bills_Yr 5_6 Units'!S17-'Residential Bills_Yr 5_6 Units'!S18)&gt;CH_Input!J97,CH_Input!J97,('Residential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5.3825263512659465</v>
      </c>
      <c r="W19" s="2">
        <f>IF(OR(CH_Input!K$107="Tier 4",CH_Input!K$107="Tier 5"),IF(('Residential Bills_Yr 5_6 Units'!$B$7-'Residential Bills_Yr 5_6 Units'!W17-'Residential Bills_Yr 5_6 Units'!W18)&gt;CH_Input!K97,CH_Input!K97,('Residential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5.3825263512659465</v>
      </c>
      <c r="AA19" s="2">
        <f>IF(OR(CH_Input!L$107="Tier 4",CH_Input!L$107="Tier 5"),IF(('Residential Bills_Yr 5_6 Units'!$B$7-'Residential Bills_Yr 5_6 Units'!AA17-'Residential Bills_Yr 5_6 Units'!AA18)&gt;CH_Input!L97,CH_Input!L97,('Residential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5.3825263512659465</v>
      </c>
      <c r="AE19" s="2">
        <f>IF(OR(CH_Input!M$107="Tier 4",CH_Input!M$107="Tier 5"),IF(('Residential Bills_Yr 5_6 Units'!$B$7-'Residential Bills_Yr 5_6 Units'!AE17-'Residential Bills_Yr 5_6 Units'!AE18)&gt;CH_Input!M97,CH_Input!M97,('Residential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5.3825263512659465</v>
      </c>
      <c r="AI19" s="2">
        <f>IF(OR(CH_Input!N$107="Tier 4",CH_Input!N$107="Tier 5"),IF(('Residential Bills_Yr 5_6 Units'!$B$7-'Residential Bills_Yr 5_6 Units'!AI17-'Residential Bills_Yr 5_6 Units'!AI18)&gt;CH_Input!N97,CH_Input!N97,('Residential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5.3825263512659465</v>
      </c>
      <c r="AM19" s="2">
        <f>IF(OR(CH_Input!O$107="Tier 4",CH_Input!O$107="Tier 5"),IF(('Residential Bills_Yr 5_6 Units'!$B$7-'Residential Bills_Yr 5_6 Units'!AM17-'Residential Bills_Yr 5_6 Units'!AM18)&gt;CH_Input!O97,CH_Input!O97,('Residential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5.3825263512659465</v>
      </c>
      <c r="AQ19" s="2">
        <f>IF(OR(CH_Input!P$107="Tier 4",CH_Input!P$107="Tier 5"),IF(('Residential Bills_Yr 5_6 Units'!$B$7-'Residential Bills_Yr 5_6 Units'!AQ17-'Residential Bills_Yr 5_6 Units'!AQ18)&gt;CH_Input!P97,CH_Input!P97,('Residential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5.3825263512659465</v>
      </c>
      <c r="AU19" s="2">
        <f>IF(OR(CH_Input!Q$107="Tier 4",CH_Input!Q$107="Tier 5"),IF(('Residential Bills_Yr 5_6 Units'!$B$7-'Residential Bills_Yr 5_6 Units'!AU17-'Residential Bills_Yr 5_6 Units'!AU18)&gt;CH_Input!Q97,CH_Input!Q97,('Residential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CH_Input!A25</f>
        <v>Tier 4</v>
      </c>
      <c r="B20" s="18">
        <f>INDEX(CH_Input!$B$22:$BI$26,MATCH('Residential Bills_Yr 5_6 Units'!$A20,CH_Input!$A$22:$A$26,0),MATCH('Residential Bills_Yr 5_6 Units'!B$13,CH_Input!$B$21:$BI$21,0))</f>
        <v>10.765126351265947</v>
      </c>
      <c r="C20" s="2">
        <f>IF(CH_Input!F$107="Tier 4",($B$7-C17-C18-C19),IF(CH_Input!F$107="Tier 5",IF(('Residential Bills_Yr 5_6 Units'!$B$7-'Residential Bills_Yr 5_6 Units'!C17-'Residential Bills_Yr 5_6 Units'!C18-'Residential Bills_Yr 5_6 Units'!C19)&gt;CH_Input!F98,CH_Input!F98,('Residential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10.765126351265947</v>
      </c>
      <c r="G20" s="2">
        <f>IF(CH_Input!G$107="Tier 4",($B$7-G17-G18-G19),IF(CH_Input!G$107="Tier 5",IF(('Residential Bills_Yr 5_6 Units'!$B$7-'Residential Bills_Yr 5_6 Units'!G17-'Residential Bills_Yr 5_6 Units'!G18-'Residential Bills_Yr 5_6 Units'!G19)&gt;CH_Input!G98,CH_Input!G98,('Residential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10.765126351265947</v>
      </c>
      <c r="K20" s="2">
        <f>IF(CH_Input!H$107="Tier 4",($B$7-K17-K18-K19),IF(CH_Input!H$107="Tier 5",IF(('Residential Bills_Yr 5_6 Units'!$B$7-'Residential Bills_Yr 5_6 Units'!K17-'Residential Bills_Yr 5_6 Units'!K18-'Residential Bills_Yr 5_6 Units'!K19)&gt;CH_Input!H98,CH_Input!H98,('Residential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10.765126351265947</v>
      </c>
      <c r="O20" s="2">
        <f>IF(CH_Input!I$107="Tier 4",($B$7-O17-O18-O19),IF(CH_Input!I$107="Tier 5",IF(('Residential Bills_Yr 5_6 Units'!$B$7-'Residential Bills_Yr 5_6 Units'!O17-'Residential Bills_Yr 5_6 Units'!O18-'Residential Bills_Yr 5_6 Units'!O19)&gt;CH_Input!I98,CH_Input!I98,('Residential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10.765126351265947</v>
      </c>
      <c r="S20" s="2">
        <f>IF(CH_Input!J$107="Tier 4",($B$7-S17-S18-S19),IF(CH_Input!J$107="Tier 5",IF(('Residential Bills_Yr 5_6 Units'!$B$7-'Residential Bills_Yr 5_6 Units'!S17-'Residential Bills_Yr 5_6 Units'!S18-'Residential Bills_Yr 5_6 Units'!S19)&gt;CH_Input!J98,CH_Input!J98,('Residential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10.765126351265947</v>
      </c>
      <c r="W20" s="2">
        <f>IF(CH_Input!K$107="Tier 4",($B$7-W17-W18-W19),IF(CH_Input!K$107="Tier 5",IF(('Residential Bills_Yr 5_6 Units'!$B$7-'Residential Bills_Yr 5_6 Units'!W17-'Residential Bills_Yr 5_6 Units'!W18-'Residential Bills_Yr 5_6 Units'!W19)&gt;CH_Input!K98,CH_Input!K98,('Residential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10.765126351265947</v>
      </c>
      <c r="AA20" s="2">
        <f>IF(CH_Input!L$107="Tier 4",($B$7-AA17-AA18-AA19),IF(CH_Input!L$107="Tier 5",IF(('Residential Bills_Yr 5_6 Units'!$B$7-'Residential Bills_Yr 5_6 Units'!AA17-'Residential Bills_Yr 5_6 Units'!AA18-'Residential Bills_Yr 5_6 Units'!AA19)&gt;CH_Input!L98,CH_Input!L98,('Residential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10.765126351265947</v>
      </c>
      <c r="AE20" s="2">
        <f>IF(CH_Input!M$107="Tier 4",($B$7-AE17-AE18-AE19),IF(CH_Input!M$107="Tier 5",IF(('Residential Bills_Yr 5_6 Units'!$B$7-'Residential Bills_Yr 5_6 Units'!AE17-'Residential Bills_Yr 5_6 Units'!AE18-'Residential Bills_Yr 5_6 Units'!AE19)&gt;CH_Input!M98,CH_Input!M98,('Residential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10.765126351265947</v>
      </c>
      <c r="AI20" s="2">
        <f>IF(CH_Input!N$107="Tier 4",($B$7-AI17-AI18-AI19),IF(CH_Input!N$107="Tier 5",IF(('Residential Bills_Yr 5_6 Units'!$B$7-'Residential Bills_Yr 5_6 Units'!AI17-'Residential Bills_Yr 5_6 Units'!AI18-'Residential Bills_Yr 5_6 Units'!AI19)&gt;CH_Input!N98,CH_Input!N98,('Residential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10.765126351265947</v>
      </c>
      <c r="AM20" s="2">
        <f>IF(CH_Input!O$107="Tier 4",($B$7-AM17-AM18-AM19),IF(CH_Input!O$107="Tier 5",IF(('Residential Bills_Yr 5_6 Units'!$B$7-'Residential Bills_Yr 5_6 Units'!AM17-'Residential Bills_Yr 5_6 Units'!AM18-'Residential Bills_Yr 5_6 Units'!AM19)&gt;CH_Input!O98,CH_Input!O98,('Residential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10.765126351265947</v>
      </c>
      <c r="AQ20" s="2">
        <f>IF(CH_Input!P$107="Tier 4",($B$7-AQ17-AQ18-AQ19),IF(CH_Input!P$107="Tier 5",IF(('Residential Bills_Yr 5_6 Units'!$B$7-'Residential Bills_Yr 5_6 Units'!AQ17-'Residential Bills_Yr 5_6 Units'!AQ18-'Residential Bills_Yr 5_6 Units'!AQ19)&gt;CH_Input!P98,CH_Input!P98,('Residential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10.765126351265947</v>
      </c>
      <c r="AU20" s="2">
        <f>IF(CH_Input!Q$107="Tier 4",($B$7-AU17-AU18-AU19),IF(CH_Input!Q$107="Tier 5",IF(('Residential Bills_Yr 5_6 Units'!$B$7-'Residential Bills_Yr 5_6 Units'!AU17-'Residential Bills_Yr 5_6 Units'!AU18-'Residential Bills_Yr 5_6 Units'!AU19)&gt;CH_Input!Q98,CH_Input!Q98,('Residential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CH_Input!A26</f>
        <v>Tier 5</v>
      </c>
      <c r="B21" s="18">
        <f>INDEX(CH_Input!$B$22:$BI$26,MATCH('Residential Bills_Yr 5_6 Units'!$A21,CH_Input!$A$22:$A$26,0),MATCH('Residential Bills_Yr 5_6 Units'!B$13,CH_Input!$B$21:$BI$21,0))</f>
        <v>0</v>
      </c>
      <c r="C21" s="2" t="str">
        <f>IF(CH_Input!F$107="Tier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IF(CH_Input!G$107="Tier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IF(CH_Input!H$107="Tier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IF(CH_Input!I$107="Tier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IF(CH_Input!J$107="Tier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IF(CH_Input!K$107="Tier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33.93</v>
      </c>
      <c r="F22" s="13"/>
      <c r="G22" s="2">
        <f>SUM(G17:G21)</f>
        <v>6</v>
      </c>
      <c r="H22" s="19">
        <f>SUM(H17:H21)+H14</f>
        <v>33.93</v>
      </c>
      <c r="J22" s="13"/>
      <c r="K22" s="2">
        <f>SUM(K17:K21)</f>
        <v>6</v>
      </c>
      <c r="L22" s="19">
        <f>SUM(L17:L21)+L14</f>
        <v>33.93</v>
      </c>
      <c r="N22" s="13"/>
      <c r="O22" s="2">
        <f>SUM(O17:O21)</f>
        <v>6</v>
      </c>
      <c r="P22" s="19">
        <f>SUM(P17:P21)+P14</f>
        <v>33.93</v>
      </c>
      <c r="R22" s="13"/>
      <c r="S22" s="2">
        <f>SUM(S17:S21)</f>
        <v>6</v>
      </c>
      <c r="T22" s="19">
        <f>SUM(T17:T21)+T14</f>
        <v>33.93</v>
      </c>
      <c r="V22" s="13"/>
      <c r="W22" s="2">
        <f>SUM(W17:W21)</f>
        <v>6</v>
      </c>
      <c r="X22" s="19">
        <f>SUM(X17:X21)+X14</f>
        <v>33.93</v>
      </c>
      <c r="Z22" s="13"/>
      <c r="AA22" s="2">
        <f>SUM(AA17:AA21)</f>
        <v>6</v>
      </c>
      <c r="AB22" s="19">
        <f>SUM(AB17:AB21)+AB14</f>
        <v>33.93</v>
      </c>
      <c r="AD22" s="13"/>
      <c r="AE22" s="2">
        <f>SUM(AE17:AE21)</f>
        <v>6</v>
      </c>
      <c r="AF22" s="19">
        <f>SUM(AF17:AF21)+AF14</f>
        <v>33.93</v>
      </c>
      <c r="AH22" s="13"/>
      <c r="AI22" s="2">
        <f>SUM(AI17:AI21)</f>
        <v>6</v>
      </c>
      <c r="AJ22" s="19">
        <f>SUM(AJ17:AJ21)+AJ14</f>
        <v>33.93</v>
      </c>
      <c r="AL22" s="13"/>
      <c r="AM22" s="2">
        <f>SUM(AM17:AM21)</f>
        <v>6</v>
      </c>
      <c r="AN22" s="19">
        <f>SUM(AN17:AN21)+AN14</f>
        <v>33.93</v>
      </c>
      <c r="AP22" s="13"/>
      <c r="AQ22" s="2">
        <f>SUM(AQ17:AQ21)</f>
        <v>6</v>
      </c>
      <c r="AR22" s="19">
        <f>SUM(AR17:AR21)+AR14</f>
        <v>33.93</v>
      </c>
      <c r="AS22" s="43"/>
      <c r="AT22" s="13"/>
      <c r="AU22" s="2">
        <f>SUM(AU17:AU21)</f>
        <v>6</v>
      </c>
      <c r="AV22" s="19">
        <f>SUM(AV17:AV21)+AV14</f>
        <v>33.93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INDEX(CH_Input!$C$33:$BJ$45,MATCH($A25,CH_Input!$A$33:$A$45,0),MATCH(B$13,CH_Input!$C$32:$BJ$32,0))</f>
        <v>3.5180000000000003E-2</v>
      </c>
      <c r="C25" s="23">
        <f>IF(VLOOKUP($A25,CH_Input!$A$33:$B$45,2,FALSE)="Percentage",D$22,IF(VLOOKUP($A25,CH_Input!$A$33:$B$45,2,FALSE)="Fixed","Fixed",(C$22)))</f>
        <v>33.93</v>
      </c>
      <c r="D25" s="14">
        <f t="shared" ref="D25:D37" si="12">ROUND(IF(C25="Fixed",B25,(B25*C25)),2)</f>
        <v>1.19</v>
      </c>
      <c r="F25" s="93">
        <f>INDEX(CH_Input!$C$33:$BJ$45,MATCH($A25,CH_Input!$A$33:$A$45,0),MATCH(F$13,CH_Input!$C$32:$BJ$32,0))</f>
        <v>3.5180000000000003E-2</v>
      </c>
      <c r="G25" s="23">
        <f>IF(VLOOKUP($A25,CH_Input!$A$33:$B$45,2,FALSE)="Percentage",H$22,IF(VLOOKUP($A25,CH_Input!$A$33:$B$45,2,FALSE)="Fixed","Fixed",(G$22)))</f>
        <v>33.93</v>
      </c>
      <c r="H25" s="14">
        <f t="shared" ref="H25:H37" si="13">ROUND(IF(G25="Fixed",F25,(F25*G25)),2)</f>
        <v>1.19</v>
      </c>
      <c r="J25" s="93">
        <f>INDEX(CH_Input!$C$33:$BJ$45,MATCH($A25,CH_Input!$A$33:$A$45,0),MATCH(J$13,CH_Input!$C$32:$BJ$32,0))</f>
        <v>3.5180000000000003E-2</v>
      </c>
      <c r="K25" s="23">
        <f>IF(VLOOKUP($A25,CH_Input!$A$33:$B$45,2,FALSE)="Percentage",L$22,IF(VLOOKUP($A25,CH_Input!$A$33:$B$45,2,FALSE)="Fixed","Fixed",(K$22)))</f>
        <v>33.93</v>
      </c>
      <c r="L25" s="14">
        <f t="shared" ref="L25:L37" si="14">ROUND(IF(K25="Fixed",J25,(J25*K25)),2)</f>
        <v>1.19</v>
      </c>
      <c r="N25" s="93">
        <f>INDEX(CH_Input!$C$33:$BJ$45,MATCH($A25,CH_Input!$A$33:$A$45,0),MATCH(N$13,CH_Input!$C$32:$BJ$32,0))</f>
        <v>3.5180000000000003E-2</v>
      </c>
      <c r="O25" s="23">
        <f>IF(VLOOKUP($A25,CH_Input!$A$33:$B$45,2,FALSE)="Percentage",P$22,IF(VLOOKUP($A25,CH_Input!$A$33:$B$45,2,FALSE)="Fixed","Fixed",(O$22)))</f>
        <v>33.93</v>
      </c>
      <c r="P25" s="14">
        <f t="shared" ref="P25:P37" si="15">ROUND(IF(O25="Fixed",N25,(N25*O25)),2)</f>
        <v>1.19</v>
      </c>
      <c r="R25" s="93">
        <f>INDEX(CH_Input!$C$33:$BJ$45,MATCH($A25,CH_Input!$A$33:$A$45,0),MATCH(R$13,CH_Input!$C$32:$BJ$32,0))</f>
        <v>3.5180000000000003E-2</v>
      </c>
      <c r="S25" s="23">
        <f>IF(VLOOKUP($A25,CH_Input!$A$33:$B$45,2,FALSE)="Percentage",T$22,IF(VLOOKUP($A25,CH_Input!$A$33:$B$45,2,FALSE)="Fixed","Fixed",(S$22)))</f>
        <v>33.93</v>
      </c>
      <c r="T25" s="14">
        <f t="shared" ref="T25:T37" si="16">ROUND(IF(S25="Fixed",R25,(R25*S25)),2)</f>
        <v>1.19</v>
      </c>
      <c r="V25" s="93">
        <f>INDEX(CH_Input!$C$33:$BJ$45,MATCH($A25,CH_Input!$A$33:$A$45,0),MATCH(V$13,CH_Input!$C$32:$BJ$32,0))</f>
        <v>3.5180000000000003E-2</v>
      </c>
      <c r="W25" s="23">
        <f>IF(VLOOKUP($A25,CH_Input!$A$33:$B$45,2,FALSE)="Percentage",X$22,IF(VLOOKUP($A25,CH_Input!$A$33:$B$45,2,FALSE)="Fixed","Fixed",(W$22)))</f>
        <v>33.93</v>
      </c>
      <c r="X25" s="14">
        <f t="shared" ref="X25:X37" si="17">ROUND(IF(W25="Fixed",V25,(V25*W25)),2)</f>
        <v>1.19</v>
      </c>
      <c r="Z25" s="93">
        <f>INDEX(CH_Input!$C$33:$BJ$45,MATCH($A25,CH_Input!$A$33:$A$45,0),MATCH(Z$13,CH_Input!$C$32:$BJ$32,0))</f>
        <v>3.5180000000000003E-2</v>
      </c>
      <c r="AA25" s="23">
        <f>IF(VLOOKUP($A25,CH_Input!$A$33:$B$45,2,FALSE)="Percentage",AB$22,IF(VLOOKUP($A25,CH_Input!$A$33:$B$45,2,FALSE)="Fixed","Fixed",(AA$22)))</f>
        <v>33.93</v>
      </c>
      <c r="AB25" s="14">
        <f t="shared" ref="AB25:AB37" si="18">ROUND(IF(AA25="Fixed",Z25,(Z25*AA25)),2)</f>
        <v>1.19</v>
      </c>
      <c r="AD25" s="93">
        <f>INDEX(CH_Input!$C$33:$BJ$45,MATCH($A25,CH_Input!$A$33:$A$45,0),MATCH(AD$13,CH_Input!$C$32:$BJ$32,0))</f>
        <v>3.5180000000000003E-2</v>
      </c>
      <c r="AE25" s="23">
        <f>IF(VLOOKUP($A25,CH_Input!$A$33:$B$45,2,FALSE)="Percentage",AF$22,IF(VLOOKUP($A25,CH_Input!$A$33:$B$45,2,FALSE)="Fixed","Fixed",(AE$22)))</f>
        <v>33.93</v>
      </c>
      <c r="AF25" s="14">
        <f t="shared" ref="AF25:AF37" si="19">ROUND(IF(AE25="Fixed",AD25,(AD25*AE25)),2)</f>
        <v>1.19</v>
      </c>
      <c r="AH25" s="93">
        <f>INDEX(CH_Input!$C$33:$BJ$45,MATCH($A25,CH_Input!$A$33:$A$45,0),MATCH(AH$13,CH_Input!$C$32:$BJ$32,0))</f>
        <v>3.5180000000000003E-2</v>
      </c>
      <c r="AI25" s="23">
        <f>IF(VLOOKUP($A25,CH_Input!$A$33:$B$45,2,FALSE)="Percentage",AJ$22,IF(VLOOKUP($A25,CH_Input!$A$33:$B$45,2,FALSE)="Fixed","Fixed",(AI$22)))</f>
        <v>33.93</v>
      </c>
      <c r="AJ25" s="14">
        <f t="shared" ref="AJ25:AJ37" si="20">ROUND(IF(AI25="Fixed",AH25,(AH25*AI25)),2)</f>
        <v>1.19</v>
      </c>
      <c r="AL25" s="93">
        <f>INDEX(CH_Input!$C$33:$BJ$45,MATCH($A25,CH_Input!$A$33:$A$45,0),MATCH(AL$13,CH_Input!$C$32:$BJ$32,0))</f>
        <v>3.5180000000000003E-2</v>
      </c>
      <c r="AM25" s="23">
        <f>IF(VLOOKUP($A25,CH_Input!$A$33:$B$45,2,FALSE)="Percentage",AN$22,IF(VLOOKUP($A25,CH_Input!$A$33:$B$45,2,FALSE)="Fixed","Fixed",(AM$22)))</f>
        <v>33.93</v>
      </c>
      <c r="AN25" s="14">
        <f t="shared" ref="AN25:AN37" si="21">ROUND(IF(AM25="Fixed",AL25,(AL25*AM25)),2)</f>
        <v>1.19</v>
      </c>
      <c r="AP25" s="93">
        <f>INDEX(CH_Input!$C$33:$BJ$45,MATCH($A25,CH_Input!$A$33:$A$45,0),MATCH(AP$13,CH_Input!$C$32:$BJ$32,0))</f>
        <v>3.5180000000000003E-2</v>
      </c>
      <c r="AQ25" s="23">
        <f>IF(VLOOKUP($A25,CH_Input!$A$33:$B$45,2,FALSE)="Percentage",AR$22,IF(VLOOKUP($A25,CH_Input!$A$33:$B$45,2,FALSE)="Fixed","Fixed",(AQ$22)))</f>
        <v>33.93</v>
      </c>
      <c r="AR25" s="14">
        <f t="shared" ref="AR25:AR37" si="22">ROUND(IF(AQ25="Fixed",AP25,(AP25*AQ25)),2)</f>
        <v>1.19</v>
      </c>
      <c r="AS25" s="6"/>
      <c r="AT25" s="93">
        <f>INDEX(CH_Input!$C$33:$BJ$45,MATCH($A25,CH_Input!$A$33:$A$45,0),MATCH(AT$13,CH_Input!$C$32:$BJ$32,0))</f>
        <v>3.5180000000000003E-2</v>
      </c>
      <c r="AU25" s="23">
        <f>IF(VLOOKUP($A25,CH_Input!$A$33:$B$45,2,FALSE)="Percentage",AV$22,IF(VLOOKUP($A25,CH_Input!$A$33:$B$45,2,FALSE)="Fixed","Fixed",(AU$22)))</f>
        <v>33.93</v>
      </c>
      <c r="AV25" s="14">
        <f t="shared" ref="AV25:AV37" si="23">ROUND(IF(AU25="Fixed",AT25,(AT25*AU25)),2)</f>
        <v>1.19</v>
      </c>
    </row>
    <row r="26" spans="1:48" x14ac:dyDescent="0.25">
      <c r="A26" t="str">
        <f>CH_Input!A34</f>
        <v>RSF Surcharge</v>
      </c>
      <c r="B26" s="93">
        <f>INDEX(CH_Input!$C$33:$BJ$45,MATCH($A26,CH_Input!$A$33:$A$45,0),MATCH(B$13,CH_Input!$C$32:$BJ$32,0))</f>
        <v>1.1875999999999999E-2</v>
      </c>
      <c r="C26" s="23">
        <f>IF(VLOOKUP($A26,CH_Input!$A$33:$B$45,2,FALSE)="Percentage",D$22,IF(VLOOKUP($A26,CH_Input!$A$33:$B$45,2,FALSE)="Fixed","Fixed",(C$22)))</f>
        <v>33.93</v>
      </c>
      <c r="D26" s="14">
        <f t="shared" si="12"/>
        <v>0.4</v>
      </c>
      <c r="F26" s="93">
        <f>INDEX(CH_Input!$C$33:$BJ$45,MATCH($A26,CH_Input!$A$33:$A$45,0),MATCH(F$13,CH_Input!$C$32:$BJ$32,0))</f>
        <v>1.1875999999999999E-2</v>
      </c>
      <c r="G26" s="23">
        <f>IF(VLOOKUP($A26,CH_Input!$A$33:$B$45,2,FALSE)="Percentage",H$22,IF(VLOOKUP($A26,CH_Input!$A$33:$B$45,2,FALSE)="Fixed","Fixed",(G$22)))</f>
        <v>33.93</v>
      </c>
      <c r="H26" s="14">
        <f t="shared" si="13"/>
        <v>0.4</v>
      </c>
      <c r="J26" s="93">
        <f>INDEX(CH_Input!$C$33:$BJ$45,MATCH($A26,CH_Input!$A$33:$A$45,0),MATCH(J$13,CH_Input!$C$32:$BJ$32,0))</f>
        <v>1.1875999999999999E-2</v>
      </c>
      <c r="K26" s="23">
        <f>IF(VLOOKUP($A26,CH_Input!$A$33:$B$45,2,FALSE)="Percentage",L$22,IF(VLOOKUP($A26,CH_Input!$A$33:$B$45,2,FALSE)="Fixed","Fixed",(K$22)))</f>
        <v>33.93</v>
      </c>
      <c r="L26" s="14">
        <f t="shared" si="14"/>
        <v>0.4</v>
      </c>
      <c r="N26" s="93">
        <f>INDEX(CH_Input!$C$33:$BJ$45,MATCH($A26,CH_Input!$A$33:$A$45,0),MATCH(N$13,CH_Input!$C$32:$BJ$32,0))</f>
        <v>1.1875999999999999E-2</v>
      </c>
      <c r="O26" s="23">
        <f>IF(VLOOKUP($A26,CH_Input!$A$33:$B$45,2,FALSE)="Percentage",P$22,IF(VLOOKUP($A26,CH_Input!$A$33:$B$45,2,FALSE)="Fixed","Fixed",(O$22)))</f>
        <v>33.93</v>
      </c>
      <c r="P26" s="14">
        <f t="shared" si="15"/>
        <v>0.4</v>
      </c>
      <c r="R26" s="93">
        <f>INDEX(CH_Input!$C$33:$BJ$45,MATCH($A26,CH_Input!$A$33:$A$45,0),MATCH(R$13,CH_Input!$C$32:$BJ$32,0))</f>
        <v>1.1875999999999999E-2</v>
      </c>
      <c r="S26" s="23">
        <f>IF(VLOOKUP($A26,CH_Input!$A$33:$B$45,2,FALSE)="Percentage",T$22,IF(VLOOKUP($A26,CH_Input!$A$33:$B$45,2,FALSE)="Fixed","Fixed",(S$22)))</f>
        <v>33.93</v>
      </c>
      <c r="T26" s="14">
        <f t="shared" si="16"/>
        <v>0.4</v>
      </c>
      <c r="V26" s="93">
        <f>INDEX(CH_Input!$C$33:$BJ$45,MATCH($A26,CH_Input!$A$33:$A$45,0),MATCH(V$13,CH_Input!$C$32:$BJ$32,0))</f>
        <v>1.1875999999999999E-2</v>
      </c>
      <c r="W26" s="23">
        <f>IF(VLOOKUP($A26,CH_Input!$A$33:$B$45,2,FALSE)="Percentage",X$22,IF(VLOOKUP($A26,CH_Input!$A$33:$B$45,2,FALSE)="Fixed","Fixed",(W$22)))</f>
        <v>33.93</v>
      </c>
      <c r="X26" s="14">
        <f t="shared" si="17"/>
        <v>0.4</v>
      </c>
      <c r="Z26" s="93">
        <f>INDEX(CH_Input!$C$33:$BJ$45,MATCH($A26,CH_Input!$A$33:$A$45,0),MATCH(Z$13,CH_Input!$C$32:$BJ$32,0))</f>
        <v>1.1875999999999999E-2</v>
      </c>
      <c r="AA26" s="23">
        <f>IF(VLOOKUP($A26,CH_Input!$A$33:$B$45,2,FALSE)="Percentage",AB$22,IF(VLOOKUP($A26,CH_Input!$A$33:$B$45,2,FALSE)="Fixed","Fixed",(AA$22)))</f>
        <v>33.93</v>
      </c>
      <c r="AB26" s="14">
        <f t="shared" si="18"/>
        <v>0.4</v>
      </c>
      <c r="AD26" s="93">
        <f>INDEX(CH_Input!$C$33:$BJ$45,MATCH($A26,CH_Input!$A$33:$A$45,0),MATCH(AD$13,CH_Input!$C$32:$BJ$32,0))</f>
        <v>1.1875999999999999E-2</v>
      </c>
      <c r="AE26" s="23">
        <f>IF(VLOOKUP($A26,CH_Input!$A$33:$B$45,2,FALSE)="Percentage",AF$22,IF(VLOOKUP($A26,CH_Input!$A$33:$B$45,2,FALSE)="Fixed","Fixed",(AE$22)))</f>
        <v>33.93</v>
      </c>
      <c r="AF26" s="14">
        <f t="shared" si="19"/>
        <v>0.4</v>
      </c>
      <c r="AH26" s="93">
        <f>INDEX(CH_Input!$C$33:$BJ$45,MATCH($A26,CH_Input!$A$33:$A$45,0),MATCH(AH$13,CH_Input!$C$32:$BJ$32,0))</f>
        <v>1.1875999999999999E-2</v>
      </c>
      <c r="AI26" s="23">
        <f>IF(VLOOKUP($A26,CH_Input!$A$33:$B$45,2,FALSE)="Percentage",AJ$22,IF(VLOOKUP($A26,CH_Input!$A$33:$B$45,2,FALSE)="Fixed","Fixed",(AI$22)))</f>
        <v>33.93</v>
      </c>
      <c r="AJ26" s="14">
        <f t="shared" si="20"/>
        <v>0.4</v>
      </c>
      <c r="AL26" s="93">
        <f>INDEX(CH_Input!$C$33:$BJ$45,MATCH($A26,CH_Input!$A$33:$A$45,0),MATCH(AL$13,CH_Input!$C$32:$BJ$32,0))</f>
        <v>1.1875999999999999E-2</v>
      </c>
      <c r="AM26" s="23">
        <f>IF(VLOOKUP($A26,CH_Input!$A$33:$B$45,2,FALSE)="Percentage",AN$22,IF(VLOOKUP($A26,CH_Input!$A$33:$B$45,2,FALSE)="Fixed","Fixed",(AM$22)))</f>
        <v>33.93</v>
      </c>
      <c r="AN26" s="14">
        <f t="shared" si="21"/>
        <v>0.4</v>
      </c>
      <c r="AP26" s="93">
        <f>INDEX(CH_Input!$C$33:$BJ$45,MATCH($A26,CH_Input!$A$33:$A$45,0),MATCH(AP$13,CH_Input!$C$32:$BJ$32,0))</f>
        <v>1.1875999999999999E-2</v>
      </c>
      <c r="AQ26" s="23">
        <f>IF(VLOOKUP($A26,CH_Input!$A$33:$B$45,2,FALSE)="Percentage",AR$22,IF(VLOOKUP($A26,CH_Input!$A$33:$B$45,2,FALSE)="Fixed","Fixed",(AQ$22)))</f>
        <v>33.93</v>
      </c>
      <c r="AR26" s="14">
        <f t="shared" si="22"/>
        <v>0.4</v>
      </c>
      <c r="AS26" s="6"/>
      <c r="AT26" s="93">
        <f>INDEX(CH_Input!$C$33:$BJ$45,MATCH($A26,CH_Input!$A$33:$A$45,0),MATCH(AT$13,CH_Input!$C$32:$BJ$32,0))</f>
        <v>1.1875999999999999E-2</v>
      </c>
      <c r="AU26" s="23">
        <f>IF(VLOOKUP($A26,CH_Input!$A$33:$B$45,2,FALSE)="Percentage",AV$22,IF(VLOOKUP($A26,CH_Input!$A$33:$B$45,2,FALSE)="Fixed","Fixed",(AU$22)))</f>
        <v>33.93</v>
      </c>
      <c r="AV26" s="14">
        <f t="shared" si="23"/>
        <v>0.4</v>
      </c>
    </row>
    <row r="27" spans="1:48" x14ac:dyDescent="0.25">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25">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25">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25">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v>
      </c>
      <c r="AM30" s="23">
        <f>IF(VLOOKUP($A30,CH_Input!$A$33:$B$45,2,FALSE)="Percentage",AN$22,IF(VLOOKUP($A30,CH_Input!$A$33:$B$45,2,FALSE)="Fixed","Fixed",(AM$22)))</f>
        <v>6</v>
      </c>
      <c r="AN30" s="14">
        <f t="shared" si="21"/>
        <v>0</v>
      </c>
      <c r="AP30" s="93">
        <f>INDEX(CH_Input!$C$33:$BJ$45,MATCH($A30,CH_Input!$A$33:$A$45,0),MATCH(AP$13,CH_Input!$C$32:$BJ$32,0))</f>
        <v>0</v>
      </c>
      <c r="AQ30" s="23">
        <f>IF(VLOOKUP($A30,CH_Input!$A$33:$B$45,2,FALSE)="Percentage",AR$22,IF(VLOOKUP($A30,CH_Input!$A$33:$B$45,2,FALSE)="Fixed","Fixed",(AQ$22)))</f>
        <v>6</v>
      </c>
      <c r="AR30" s="14">
        <f t="shared" si="22"/>
        <v>0</v>
      </c>
      <c r="AS30" s="6"/>
      <c r="AT30" s="93">
        <f>INDEX(CH_Input!$C$33:$BJ$45,MATCH($A30,CH_Input!$A$33:$A$45,0),MATCH(AT$13,CH_Input!$C$32:$BJ$32,0))</f>
        <v>0</v>
      </c>
      <c r="AU30" s="23">
        <f>IF(VLOOKUP($A30,CH_Input!$A$33:$B$45,2,FALSE)="Percentage",AV$22,IF(VLOOKUP($A30,CH_Input!$A$33:$B$45,2,FALSE)="Fixed","Fixed",(AU$22)))</f>
        <v>6</v>
      </c>
      <c r="AV30" s="14">
        <f t="shared" si="23"/>
        <v>0</v>
      </c>
    </row>
    <row r="31" spans="1:48" x14ac:dyDescent="0.25">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25">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25">
      <c r="A33" t="str">
        <f>CH_Input!A41</f>
        <v>M-WRAM</v>
      </c>
      <c r="B33" s="93">
        <f>INDEX(CH_Input!$C$33:$BJ$45,MATCH($A33,CH_Input!$A$33:$A$45,0),MATCH(B$13,CH_Input!$C$32:$BJ$32,0))</f>
        <v>0</v>
      </c>
      <c r="C33" s="23">
        <f>IF(VLOOKUP($A33,CH_Input!$A$33:$B$45,2,FALSE)="Percentage",D$22,IF(VLOOKUP($A33,CH_Input!$A$33:$B$45,2,FALSE)="Fixed","Fixed",(C$22)))</f>
        <v>6</v>
      </c>
      <c r="D33" s="14">
        <f t="shared" si="12"/>
        <v>0</v>
      </c>
      <c r="F33" s="93">
        <f>INDEX(CH_Input!$C$33:$BJ$45,MATCH($A33,CH_Input!$A$33:$A$45,0),MATCH(F$13,CH_Input!$C$32:$BJ$32,0))</f>
        <v>0</v>
      </c>
      <c r="G33" s="23">
        <f>IF(VLOOKUP($A33,CH_Input!$A$33:$B$45,2,FALSE)="Percentage",H$22,IF(VLOOKUP($A33,CH_Input!$A$33:$B$45,2,FALSE)="Fixed","Fixed",(G$22)))</f>
        <v>6</v>
      </c>
      <c r="H33" s="14">
        <f t="shared" si="13"/>
        <v>0</v>
      </c>
      <c r="J33" s="93">
        <f>INDEX(CH_Input!$C$33:$BJ$45,MATCH($A33,CH_Input!$A$33:$A$45,0),MATCH(J$13,CH_Input!$C$32:$BJ$32,0))</f>
        <v>0</v>
      </c>
      <c r="K33" s="23">
        <f>IF(VLOOKUP($A33,CH_Input!$A$33:$B$45,2,FALSE)="Percentage",L$22,IF(VLOOKUP($A33,CH_Input!$A$33:$B$45,2,FALSE)="Fixed","Fixed",(K$22)))</f>
        <v>6</v>
      </c>
      <c r="L33" s="14">
        <f t="shared" si="14"/>
        <v>0</v>
      </c>
      <c r="N33" s="93">
        <f>INDEX(CH_Input!$C$33:$BJ$45,MATCH($A33,CH_Input!$A$33:$A$45,0),MATCH(N$13,CH_Input!$C$32:$BJ$32,0))</f>
        <v>0</v>
      </c>
      <c r="O33" s="23">
        <f>IF(VLOOKUP($A33,CH_Input!$A$33:$B$45,2,FALSE)="Percentage",P$22,IF(VLOOKUP($A33,CH_Input!$A$33:$B$45,2,FALSE)="Fixed","Fixed",(O$22)))</f>
        <v>6</v>
      </c>
      <c r="P33" s="14">
        <f t="shared" si="15"/>
        <v>0</v>
      </c>
      <c r="R33" s="93">
        <f>INDEX(CH_Input!$C$33:$BJ$45,MATCH($A33,CH_Input!$A$33:$A$45,0),MATCH(R$13,CH_Input!$C$32:$BJ$32,0))</f>
        <v>0</v>
      </c>
      <c r="S33" s="23">
        <f>IF(VLOOKUP($A33,CH_Input!$A$33:$B$45,2,FALSE)="Percentage",T$22,IF(VLOOKUP($A33,CH_Input!$A$33:$B$45,2,FALSE)="Fixed","Fixed",(S$22)))</f>
        <v>6</v>
      </c>
      <c r="T33" s="14">
        <f t="shared" si="16"/>
        <v>0</v>
      </c>
      <c r="V33" s="93">
        <f>INDEX(CH_Input!$C$33:$BJ$45,MATCH($A33,CH_Input!$A$33:$A$45,0),MATCH(V$13,CH_Input!$C$32:$BJ$32,0))</f>
        <v>0</v>
      </c>
      <c r="W33" s="23">
        <f>IF(VLOOKUP($A33,CH_Input!$A$33:$B$45,2,FALSE)="Percentage",X$22,IF(VLOOKUP($A33,CH_Input!$A$33:$B$45,2,FALSE)="Fixed","Fixed",(W$22)))</f>
        <v>6</v>
      </c>
      <c r="X33" s="14">
        <f t="shared" si="17"/>
        <v>0</v>
      </c>
      <c r="Z33" s="93">
        <f>INDEX(CH_Input!$C$33:$BJ$45,MATCH($A33,CH_Input!$A$33:$A$45,0),MATCH(Z$13,CH_Input!$C$32:$BJ$32,0))</f>
        <v>0</v>
      </c>
      <c r="AA33" s="23">
        <f>IF(VLOOKUP($A33,CH_Input!$A$33:$B$45,2,FALSE)="Percentage",AB$22,IF(VLOOKUP($A33,CH_Input!$A$33:$B$45,2,FALSE)="Fixed","Fixed",(AA$22)))</f>
        <v>6</v>
      </c>
      <c r="AB33" s="14">
        <f t="shared" si="18"/>
        <v>0</v>
      </c>
      <c r="AD33" s="93">
        <f>INDEX(CH_Input!$C$33:$BJ$45,MATCH($A33,CH_Input!$A$33:$A$45,0),MATCH(AD$13,CH_Input!$C$32:$BJ$32,0))</f>
        <v>0</v>
      </c>
      <c r="AE33" s="23">
        <f>IF(VLOOKUP($A33,CH_Input!$A$33:$B$45,2,FALSE)="Percentage",AF$22,IF(VLOOKUP($A33,CH_Input!$A$33:$B$45,2,FALSE)="Fixed","Fixed",(AE$22)))</f>
        <v>6</v>
      </c>
      <c r="AF33" s="14">
        <f t="shared" si="19"/>
        <v>0</v>
      </c>
      <c r="AH33" s="93">
        <f>INDEX(CH_Input!$C$33:$BJ$45,MATCH($A33,CH_Input!$A$33:$A$45,0),MATCH(AH$13,CH_Input!$C$32:$BJ$32,0))</f>
        <v>0</v>
      </c>
      <c r="AI33" s="23">
        <f>IF(VLOOKUP($A33,CH_Input!$A$33:$B$45,2,FALSE)="Percentage",AJ$22,IF(VLOOKUP($A33,CH_Input!$A$33:$B$45,2,FALSE)="Fixed","Fixed",(AI$22)))</f>
        <v>6</v>
      </c>
      <c r="AJ33" s="14">
        <f t="shared" si="20"/>
        <v>0</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25">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25">
      <c r="A35" t="str">
        <f>CH_Input!A43</f>
        <v>DRMA</v>
      </c>
      <c r="B35" s="93">
        <f>INDEX(CH_Input!$C$33:$BJ$45,MATCH($A35,CH_Input!$A$33:$A$45,0),MATCH(B$13,CH_Input!$C$32:$BJ$32,0))</f>
        <v>0</v>
      </c>
      <c r="C35" s="23">
        <f>IF(VLOOKUP($A35,CH_Input!$A$33:$B$45,2,FALSE)="Percentage",D$22,IF(VLOOKUP($A35,CH_Input!$A$33:$B$45,2,FALSE)="Fixed","Fixed",(C$22)))</f>
        <v>6</v>
      </c>
      <c r="D35" s="14">
        <f t="shared" si="12"/>
        <v>0</v>
      </c>
      <c r="F35" s="93">
        <f>INDEX(CH_Input!$C$33:$BJ$45,MATCH($A35,CH_Input!$A$33:$A$45,0),MATCH(F$13,CH_Input!$C$32:$BJ$32,0))</f>
        <v>0</v>
      </c>
      <c r="G35" s="23">
        <f>IF(VLOOKUP($A35,CH_Input!$A$33:$B$45,2,FALSE)="Percentage",H$22,IF(VLOOKUP($A35,CH_Input!$A$33:$B$45,2,FALSE)="Fixed","Fixed",(G$22)))</f>
        <v>6</v>
      </c>
      <c r="H35" s="14">
        <f t="shared" si="13"/>
        <v>0</v>
      </c>
      <c r="J35" s="93">
        <f>INDEX(CH_Input!$C$33:$BJ$45,MATCH($A35,CH_Input!$A$33:$A$45,0),MATCH(J$13,CH_Input!$C$32:$BJ$32,0))</f>
        <v>0</v>
      </c>
      <c r="K35" s="23">
        <f>IF(VLOOKUP($A35,CH_Input!$A$33:$B$45,2,FALSE)="Percentage",L$22,IF(VLOOKUP($A35,CH_Input!$A$33:$B$45,2,FALSE)="Fixed","Fixed",(K$22)))</f>
        <v>6</v>
      </c>
      <c r="L35" s="14">
        <f t="shared" si="14"/>
        <v>0</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25">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25">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25">
      <c r="A38" t="s">
        <v>25</v>
      </c>
      <c r="B38" s="13"/>
      <c r="D38" s="19">
        <f>SUM(D25:D37)</f>
        <v>2.65</v>
      </c>
      <c r="F38" s="13"/>
      <c r="H38" s="19">
        <f>SUM(H25:H37)</f>
        <v>2.65</v>
      </c>
      <c r="J38" s="13"/>
      <c r="L38" s="19">
        <f>SUM(L25:L37)</f>
        <v>2.65</v>
      </c>
      <c r="N38" s="13"/>
      <c r="P38" s="19">
        <f>SUM(P25:P37)</f>
        <v>2.65</v>
      </c>
      <c r="R38" s="13"/>
      <c r="T38" s="19">
        <f>SUM(T25:T37)</f>
        <v>2.65</v>
      </c>
      <c r="V38" s="13"/>
      <c r="X38" s="19">
        <f>SUM(X25:X37)</f>
        <v>2.65</v>
      </c>
      <c r="Z38" s="13"/>
      <c r="AB38" s="19">
        <f>SUM(AB25:AB37)</f>
        <v>2.65</v>
      </c>
      <c r="AD38" s="13"/>
      <c r="AF38" s="19">
        <f>SUM(AF25:AF37)</f>
        <v>2.65</v>
      </c>
      <c r="AH38" s="13"/>
      <c r="AJ38" s="19">
        <f>SUM(AJ25:AJ37)</f>
        <v>2.65</v>
      </c>
      <c r="AL38" s="13"/>
      <c r="AN38" s="19">
        <f>SUM(AN25:AN37)</f>
        <v>1.5899999999999999</v>
      </c>
      <c r="AP38" s="13"/>
      <c r="AR38" s="19">
        <f>SUM(AR25:AR37)</f>
        <v>1.5899999999999999</v>
      </c>
      <c r="AS38" s="43"/>
      <c r="AT38" s="13"/>
      <c r="AV38" s="19">
        <f>SUM(AV25:AV37)</f>
        <v>1.5899999999999999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+CH_Input!A64</f>
        <v>CPUC Fee</v>
      </c>
      <c r="B41" s="22" cm="1">
        <f t="array" ref="B41">SUMPRODUCT(($A41=CH_Input!$A$64:$A$69)*(B$13=CH_Input!$B$63:$BI$63)*(CH_Input!$B$64:$BI$69))</f>
        <v>6.7999999999999996E-3</v>
      </c>
      <c r="C41" s="6">
        <f>D38+D22</f>
        <v>36.58</v>
      </c>
      <c r="D41" s="14">
        <f>ROUND(B41*C41,2)</f>
        <v>0.25</v>
      </c>
      <c r="F41" s="22" cm="1">
        <f t="array" ref="F41">SUMPRODUCT(($A41=CH_Input!$A$64:$A$69)*(F$13=CH_Input!$B$63:$BI$63)*(CH_Input!$B$64:$BI$69))</f>
        <v>6.7999999999999996E-3</v>
      </c>
      <c r="G41" s="6">
        <f>H38+H22</f>
        <v>36.58</v>
      </c>
      <c r="H41" s="14">
        <f>ROUND(F41*G41,2)</f>
        <v>0.25</v>
      </c>
      <c r="J41" s="22" cm="1">
        <f t="array" ref="J41">SUMPRODUCT(($A41=CH_Input!$A$64:$A$69)*(J$13=CH_Input!$B$63:$BI$63)*(CH_Input!$B$64:$BI$69))</f>
        <v>6.7999999999999996E-3</v>
      </c>
      <c r="K41" s="6">
        <f>L38+L22</f>
        <v>36.58</v>
      </c>
      <c r="L41" s="14">
        <f>ROUND(J41*K41,2)</f>
        <v>0.25</v>
      </c>
      <c r="N41" s="22" cm="1">
        <f t="array" ref="N41">SUMPRODUCT(($A41=CH_Input!$A$64:$A$69)*(N$13=CH_Input!$B$63:$BI$63)*(CH_Input!$B$64:$BI$69))</f>
        <v>6.7999999999999996E-3</v>
      </c>
      <c r="O41" s="6">
        <f>P38+P22</f>
        <v>36.58</v>
      </c>
      <c r="P41" s="14">
        <f>ROUND(N41*O41,2)</f>
        <v>0.25</v>
      </c>
      <c r="R41" s="22" cm="1">
        <f t="array" ref="R41">SUMPRODUCT(($A41=CH_Input!$A$64:$A$69)*(R$13=CH_Input!$B$63:$BI$63)*(CH_Input!$B$64:$BI$69))</f>
        <v>6.7999999999999996E-3</v>
      </c>
      <c r="S41" s="6">
        <f>T38+T22</f>
        <v>36.58</v>
      </c>
      <c r="T41" s="14">
        <f>ROUND(R41*S41,2)</f>
        <v>0.25</v>
      </c>
      <c r="V41" s="22" cm="1">
        <f t="array" ref="V41">SUMPRODUCT(($A41=CH_Input!$A$64:$A$69)*(V$13=CH_Input!$B$63:$BI$63)*(CH_Input!$B$64:$BI$69))</f>
        <v>6.7999999999999996E-3</v>
      </c>
      <c r="W41" s="6">
        <f>X38+X22</f>
        <v>36.58</v>
      </c>
      <c r="X41" s="14">
        <f>ROUND(V41*W41,2)</f>
        <v>0.25</v>
      </c>
      <c r="Z41" s="22" cm="1">
        <f t="array" ref="Z41">SUMPRODUCT(($A41=CH_Input!$A$64:$A$69)*(Z$13=CH_Input!$B$63:$BI$63)*(CH_Input!$B$64:$BI$69))</f>
        <v>6.7999999999999996E-3</v>
      </c>
      <c r="AA41" s="6">
        <f>AB38+AB22</f>
        <v>36.58</v>
      </c>
      <c r="AB41" s="14">
        <f>ROUND(Z41*AA41,2)</f>
        <v>0.25</v>
      </c>
      <c r="AD41" s="22" cm="1">
        <f t="array" ref="AD41">SUMPRODUCT(($A41=CH_Input!$A$64:$A$69)*(AD$13=CH_Input!$B$63:$BI$63)*(CH_Input!$B$64:$BI$69))</f>
        <v>6.7999999999999996E-3</v>
      </c>
      <c r="AE41" s="6">
        <f>AF38+AF22</f>
        <v>36.58</v>
      </c>
      <c r="AF41" s="14">
        <f>ROUND(AD41*AE41,2)</f>
        <v>0.25</v>
      </c>
      <c r="AH41" s="22" cm="1">
        <f t="array" ref="AH41">SUMPRODUCT(($A41=CH_Input!$A$64:$A$69)*(AH$13=CH_Input!$B$63:$BI$63)*(CH_Input!$B$64:$BI$69))</f>
        <v>6.7999999999999996E-3</v>
      </c>
      <c r="AI41" s="6">
        <f>AJ38+AJ22</f>
        <v>36.58</v>
      </c>
      <c r="AJ41" s="14">
        <f>ROUND(AH41*AI41,2)</f>
        <v>0.25</v>
      </c>
      <c r="AL41" s="22" cm="1">
        <f t="array" ref="AL41">SUMPRODUCT(($A41=CH_Input!$A$64:$A$69)*(AL$13=CH_Input!$B$63:$BI$63)*(CH_Input!$B$64:$BI$69))</f>
        <v>6.7999999999999996E-3</v>
      </c>
      <c r="AM41" s="6">
        <f>AN38+AN22</f>
        <v>35.519999999999996</v>
      </c>
      <c r="AN41" s="14">
        <f>ROUND(AL41*AM41,2)</f>
        <v>0.24</v>
      </c>
      <c r="AP41" s="22" cm="1">
        <f t="array" ref="AP41">SUMPRODUCT(($A41=CH_Input!$A$64:$A$69)*(AP$13=CH_Input!$B$63:$BI$63)*(CH_Input!$B$64:$BI$69))</f>
        <v>6.7999999999999996E-3</v>
      </c>
      <c r="AQ41" s="6">
        <f>AR38+AR22</f>
        <v>35.519999999999996</v>
      </c>
      <c r="AR41" s="14">
        <f>ROUND(AP41*AQ41,2)</f>
        <v>0.24</v>
      </c>
      <c r="AS41" s="6"/>
      <c r="AT41" s="22" cm="1">
        <f t="array" ref="AT41">SUMPRODUCT(($A41=CH_Input!$A$64:$A$69)*(AT$13=CH_Input!$B$63:$BI$63)*(CH_Input!$B$64:$BI$69))</f>
        <v>6.7999999999999996E-3</v>
      </c>
      <c r="AU41" s="6">
        <f>AV38+AV22</f>
        <v>35.519999999999996</v>
      </c>
      <c r="AV41" s="14">
        <f>ROUND(AT41*AU41,2)</f>
        <v>0.24</v>
      </c>
    </row>
    <row r="42" spans="1:48" ht="14.45" hidden="1" customHeight="1" x14ac:dyDescent="0.25">
      <c r="A42" t="str">
        <f>+CH_Input!A65</f>
        <v>Reserved</v>
      </c>
      <c r="B42" s="22" cm="1">
        <f t="array" ref="B42">SUMPRODUCT(($A42=CH_Input!$A$64:$A$69)*(B$13=CH_Input!$B$63:$BI$63)*(CH_Input!$B$64:$BI$69))</f>
        <v>0</v>
      </c>
      <c r="C42" s="6">
        <f>C41</f>
        <v>36.58</v>
      </c>
      <c r="D42" s="14">
        <f t="shared" ref="D42:D46" si="24">ROUND(B42*C42,2)</f>
        <v>0</v>
      </c>
      <c r="F42" s="22" cm="1">
        <f t="array" ref="F42">SUMPRODUCT(($A42=CH_Input!$A$64:$A$69)*(F$13=CH_Input!$B$63:$BI$63)*(CH_Input!$B$64:$BI$69))</f>
        <v>0</v>
      </c>
      <c r="G42" s="6">
        <f>G41</f>
        <v>36.58</v>
      </c>
      <c r="H42" s="14">
        <f t="shared" ref="H42:H46" si="25">ROUND(F42*G42,2)</f>
        <v>0</v>
      </c>
      <c r="J42" s="22" cm="1">
        <f t="array" ref="J42">SUMPRODUCT(($A42=CH_Input!$A$64:$A$69)*(J$13=CH_Input!$B$63:$BI$63)*(CH_Input!$B$64:$BI$69))</f>
        <v>0</v>
      </c>
      <c r="K42" s="6">
        <f>K41</f>
        <v>36.58</v>
      </c>
      <c r="L42" s="14">
        <f t="shared" ref="L42:L46" si="26">ROUND(J42*K42,2)</f>
        <v>0</v>
      </c>
      <c r="N42" s="22" cm="1">
        <f t="array" ref="N42">SUMPRODUCT(($A42=CH_Input!$A$64:$A$69)*(N$13=CH_Input!$B$63:$BI$63)*(CH_Input!$B$64:$BI$69))</f>
        <v>0</v>
      </c>
      <c r="O42" s="6">
        <f>O41</f>
        <v>36.58</v>
      </c>
      <c r="P42" s="14">
        <f t="shared" ref="P42:P46" si="27">ROUND(N42*O42,2)</f>
        <v>0</v>
      </c>
      <c r="R42" s="22" cm="1">
        <f t="array" ref="R42">SUMPRODUCT(($A42=CH_Input!$A$64:$A$69)*(R$13=CH_Input!$B$63:$BI$63)*(CH_Input!$B$64:$BI$69))</f>
        <v>0</v>
      </c>
      <c r="S42" s="6">
        <f>S41</f>
        <v>36.58</v>
      </c>
      <c r="T42" s="14">
        <f t="shared" ref="T42:T46" si="28">ROUND(R42*S42,2)</f>
        <v>0</v>
      </c>
      <c r="V42" s="22" cm="1">
        <f t="array" ref="V42">SUMPRODUCT(($A42=CH_Input!$A$64:$A$69)*(V$13=CH_Input!$B$63:$BI$63)*(CH_Input!$B$64:$BI$69))</f>
        <v>0</v>
      </c>
      <c r="W42" s="6">
        <f>W41</f>
        <v>36.58</v>
      </c>
      <c r="X42" s="14">
        <f t="shared" ref="X42:X46" si="29">ROUND(V42*W42,2)</f>
        <v>0</v>
      </c>
      <c r="Z42" s="22" cm="1">
        <f t="array" ref="Z42">SUMPRODUCT(($A42=CH_Input!$A$64:$A$69)*(Z$13=CH_Input!$B$63:$BI$63)*(CH_Input!$B$64:$BI$69))</f>
        <v>0</v>
      </c>
      <c r="AA42" s="6">
        <f>AA41</f>
        <v>36.58</v>
      </c>
      <c r="AB42" s="14">
        <f t="shared" ref="AB42:AB46" si="30">ROUND(Z42*AA42,2)</f>
        <v>0</v>
      </c>
      <c r="AD42" s="22" cm="1">
        <f t="array" ref="AD42">SUMPRODUCT(($A42=CH_Input!$A$64:$A$69)*(AD$13=CH_Input!$B$63:$BI$63)*(CH_Input!$B$64:$BI$69))</f>
        <v>0</v>
      </c>
      <c r="AE42" s="6">
        <f>AE41</f>
        <v>36.58</v>
      </c>
      <c r="AF42" s="14">
        <f t="shared" ref="AF42:AF46" si="31">ROUND(AD42*AE42,2)</f>
        <v>0</v>
      </c>
      <c r="AH42" s="22" cm="1">
        <f t="array" ref="AH42">SUMPRODUCT(($A42=CH_Input!$A$64:$A$69)*(AH$13=CH_Input!$B$63:$BI$63)*(CH_Input!$B$64:$BI$69))</f>
        <v>0</v>
      </c>
      <c r="AI42" s="6">
        <f>AI41</f>
        <v>36.58</v>
      </c>
      <c r="AJ42" s="14">
        <f t="shared" ref="AJ42:AJ46" si="32">ROUND(AH42*AI42,2)</f>
        <v>0</v>
      </c>
      <c r="AL42" s="22" cm="1">
        <f t="array" ref="AL42">SUMPRODUCT(($A42=CH_Input!$A$64:$A$69)*(AL$13=CH_Input!$B$63:$BI$63)*(CH_Input!$B$64:$BI$69))</f>
        <v>0</v>
      </c>
      <c r="AM42" s="6">
        <f>AM41</f>
        <v>35.519999999999996</v>
      </c>
      <c r="AN42" s="14">
        <f t="shared" ref="AN42:AN46" si="33">ROUND(AL42*AM42,2)</f>
        <v>0</v>
      </c>
      <c r="AP42" s="22" cm="1">
        <f t="array" ref="AP42">SUMPRODUCT(($A42=CH_Input!$A$64:$A$69)*(AP$13=CH_Input!$B$63:$BI$63)*(CH_Input!$B$64:$BI$69))</f>
        <v>0</v>
      </c>
      <c r="AQ42" s="6">
        <f>AQ41</f>
        <v>35.519999999999996</v>
      </c>
      <c r="AR42" s="14">
        <f t="shared" ref="AR42:AR46" si="34">ROUND(AP42*AQ42,2)</f>
        <v>0</v>
      </c>
      <c r="AT42" s="22" cm="1">
        <f t="array" ref="AT42">SUMPRODUCT(($A42=CH_Input!$A$64:$A$69)*(AT$13=CH_Input!$B$63:$BI$63)*(CH_Input!$B$64:$BI$69))</f>
        <v>0</v>
      </c>
      <c r="AU42" s="6">
        <f>AU41</f>
        <v>35.519999999999996</v>
      </c>
      <c r="AV42" s="14">
        <f t="shared" ref="AV42:AV46" si="35">ROUND(AT42*AU42,2)</f>
        <v>0</v>
      </c>
    </row>
    <row r="43" spans="1:48" ht="14.45" hidden="1" customHeight="1" x14ac:dyDescent="0.25">
      <c r="A43" t="str">
        <f>+CH_Input!A66</f>
        <v>Reserved</v>
      </c>
      <c r="B43" s="22" cm="1">
        <f t="array" ref="B43">SUMPRODUCT(($A43=CH_Input!$A$64:$A$69)*(B$13=CH_Input!$B$63:$BI$63)*(CH_Input!$B$64:$BI$69))</f>
        <v>0</v>
      </c>
      <c r="C43" s="6">
        <f t="shared" ref="C43:C46" si="36">C42</f>
        <v>36.58</v>
      </c>
      <c r="D43" s="14">
        <f t="shared" si="24"/>
        <v>0</v>
      </c>
      <c r="F43" s="22" cm="1">
        <f t="array" ref="F43">SUMPRODUCT(($A43=CH_Input!$A$64:$A$69)*(F$13=CH_Input!$B$63:$BI$63)*(CH_Input!$B$64:$BI$69))</f>
        <v>0</v>
      </c>
      <c r="G43" s="6">
        <f t="shared" ref="G43:G46" si="37">G42</f>
        <v>36.58</v>
      </c>
      <c r="H43" s="14">
        <f t="shared" si="25"/>
        <v>0</v>
      </c>
      <c r="J43" s="22" cm="1">
        <f t="array" ref="J43">SUMPRODUCT(($A43=CH_Input!$A$64:$A$69)*(J$13=CH_Input!$B$63:$BI$63)*(CH_Input!$B$64:$BI$69))</f>
        <v>0</v>
      </c>
      <c r="K43" s="6">
        <f t="shared" ref="K43:K46" si="38">K42</f>
        <v>36.58</v>
      </c>
      <c r="L43" s="14">
        <f t="shared" si="26"/>
        <v>0</v>
      </c>
      <c r="N43" s="22" cm="1">
        <f t="array" ref="N43">SUMPRODUCT(($A43=CH_Input!$A$64:$A$69)*(N$13=CH_Input!$B$63:$BI$63)*(CH_Input!$B$64:$BI$69))</f>
        <v>0</v>
      </c>
      <c r="O43" s="6">
        <f t="shared" ref="O43:O46" si="39">O42</f>
        <v>36.58</v>
      </c>
      <c r="P43" s="14">
        <f t="shared" si="27"/>
        <v>0</v>
      </c>
      <c r="R43" s="22" cm="1">
        <f t="array" ref="R43">SUMPRODUCT(($A43=CH_Input!$A$64:$A$69)*(R$13=CH_Input!$B$63:$BI$63)*(CH_Input!$B$64:$BI$69))</f>
        <v>0</v>
      </c>
      <c r="S43" s="6">
        <f t="shared" ref="S43:S46" si="40">S42</f>
        <v>36.58</v>
      </c>
      <c r="T43" s="14">
        <f t="shared" si="28"/>
        <v>0</v>
      </c>
      <c r="V43" s="22" cm="1">
        <f t="array" ref="V43">SUMPRODUCT(($A43=CH_Input!$A$64:$A$69)*(V$13=CH_Input!$B$63:$BI$63)*(CH_Input!$B$64:$BI$69))</f>
        <v>0</v>
      </c>
      <c r="W43" s="6">
        <f t="shared" ref="W43:W46" si="41">W42</f>
        <v>36.58</v>
      </c>
      <c r="X43" s="14">
        <f t="shared" si="29"/>
        <v>0</v>
      </c>
      <c r="Z43" s="22" cm="1">
        <f t="array" ref="Z43">SUMPRODUCT(($A43=CH_Input!$A$64:$A$69)*(Z$13=CH_Input!$B$63:$BI$63)*(CH_Input!$B$64:$BI$69))</f>
        <v>0</v>
      </c>
      <c r="AA43" s="6">
        <f t="shared" ref="AA43:AA46" si="42">AA42</f>
        <v>36.58</v>
      </c>
      <c r="AB43" s="14">
        <f t="shared" si="30"/>
        <v>0</v>
      </c>
      <c r="AD43" s="22" cm="1">
        <f t="array" ref="AD43">SUMPRODUCT(($A43=CH_Input!$A$64:$A$69)*(AD$13=CH_Input!$B$63:$BI$63)*(CH_Input!$B$64:$BI$69))</f>
        <v>0</v>
      </c>
      <c r="AE43" s="6">
        <f t="shared" ref="AE43:AE46" si="43">AE42</f>
        <v>36.58</v>
      </c>
      <c r="AF43" s="14">
        <f t="shared" si="31"/>
        <v>0</v>
      </c>
      <c r="AH43" s="22" cm="1">
        <f t="array" ref="AH43">SUMPRODUCT(($A43=CH_Input!$A$64:$A$69)*(AH$13=CH_Input!$B$63:$BI$63)*(CH_Input!$B$64:$BI$69))</f>
        <v>0</v>
      </c>
      <c r="AI43" s="6">
        <f t="shared" ref="AI43:AI46" si="44">AI42</f>
        <v>36.58</v>
      </c>
      <c r="AJ43" s="14">
        <f t="shared" si="32"/>
        <v>0</v>
      </c>
      <c r="AL43" s="22" cm="1">
        <f t="array" ref="AL43">SUMPRODUCT(($A43=CH_Input!$A$64:$A$69)*(AL$13=CH_Input!$B$63:$BI$63)*(CH_Input!$B$64:$BI$69))</f>
        <v>0</v>
      </c>
      <c r="AM43" s="6">
        <f t="shared" ref="AM43:AM46" si="45">AM42</f>
        <v>35.519999999999996</v>
      </c>
      <c r="AN43" s="14">
        <f t="shared" si="33"/>
        <v>0</v>
      </c>
      <c r="AP43" s="22" cm="1">
        <f t="array" ref="AP43">SUMPRODUCT(($A43=CH_Input!$A$64:$A$69)*(AP$13=CH_Input!$B$63:$BI$63)*(CH_Input!$B$64:$BI$69))</f>
        <v>0</v>
      </c>
      <c r="AQ43" s="6">
        <f t="shared" ref="AQ43:AQ46" si="46">AQ42</f>
        <v>35.519999999999996</v>
      </c>
      <c r="AR43" s="14">
        <f t="shared" si="34"/>
        <v>0</v>
      </c>
      <c r="AT43" s="22" cm="1">
        <f t="array" ref="AT43">SUMPRODUCT(($A43=CH_Input!$A$64:$A$69)*(AT$13=CH_Input!$B$63:$BI$63)*(CH_Input!$B$64:$BI$69))</f>
        <v>0</v>
      </c>
      <c r="AU43" s="6">
        <f t="shared" ref="AU43:AU46" si="47">AU42</f>
        <v>35.519999999999996</v>
      </c>
      <c r="AV43" s="14">
        <f t="shared" si="35"/>
        <v>0</v>
      </c>
    </row>
    <row r="44" spans="1:48" ht="14.45" hidden="1" customHeight="1" x14ac:dyDescent="0.25">
      <c r="A44" t="str">
        <f>+CH_Input!A67</f>
        <v>Reserved</v>
      </c>
      <c r="B44" s="22" cm="1">
        <f t="array" ref="B44">SUMPRODUCT(($A44=CH_Input!$A$64:$A$69)*(B$13=CH_Input!$B$63:$BI$63)*(CH_Input!$B$64:$BI$69))</f>
        <v>0</v>
      </c>
      <c r="C44" s="6">
        <f t="shared" si="36"/>
        <v>36.58</v>
      </c>
      <c r="D44" s="14">
        <f t="shared" si="24"/>
        <v>0</v>
      </c>
      <c r="F44" s="22" cm="1">
        <f t="array" ref="F44">SUMPRODUCT(($A44=CH_Input!$A$64:$A$69)*(F$13=CH_Input!$B$63:$BI$63)*(CH_Input!$B$64:$BI$69))</f>
        <v>0</v>
      </c>
      <c r="G44" s="6">
        <f t="shared" si="37"/>
        <v>36.58</v>
      </c>
      <c r="H44" s="14">
        <f t="shared" si="25"/>
        <v>0</v>
      </c>
      <c r="J44" s="22" cm="1">
        <f t="array" ref="J44">SUMPRODUCT(($A44=CH_Input!$A$64:$A$69)*(J$13=CH_Input!$B$63:$BI$63)*(CH_Input!$B$64:$BI$69))</f>
        <v>0</v>
      </c>
      <c r="K44" s="6">
        <f t="shared" si="38"/>
        <v>36.58</v>
      </c>
      <c r="L44" s="14">
        <f t="shared" si="26"/>
        <v>0</v>
      </c>
      <c r="N44" s="22" cm="1">
        <f t="array" ref="N44">SUMPRODUCT(($A44=CH_Input!$A$64:$A$69)*(N$13=CH_Input!$B$63:$BI$63)*(CH_Input!$B$64:$BI$69))</f>
        <v>0</v>
      </c>
      <c r="O44" s="6">
        <f t="shared" si="39"/>
        <v>36.58</v>
      </c>
      <c r="P44" s="14">
        <f t="shared" si="27"/>
        <v>0</v>
      </c>
      <c r="R44" s="22" cm="1">
        <f t="array" ref="R44">SUMPRODUCT(($A44=CH_Input!$A$64:$A$69)*(R$13=CH_Input!$B$63:$BI$63)*(CH_Input!$B$64:$BI$69))</f>
        <v>0</v>
      </c>
      <c r="S44" s="6">
        <f t="shared" si="40"/>
        <v>36.58</v>
      </c>
      <c r="T44" s="14">
        <f t="shared" si="28"/>
        <v>0</v>
      </c>
      <c r="V44" s="22" cm="1">
        <f t="array" ref="V44">SUMPRODUCT(($A44=CH_Input!$A$64:$A$69)*(V$13=CH_Input!$B$63:$BI$63)*(CH_Input!$B$64:$BI$69))</f>
        <v>0</v>
      </c>
      <c r="W44" s="6">
        <f t="shared" si="41"/>
        <v>36.58</v>
      </c>
      <c r="X44" s="14">
        <f t="shared" si="29"/>
        <v>0</v>
      </c>
      <c r="Z44" s="22" cm="1">
        <f t="array" ref="Z44">SUMPRODUCT(($A44=CH_Input!$A$64:$A$69)*(Z$13=CH_Input!$B$63:$BI$63)*(CH_Input!$B$64:$BI$69))</f>
        <v>0</v>
      </c>
      <c r="AA44" s="6">
        <f t="shared" si="42"/>
        <v>36.58</v>
      </c>
      <c r="AB44" s="14">
        <f t="shared" si="30"/>
        <v>0</v>
      </c>
      <c r="AD44" s="22" cm="1">
        <f t="array" ref="AD44">SUMPRODUCT(($A44=CH_Input!$A$64:$A$69)*(AD$13=CH_Input!$B$63:$BI$63)*(CH_Input!$B$64:$BI$69))</f>
        <v>0</v>
      </c>
      <c r="AE44" s="6">
        <f t="shared" si="43"/>
        <v>36.58</v>
      </c>
      <c r="AF44" s="14">
        <f t="shared" si="31"/>
        <v>0</v>
      </c>
      <c r="AH44" s="22" cm="1">
        <f t="array" ref="AH44">SUMPRODUCT(($A44=CH_Input!$A$64:$A$69)*(AH$13=CH_Input!$B$63:$BI$63)*(CH_Input!$B$64:$BI$69))</f>
        <v>0</v>
      </c>
      <c r="AI44" s="6">
        <f t="shared" si="44"/>
        <v>36.58</v>
      </c>
      <c r="AJ44" s="14">
        <f t="shared" si="32"/>
        <v>0</v>
      </c>
      <c r="AL44" s="22" cm="1">
        <f t="array" ref="AL44">SUMPRODUCT(($A44=CH_Input!$A$64:$A$69)*(AL$13=CH_Input!$B$63:$BI$63)*(CH_Input!$B$64:$BI$69))</f>
        <v>0</v>
      </c>
      <c r="AM44" s="6">
        <f t="shared" si="45"/>
        <v>35.519999999999996</v>
      </c>
      <c r="AN44" s="14">
        <f t="shared" si="33"/>
        <v>0</v>
      </c>
      <c r="AP44" s="22" cm="1">
        <f t="array" ref="AP44">SUMPRODUCT(($A44=CH_Input!$A$64:$A$69)*(AP$13=CH_Input!$B$63:$BI$63)*(CH_Input!$B$64:$BI$69))</f>
        <v>0</v>
      </c>
      <c r="AQ44" s="6">
        <f t="shared" si="46"/>
        <v>35.519999999999996</v>
      </c>
      <c r="AR44" s="14">
        <f t="shared" si="34"/>
        <v>0</v>
      </c>
      <c r="AT44" s="22" cm="1">
        <f t="array" ref="AT44">SUMPRODUCT(($A44=CH_Input!$A$64:$A$69)*(AT$13=CH_Input!$B$63:$BI$63)*(CH_Input!$B$64:$BI$69))</f>
        <v>0</v>
      </c>
      <c r="AU44" s="6">
        <f t="shared" si="47"/>
        <v>35.519999999999996</v>
      </c>
      <c r="AV44" s="14">
        <f t="shared" si="35"/>
        <v>0</v>
      </c>
    </row>
    <row r="45" spans="1:48" ht="14.45" hidden="1" customHeight="1" x14ac:dyDescent="0.25">
      <c r="A45" t="str">
        <f>+CH_Input!A68</f>
        <v>Reserved</v>
      </c>
      <c r="B45" s="22" cm="1">
        <f t="array" ref="B45">SUMPRODUCT(($A45=CH_Input!$A$64:$A$69)*(B$13=CH_Input!$B$63:$BI$63)*(CH_Input!$B$64:$BI$69))</f>
        <v>0</v>
      </c>
      <c r="C45" s="6">
        <f t="shared" si="36"/>
        <v>36.58</v>
      </c>
      <c r="D45" s="14">
        <f t="shared" si="24"/>
        <v>0</v>
      </c>
      <c r="F45" s="22" cm="1">
        <f t="array" ref="F45">SUMPRODUCT(($A45=CH_Input!$A$64:$A$69)*(F$13=CH_Input!$B$63:$BI$63)*(CH_Input!$B$64:$BI$69))</f>
        <v>0</v>
      </c>
      <c r="G45" s="6">
        <f t="shared" si="37"/>
        <v>36.58</v>
      </c>
      <c r="H45" s="14">
        <f t="shared" si="25"/>
        <v>0</v>
      </c>
      <c r="J45" s="22" cm="1">
        <f t="array" ref="J45">SUMPRODUCT(($A45=CH_Input!$A$64:$A$69)*(J$13=CH_Input!$B$63:$BI$63)*(CH_Input!$B$64:$BI$69))</f>
        <v>0</v>
      </c>
      <c r="K45" s="6">
        <f t="shared" si="38"/>
        <v>36.58</v>
      </c>
      <c r="L45" s="14">
        <f t="shared" si="26"/>
        <v>0</v>
      </c>
      <c r="N45" s="22" cm="1">
        <f t="array" ref="N45">SUMPRODUCT(($A45=CH_Input!$A$64:$A$69)*(N$13=CH_Input!$B$63:$BI$63)*(CH_Input!$B$64:$BI$69))</f>
        <v>0</v>
      </c>
      <c r="O45" s="6">
        <f t="shared" si="39"/>
        <v>36.58</v>
      </c>
      <c r="P45" s="14">
        <f t="shared" si="27"/>
        <v>0</v>
      </c>
      <c r="R45" s="22" cm="1">
        <f t="array" ref="R45">SUMPRODUCT(($A45=CH_Input!$A$64:$A$69)*(R$13=CH_Input!$B$63:$BI$63)*(CH_Input!$B$64:$BI$69))</f>
        <v>0</v>
      </c>
      <c r="S45" s="6">
        <f t="shared" si="40"/>
        <v>36.58</v>
      </c>
      <c r="T45" s="14">
        <f t="shared" si="28"/>
        <v>0</v>
      </c>
      <c r="V45" s="22" cm="1">
        <f t="array" ref="V45">SUMPRODUCT(($A45=CH_Input!$A$64:$A$69)*(V$13=CH_Input!$B$63:$BI$63)*(CH_Input!$B$64:$BI$69))</f>
        <v>0</v>
      </c>
      <c r="W45" s="6">
        <f t="shared" si="41"/>
        <v>36.58</v>
      </c>
      <c r="X45" s="14">
        <f t="shared" si="29"/>
        <v>0</v>
      </c>
      <c r="Z45" s="22" cm="1">
        <f t="array" ref="Z45">SUMPRODUCT(($A45=CH_Input!$A$64:$A$69)*(Z$13=CH_Input!$B$63:$BI$63)*(CH_Input!$B$64:$BI$69))</f>
        <v>0</v>
      </c>
      <c r="AA45" s="6">
        <f t="shared" si="42"/>
        <v>36.58</v>
      </c>
      <c r="AB45" s="14">
        <f t="shared" si="30"/>
        <v>0</v>
      </c>
      <c r="AD45" s="22" cm="1">
        <f t="array" ref="AD45">SUMPRODUCT(($A45=CH_Input!$A$64:$A$69)*(AD$13=CH_Input!$B$63:$BI$63)*(CH_Input!$B$64:$BI$69))</f>
        <v>0</v>
      </c>
      <c r="AE45" s="6">
        <f t="shared" si="43"/>
        <v>36.58</v>
      </c>
      <c r="AF45" s="14">
        <f t="shared" si="31"/>
        <v>0</v>
      </c>
      <c r="AH45" s="22" cm="1">
        <f t="array" ref="AH45">SUMPRODUCT(($A45=CH_Input!$A$64:$A$69)*(AH$13=CH_Input!$B$63:$BI$63)*(CH_Input!$B$64:$BI$69))</f>
        <v>0</v>
      </c>
      <c r="AI45" s="6">
        <f t="shared" si="44"/>
        <v>36.58</v>
      </c>
      <c r="AJ45" s="14">
        <f t="shared" si="32"/>
        <v>0</v>
      </c>
      <c r="AL45" s="22" cm="1">
        <f t="array" ref="AL45">SUMPRODUCT(($A45=CH_Input!$A$64:$A$69)*(AL$13=CH_Input!$B$63:$BI$63)*(CH_Input!$B$64:$BI$69))</f>
        <v>0</v>
      </c>
      <c r="AM45" s="6">
        <f t="shared" si="45"/>
        <v>35.519999999999996</v>
      </c>
      <c r="AN45" s="14">
        <f t="shared" si="33"/>
        <v>0</v>
      </c>
      <c r="AP45" s="22" cm="1">
        <f t="array" ref="AP45">SUMPRODUCT(($A45=CH_Input!$A$64:$A$69)*(AP$13=CH_Input!$B$63:$BI$63)*(CH_Input!$B$64:$BI$69))</f>
        <v>0</v>
      </c>
      <c r="AQ45" s="6">
        <f t="shared" si="46"/>
        <v>35.519999999999996</v>
      </c>
      <c r="AR45" s="14">
        <f t="shared" si="34"/>
        <v>0</v>
      </c>
      <c r="AT45" s="22" cm="1">
        <f t="array" ref="AT45">SUMPRODUCT(($A45=CH_Input!$A$64:$A$69)*(AT$13=CH_Input!$B$63:$BI$63)*(CH_Input!$B$64:$BI$69))</f>
        <v>0</v>
      </c>
      <c r="AU45" s="6">
        <f t="shared" si="47"/>
        <v>35.519999999999996</v>
      </c>
      <c r="AV45" s="14">
        <f t="shared" si="35"/>
        <v>0</v>
      </c>
    </row>
    <row r="46" spans="1:48" ht="14.45" hidden="1" customHeight="1" x14ac:dyDescent="0.25">
      <c r="A46" t="str">
        <f>+CH_Input!A69</f>
        <v>Reserved</v>
      </c>
      <c r="B46" s="22" cm="1">
        <f t="array" ref="B46">SUMPRODUCT(($A46=CH_Input!$A$64:$A$69)*(B$13=CH_Input!$B$63:$BI$63)*(CH_Input!$B$64:$BI$69))</f>
        <v>0</v>
      </c>
      <c r="C46" s="6">
        <f t="shared" si="36"/>
        <v>36.58</v>
      </c>
      <c r="D46" s="14">
        <f t="shared" si="24"/>
        <v>0</v>
      </c>
      <c r="F46" s="22" cm="1">
        <f t="array" ref="F46">SUMPRODUCT(($A46=CH_Input!$A$64:$A$69)*(F$13=CH_Input!$B$63:$BI$63)*(CH_Input!$B$64:$BI$69))</f>
        <v>0</v>
      </c>
      <c r="G46" s="6">
        <f t="shared" si="37"/>
        <v>36.58</v>
      </c>
      <c r="H46" s="14">
        <f t="shared" si="25"/>
        <v>0</v>
      </c>
      <c r="J46" s="22" cm="1">
        <f t="array" ref="J46">SUMPRODUCT(($A46=CH_Input!$A$64:$A$69)*(J$13=CH_Input!$B$63:$BI$63)*(CH_Input!$B$64:$BI$69))</f>
        <v>0</v>
      </c>
      <c r="K46" s="6">
        <f t="shared" si="38"/>
        <v>36.58</v>
      </c>
      <c r="L46" s="14">
        <f t="shared" si="26"/>
        <v>0</v>
      </c>
      <c r="N46" s="22" cm="1">
        <f t="array" ref="N46">SUMPRODUCT(($A46=CH_Input!$A$64:$A$69)*(N$13=CH_Input!$B$63:$BI$63)*(CH_Input!$B$64:$BI$69))</f>
        <v>0</v>
      </c>
      <c r="O46" s="6">
        <f t="shared" si="39"/>
        <v>36.58</v>
      </c>
      <c r="P46" s="14">
        <f t="shared" si="27"/>
        <v>0</v>
      </c>
      <c r="R46" s="22" cm="1">
        <f t="array" ref="R46">SUMPRODUCT(($A46=CH_Input!$A$64:$A$69)*(R$13=CH_Input!$B$63:$BI$63)*(CH_Input!$B$64:$BI$69))</f>
        <v>0</v>
      </c>
      <c r="S46" s="6">
        <f t="shared" si="40"/>
        <v>36.58</v>
      </c>
      <c r="T46" s="14">
        <f t="shared" si="28"/>
        <v>0</v>
      </c>
      <c r="V46" s="22" cm="1">
        <f t="array" ref="V46">SUMPRODUCT(($A46=CH_Input!$A$64:$A$69)*(V$13=CH_Input!$B$63:$BI$63)*(CH_Input!$B$64:$BI$69))</f>
        <v>0</v>
      </c>
      <c r="W46" s="6">
        <f t="shared" si="41"/>
        <v>36.58</v>
      </c>
      <c r="X46" s="14">
        <f t="shared" si="29"/>
        <v>0</v>
      </c>
      <c r="Z46" s="22" cm="1">
        <f t="array" ref="Z46">SUMPRODUCT(($A46=CH_Input!$A$64:$A$69)*(Z$13=CH_Input!$B$63:$BI$63)*(CH_Input!$B$64:$BI$69))</f>
        <v>0</v>
      </c>
      <c r="AA46" s="6">
        <f t="shared" si="42"/>
        <v>36.58</v>
      </c>
      <c r="AB46" s="14">
        <f t="shared" si="30"/>
        <v>0</v>
      </c>
      <c r="AD46" s="22" cm="1">
        <f t="array" ref="AD46">SUMPRODUCT(($A46=CH_Input!$A$64:$A$69)*(AD$13=CH_Input!$B$63:$BI$63)*(CH_Input!$B$64:$BI$69))</f>
        <v>0</v>
      </c>
      <c r="AE46" s="6">
        <f t="shared" si="43"/>
        <v>36.58</v>
      </c>
      <c r="AF46" s="14">
        <f t="shared" si="31"/>
        <v>0</v>
      </c>
      <c r="AH46" s="22" cm="1">
        <f t="array" ref="AH46">SUMPRODUCT(($A46=CH_Input!$A$64:$A$69)*(AH$13=CH_Input!$B$63:$BI$63)*(CH_Input!$B$64:$BI$69))</f>
        <v>0</v>
      </c>
      <c r="AI46" s="6">
        <f t="shared" si="44"/>
        <v>36.58</v>
      </c>
      <c r="AJ46" s="14">
        <f t="shared" si="32"/>
        <v>0</v>
      </c>
      <c r="AL46" s="22" cm="1">
        <f t="array" ref="AL46">SUMPRODUCT(($A46=CH_Input!$A$64:$A$69)*(AL$13=CH_Input!$B$63:$BI$63)*(CH_Input!$B$64:$BI$69))</f>
        <v>0</v>
      </c>
      <c r="AM46" s="6">
        <f t="shared" si="45"/>
        <v>35.519999999999996</v>
      </c>
      <c r="AN46" s="14">
        <f t="shared" si="33"/>
        <v>0</v>
      </c>
      <c r="AP46" s="22" cm="1">
        <f t="array" ref="AP46">SUMPRODUCT(($A46=CH_Input!$A$64:$A$69)*(AP$13=CH_Input!$B$63:$BI$63)*(CH_Input!$B$64:$BI$69))</f>
        <v>0</v>
      </c>
      <c r="AQ46" s="6">
        <f t="shared" si="46"/>
        <v>35.519999999999996</v>
      </c>
      <c r="AR46" s="14">
        <f t="shared" si="34"/>
        <v>0</v>
      </c>
      <c r="AT46" s="22" cm="1">
        <f t="array" ref="AT46">SUMPRODUCT(($A46=CH_Input!$A$64:$A$69)*(AT$13=CH_Input!$B$63:$BI$63)*(CH_Input!$B$64:$BI$69))</f>
        <v>0</v>
      </c>
      <c r="AU46" s="6">
        <f t="shared" si="47"/>
        <v>35.519999999999996</v>
      </c>
      <c r="AV46" s="14">
        <f t="shared" si="35"/>
        <v>0</v>
      </c>
    </row>
    <row r="47" spans="1:48" x14ac:dyDescent="0.25">
      <c r="A47" t="s">
        <v>25</v>
      </c>
      <c r="B47" s="13"/>
      <c r="D47" s="19">
        <f>SUM(D41:D46)</f>
        <v>0.25</v>
      </c>
      <c r="F47" s="13"/>
      <c r="H47" s="19">
        <f>SUM(H41:H46)</f>
        <v>0.25</v>
      </c>
      <c r="J47" s="13"/>
      <c r="L47" s="19">
        <f>SUM(L41:L46)</f>
        <v>0.25</v>
      </c>
      <c r="N47" s="13"/>
      <c r="P47" s="19">
        <f>SUM(P41:P46)</f>
        <v>0.25</v>
      </c>
      <c r="R47" s="13"/>
      <c r="T47" s="19">
        <f>SUM(T41:T46)</f>
        <v>0.25</v>
      </c>
      <c r="V47" s="13"/>
      <c r="X47" s="19">
        <f>SUM(X41:X46)</f>
        <v>0.25</v>
      </c>
      <c r="Z47" s="13"/>
      <c r="AB47" s="19">
        <f>SUM(AB41:AB46)</f>
        <v>0.25</v>
      </c>
      <c r="AD47" s="13"/>
      <c r="AF47" s="19">
        <f>SUM(AF41:AF46)</f>
        <v>0.25</v>
      </c>
      <c r="AH47" s="13"/>
      <c r="AJ47" s="19">
        <f>SUM(AJ41:AJ46)</f>
        <v>0.25</v>
      </c>
      <c r="AL47" s="13"/>
      <c r="AN47" s="19">
        <f>SUM(AN41:AN46)</f>
        <v>0.24</v>
      </c>
      <c r="AP47" s="13"/>
      <c r="AR47" s="19">
        <f>SUM(AR41:AR46)</f>
        <v>0.24</v>
      </c>
      <c r="AT47" s="13"/>
      <c r="AV47" s="19">
        <f>SUM(AV41:AV46)</f>
        <v>0.24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36.83</v>
      </c>
      <c r="F49" s="20"/>
      <c r="G49" s="21"/>
      <c r="H49" s="24">
        <f>H22+H38+H41</f>
        <v>36.83</v>
      </c>
      <c r="J49" s="20"/>
      <c r="K49" s="21"/>
      <c r="L49" s="24">
        <f>L22+L38+L41</f>
        <v>36.83</v>
      </c>
      <c r="N49" s="20"/>
      <c r="O49" s="21"/>
      <c r="P49" s="24">
        <f>P22+P38+P41</f>
        <v>36.83</v>
      </c>
      <c r="R49" s="20"/>
      <c r="S49" s="21"/>
      <c r="T49" s="24">
        <f>T22+T38+T41</f>
        <v>36.83</v>
      </c>
      <c r="V49" s="20"/>
      <c r="W49" s="21"/>
      <c r="X49" s="24">
        <f>X22+X38+X41</f>
        <v>36.83</v>
      </c>
      <c r="Z49" s="20"/>
      <c r="AA49" s="21"/>
      <c r="AB49" s="24">
        <f>AB22+AB38+AB41</f>
        <v>36.83</v>
      </c>
      <c r="AD49" s="20"/>
      <c r="AE49" s="21"/>
      <c r="AF49" s="24">
        <f>AF22+AF38+AF41</f>
        <v>36.83</v>
      </c>
      <c r="AH49" s="20"/>
      <c r="AI49" s="21"/>
      <c r="AJ49" s="24">
        <f>AJ22+AJ38+AJ41</f>
        <v>36.83</v>
      </c>
      <c r="AL49" s="20"/>
      <c r="AM49" s="21"/>
      <c r="AN49" s="24">
        <f>AN22+AN38+AN41</f>
        <v>35.76</v>
      </c>
      <c r="AP49" s="20"/>
      <c r="AQ49" s="21"/>
      <c r="AR49" s="24">
        <f>AR22+AR38+AR41</f>
        <v>35.76</v>
      </c>
      <c r="AS49" s="95"/>
      <c r="AT49" s="20"/>
      <c r="AU49" s="21"/>
      <c r="AV49" s="24">
        <f>AV22+AV38+AV41</f>
        <v>35.76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Chico</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INDEX(CH_Input!$B$29:$BI$29,MATCH('Residential Bills_Yr 5_6 Units'!$B$54,CH_Input!$A$29:$A$29,0),MATCH('Residential Bills_Yr 5_6 Units'!B$61,CH_Input!$B$28:$BI$28,0))</f>
        <v>29.89</v>
      </c>
      <c r="F62" s="13"/>
      <c r="H62" s="14">
        <f>INDEX(CH_Input!$B$29:$BI$29,MATCH('Residential Bills_Yr 5_6 Units'!$B$54,CH_Input!$A$29:$A$29,0),MATCH('Residential Bills_Yr 5_6 Units'!F$61,CH_Input!$B$28:$BI$28,0))</f>
        <v>29.89</v>
      </c>
      <c r="J62" s="13"/>
      <c r="L62" s="14">
        <f>INDEX(CH_Input!$B$29:$BI$29,MATCH('Residential Bills_Yr 5_6 Units'!$B$54,CH_Input!$A$29:$A$29,0),MATCH('Residential Bills_Yr 5_6 Units'!J$61,CH_Input!$B$28:$BI$28,0))</f>
        <v>29.89</v>
      </c>
      <c r="N62" s="13"/>
      <c r="P62" s="14">
        <f>INDEX(CH_Input!$B$29:$BI$29,MATCH('Residential Bills_Yr 5_6 Units'!$B$54,CH_Input!$A$29:$A$29,0),MATCH('Residential Bills_Yr 5_6 Units'!N$61,CH_Input!$B$28:$BI$28,0))</f>
        <v>29.89</v>
      </c>
      <c r="R62" s="13"/>
      <c r="T62" s="14">
        <f>INDEX(CH_Input!$B$29:$BI$29,MATCH('Residential Bills_Yr 5_6 Units'!$B$54,CH_Input!$A$29:$A$29,0),MATCH('Residential Bills_Yr 5_6 Units'!R$61,CH_Input!$B$28:$BI$28,0))</f>
        <v>29.89</v>
      </c>
      <c r="V62" s="13"/>
      <c r="X62" s="14">
        <f>INDEX(CH_Input!$B$29:$BI$29,MATCH('Residential Bills_Yr 5_6 Units'!$B$54,CH_Input!$A$29:$A$29,0),MATCH('Residential Bills_Yr 5_6 Units'!V$61,CH_Input!$B$28:$BI$28,0))</f>
        <v>29.89</v>
      </c>
      <c r="Z62" s="13"/>
      <c r="AB62" s="14">
        <f>INDEX(CH_Input!$B$29:$BI$29,MATCH('Residential Bills_Yr 5_6 Units'!$B$54,CH_Input!$A$29:$A$29,0),MATCH('Residential Bills_Yr 5_6 Units'!Z$61,CH_Input!$B$28:$BI$28,0))</f>
        <v>29.89</v>
      </c>
      <c r="AD62" s="13"/>
      <c r="AF62" s="14">
        <f>INDEX(CH_Input!$B$29:$BI$29,MATCH('Residential Bills_Yr 5_6 Units'!$B$54,CH_Input!$A$29:$A$29,0),MATCH('Residential Bills_Yr 5_6 Units'!AD$61,CH_Input!$B$28:$BI$28,0))</f>
        <v>29.89</v>
      </c>
      <c r="AH62" s="13"/>
      <c r="AJ62" s="14">
        <f>INDEX(CH_Input!$B$29:$BI$29,MATCH('Residential Bills_Yr 5_6 Units'!$B$54,CH_Input!$A$29:$A$29,0),MATCH('Residential Bills_Yr 5_6 Units'!AH$61,CH_Input!$B$28:$BI$28,0))</f>
        <v>29.89</v>
      </c>
      <c r="AL62" s="13"/>
      <c r="AN62" s="14">
        <f>INDEX(CH_Input!$B$29:$BI$29,MATCH('Residential Bills_Yr 5_6 Units'!$B$54,CH_Input!$A$29:$A$29,0),MATCH('Residential Bills_Yr 5_6 Units'!AL$61,CH_Input!$B$28:$BI$28,0))</f>
        <v>29.89</v>
      </c>
      <c r="AP62" s="13"/>
      <c r="AR62" s="14">
        <f>INDEX(CH_Input!$B$29:$BI$29,MATCH('Residential Bills_Yr 5_6 Units'!$B$54,CH_Input!$A$29:$A$29,0),MATCH('Residential Bills_Yr 5_6 Units'!AP$61,CH_Input!$B$28:$BI$28,0))</f>
        <v>29.89</v>
      </c>
      <c r="AS62" s="6"/>
      <c r="AT62" s="13"/>
      <c r="AV62" s="14">
        <f>INDEX(CH_Input!$B$29:$BI$29,MATCH('Residential Bills_Yr 5_6 Units'!$B$54,CH_Input!$A$29:$A$29,0),MATCH('Residential Bills_Yr 5_6 Units'!AT$61,CH_Input!$B$28:$BI$28,0))</f>
        <v>29.89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INDEX(CH_Input!$B$22:$BI$26,MATCH('Residential Bills_Yr 5_6 Units'!$A65,CH_Input!$A$22:$A$26,0),MATCH('Residential Bills_Yr 5_6 Units'!B$61,CH_Input!$B$21:$BI$21,0))</f>
        <v>0.67292635126594647</v>
      </c>
      <c r="C65" s="2">
        <f>IF($B$55&gt;CH_Input!F$109,CH_Input!F$109,'Residential Bills_Yr 5_6 Units'!$B$55)</f>
        <v>6</v>
      </c>
      <c r="D65" s="14">
        <f>ROUND(IFERROR(B65*C65," "),2)</f>
        <v>4.04</v>
      </c>
      <c r="F65" s="18">
        <f>INDEX(CH_Input!$B$22:$BI$26,MATCH('Residential Bills_Yr 5_6 Units'!$A65,CH_Input!$A$22:$A$26,0),MATCH('Residential Bills_Yr 5_6 Units'!F$61,CH_Input!$B$21:$BI$21,0))</f>
        <v>0.67292635126594647</v>
      </c>
      <c r="G65" s="2">
        <f>IF($B$55&gt;CH_Input!G$109,CH_Input!G$109,'Residential Bills_Yr 5_6 Units'!$B$55)</f>
        <v>6</v>
      </c>
      <c r="H65" s="14">
        <f>ROUND(IFERROR(F65*G65," "),2)</f>
        <v>4.04</v>
      </c>
      <c r="J65" s="18">
        <f>INDEX(CH_Input!$B$22:$BI$26,MATCH('Residential Bills_Yr 5_6 Units'!$A65,CH_Input!$A$22:$A$26,0),MATCH('Residential Bills_Yr 5_6 Units'!J$61,CH_Input!$B$21:$BI$21,0))</f>
        <v>0.67292635126594647</v>
      </c>
      <c r="K65" s="2">
        <f>IF($B$55&gt;CH_Input!H$109,CH_Input!H$109,'Residential Bills_Yr 5_6 Units'!$B$55)</f>
        <v>6</v>
      </c>
      <c r="L65" s="14">
        <f>ROUND(IFERROR(J65*K65," "),2)</f>
        <v>4.04</v>
      </c>
      <c r="N65" s="18">
        <f>INDEX(CH_Input!$B$22:$BI$26,MATCH('Residential Bills_Yr 5_6 Units'!$A65,CH_Input!$A$22:$A$26,0),MATCH('Residential Bills_Yr 5_6 Units'!N$61,CH_Input!$B$21:$BI$21,0))</f>
        <v>0.67292635126594647</v>
      </c>
      <c r="O65" s="2">
        <f>IF($B$55&gt;CH_Input!I$109,CH_Input!I$109,'Residential Bills_Yr 5_6 Units'!$B$55)</f>
        <v>6</v>
      </c>
      <c r="P65" s="14">
        <f>ROUND(IFERROR(N65*O65," "),2)</f>
        <v>4.04</v>
      </c>
      <c r="R65" s="18">
        <f>INDEX(CH_Input!$B$22:$BI$26,MATCH('Residential Bills_Yr 5_6 Units'!$A65,CH_Input!$A$22:$A$26,0),MATCH('Residential Bills_Yr 5_6 Units'!R$61,CH_Input!$B$21:$BI$21,0))</f>
        <v>0.67292635126594647</v>
      </c>
      <c r="S65" s="2">
        <f>IF($B$55&gt;CH_Input!J$109,CH_Input!J$109,'Residential Bills_Yr 5_6 Units'!$B$55)</f>
        <v>6</v>
      </c>
      <c r="T65" s="14">
        <f>ROUND(IFERROR(R65*S65," "),2)</f>
        <v>4.04</v>
      </c>
      <c r="V65" s="18">
        <f>INDEX(CH_Input!$B$22:$BI$26,MATCH('Residential Bills_Yr 5_6 Units'!$A65,CH_Input!$A$22:$A$26,0),MATCH('Residential Bills_Yr 5_6 Units'!V$61,CH_Input!$B$21:$BI$21,0))</f>
        <v>0.67292635126594647</v>
      </c>
      <c r="W65" s="2">
        <f>IF($B$55&gt;CH_Input!K$109,CH_Input!K$109,'Residential Bills_Yr 5_6 Units'!$B$55)</f>
        <v>6</v>
      </c>
      <c r="X65" s="14">
        <f>ROUND(IFERROR(V65*W65," "),2)</f>
        <v>4.04</v>
      </c>
      <c r="Z65" s="18">
        <f>INDEX(CH_Input!$B$22:$BI$26,MATCH('Residential Bills_Yr 5_6 Units'!$A65,CH_Input!$A$22:$A$26,0),MATCH('Residential Bills_Yr 5_6 Units'!Z$61,CH_Input!$B$21:$BI$21,0))</f>
        <v>0.67292635126594647</v>
      </c>
      <c r="AA65" s="2">
        <f>IF($B$55&gt;CH_Input!L$109,CH_Input!L$109,'Residential Bills_Yr 5_6 Units'!$B$55)</f>
        <v>6</v>
      </c>
      <c r="AB65" s="14">
        <f>ROUND(IFERROR(Z65*AA65," "),2)</f>
        <v>4.04</v>
      </c>
      <c r="AD65" s="18">
        <f>INDEX(CH_Input!$B$22:$BI$26,MATCH('Residential Bills_Yr 5_6 Units'!$A65,CH_Input!$A$22:$A$26,0),MATCH('Residential Bills_Yr 5_6 Units'!AD$61,CH_Input!$B$21:$BI$21,0))</f>
        <v>0.67292635126594647</v>
      </c>
      <c r="AE65" s="2">
        <f>IF($B$55&gt;CH_Input!M$109,CH_Input!M$109,'Residential Bills_Yr 5_6 Units'!$B$55)</f>
        <v>6</v>
      </c>
      <c r="AF65" s="14">
        <f>ROUND(IFERROR(AD65*AE65," "),2)</f>
        <v>4.04</v>
      </c>
      <c r="AH65" s="18">
        <f>INDEX(CH_Input!$B$22:$BI$26,MATCH('Residential Bills_Yr 5_6 Units'!$A65,CH_Input!$A$22:$A$26,0),MATCH('Residential Bills_Yr 5_6 Units'!AH$61,CH_Input!$B$21:$BI$21,0))</f>
        <v>0.67292635126594647</v>
      </c>
      <c r="AI65" s="2">
        <f>IF($B$55&gt;CH_Input!N$109,CH_Input!N$109,'Residential Bills_Yr 5_6 Units'!$B$55)</f>
        <v>6</v>
      </c>
      <c r="AJ65" s="14">
        <f>ROUND(IFERROR(AH65*AI65," "),2)</f>
        <v>4.04</v>
      </c>
      <c r="AL65" s="18">
        <f>INDEX(CH_Input!$B$22:$BI$26,MATCH('Residential Bills_Yr 5_6 Units'!$A65,CH_Input!$A$22:$A$26,0),MATCH('Residential Bills_Yr 5_6 Units'!AL$61,CH_Input!$B$21:$BI$21,0))</f>
        <v>0.67292635126594647</v>
      </c>
      <c r="AM65" s="2">
        <f>IF($B$55&gt;CH_Input!O$109,CH_Input!O$109,'Residential Bills_Yr 5_6 Units'!$B$55)</f>
        <v>6</v>
      </c>
      <c r="AN65" s="14">
        <f>ROUND(IFERROR(AL65*AM65," "),2)</f>
        <v>4.04</v>
      </c>
      <c r="AP65" s="18">
        <f>INDEX(CH_Input!$B$22:$BI$26,MATCH('Residential Bills_Yr 5_6 Units'!$A65,CH_Input!$A$22:$A$26,0),MATCH('Residential Bills_Yr 5_6 Units'!AP$61,CH_Input!$B$21:$BI$21,0))</f>
        <v>0.67292635126594647</v>
      </c>
      <c r="AQ65" s="2">
        <f>IF($B$55&gt;CH_Input!P$109,CH_Input!P$109,'Residential Bills_Yr 5_6 Units'!$B$55)</f>
        <v>6</v>
      </c>
      <c r="AR65" s="14">
        <f>ROUND(IFERROR(AP65*AQ65," "),2)</f>
        <v>4.04</v>
      </c>
      <c r="AS65" s="6"/>
      <c r="AT65" s="18">
        <f>INDEX(CH_Input!$B$22:$BI$26,MATCH('Residential Bills_Yr 5_6 Units'!$A65,CH_Input!$A$22:$A$26,0),MATCH('Residential Bills_Yr 5_6 Units'!AT$61,CH_Input!$B$21:$BI$21,0))</f>
        <v>0.67292635126594647</v>
      </c>
      <c r="AU65" s="2">
        <f>IF($B$55&gt;CH_Input!Q$109,CH_Input!Q$109,'Residential Bills_Yr 5_6 Units'!$B$55)</f>
        <v>6</v>
      </c>
      <c r="AV65" s="14">
        <f>ROUND(IFERROR(AT65*AU65," "),2)</f>
        <v>4.04</v>
      </c>
    </row>
    <row r="66" spans="1:48" x14ac:dyDescent="0.25">
      <c r="A66" t="str">
        <f>A18</f>
        <v>Tier 2</v>
      </c>
      <c r="B66" s="18">
        <f>INDEX(CH_Input!$B$22:$BI$26,MATCH('Residential Bills_Yr 5_6 Units'!$A66,CH_Input!$A$22:$A$26,0),MATCH('Residential Bills_Yr 5_6 Units'!B$61,CH_Input!$B$21:$BI$21,0))</f>
        <v>2.6913263512659462</v>
      </c>
      <c r="C66" s="2">
        <f>IF(($B$55-C65)&gt;CH_Input!F$110,CH_Input!F$110,($B$55-C65))</f>
        <v>0</v>
      </c>
      <c r="D66" s="14">
        <f>ROUND(IFERROR(B66*C66," "),2)</f>
        <v>0</v>
      </c>
      <c r="F66" s="18">
        <f>INDEX(CH_Input!$B$22:$BI$26,MATCH('Residential Bills_Yr 5_6 Units'!$A66,CH_Input!$A$22:$A$26,0),MATCH('Residential Bills_Yr 5_6 Units'!F$61,CH_Input!$B$21:$BI$21,0))</f>
        <v>2.6913263512659462</v>
      </c>
      <c r="G66" s="2">
        <f>IF(($B$55-G65)&gt;CH_Input!G$110,CH_Input!G$110,($B$55-G65))</f>
        <v>0</v>
      </c>
      <c r="H66" s="14">
        <f>ROUND(IFERROR(F66*G66," "),2)</f>
        <v>0</v>
      </c>
      <c r="J66" s="18">
        <f>INDEX(CH_Input!$B$22:$BI$26,MATCH('Residential Bills_Yr 5_6 Units'!$A66,CH_Input!$A$22:$A$26,0),MATCH('Residential Bills_Yr 5_6 Units'!J$61,CH_Input!$B$21:$BI$21,0))</f>
        <v>2.6913263512659462</v>
      </c>
      <c r="K66" s="2">
        <f>IF(($B$55-K65)&gt;CH_Input!H$110,CH_Input!H$110,($B$55-K65))</f>
        <v>0</v>
      </c>
      <c r="L66" s="14">
        <f>ROUND(IFERROR(J66*K66," "),2)</f>
        <v>0</v>
      </c>
      <c r="N66" s="18">
        <f>INDEX(CH_Input!$B$22:$BI$26,MATCH('Residential Bills_Yr 5_6 Units'!$A66,CH_Input!$A$22:$A$26,0),MATCH('Residential Bills_Yr 5_6 Units'!N$61,CH_Input!$B$21:$BI$21,0))</f>
        <v>2.6913263512659462</v>
      </c>
      <c r="O66" s="2">
        <f>IF(($B$55-O65)&gt;CH_Input!I$110,CH_Input!I$110,($B$55-O65))</f>
        <v>0</v>
      </c>
      <c r="P66" s="14">
        <f>ROUND(IFERROR(N66*O66," "),2)</f>
        <v>0</v>
      </c>
      <c r="R66" s="18">
        <f>INDEX(CH_Input!$B$22:$BI$26,MATCH('Residential Bills_Yr 5_6 Units'!$A66,CH_Input!$A$22:$A$26,0),MATCH('Residential Bills_Yr 5_6 Units'!R$61,CH_Input!$B$21:$BI$21,0))</f>
        <v>2.6913263512659462</v>
      </c>
      <c r="S66" s="2">
        <f>IF(($B$55-S65)&gt;CH_Input!J$110,CH_Input!J$110,($B$55-S65))</f>
        <v>0</v>
      </c>
      <c r="T66" s="14">
        <f>ROUND(IFERROR(R66*S66," "),2)</f>
        <v>0</v>
      </c>
      <c r="V66" s="18">
        <f>INDEX(CH_Input!$B$22:$BI$26,MATCH('Residential Bills_Yr 5_6 Units'!$A66,CH_Input!$A$22:$A$26,0),MATCH('Residential Bills_Yr 5_6 Units'!V$61,CH_Input!$B$21:$BI$21,0))</f>
        <v>2.6913263512659462</v>
      </c>
      <c r="W66" s="2">
        <f>IF(($B$55-W65)&gt;CH_Input!K$110,CH_Input!K$110,($B$55-S65))</f>
        <v>0</v>
      </c>
      <c r="X66" s="14">
        <f>ROUND(IFERROR(V66*W66," "),2)</f>
        <v>0</v>
      </c>
      <c r="Z66" s="18">
        <f>INDEX(CH_Input!$B$22:$BI$26,MATCH('Residential Bills_Yr 5_6 Units'!$A66,CH_Input!$A$22:$A$26,0),MATCH('Residential Bills_Yr 5_6 Units'!Z$61,CH_Input!$B$21:$BI$21,0))</f>
        <v>2.6913263512659462</v>
      </c>
      <c r="AA66" s="2">
        <f>IF(($B$55-AA65)&gt;CH_Input!L$110,CH_Input!L$110,($B$55-AA65))</f>
        <v>0</v>
      </c>
      <c r="AB66" s="14">
        <f>ROUND(IFERROR(Z66*AA66," "),2)</f>
        <v>0</v>
      </c>
      <c r="AD66" s="18">
        <f>INDEX(CH_Input!$B$22:$BI$26,MATCH('Residential Bills_Yr 5_6 Units'!$A66,CH_Input!$A$22:$A$26,0),MATCH('Residential Bills_Yr 5_6 Units'!AD$61,CH_Input!$B$21:$BI$21,0))</f>
        <v>2.6913263512659462</v>
      </c>
      <c r="AE66" s="2">
        <f>IF(($B$55-AE65)&gt;CH_Input!M$110,CH_Input!M$110,($B$55-AE65))</f>
        <v>0</v>
      </c>
      <c r="AF66" s="14">
        <f>ROUND(IFERROR(AD66*AE66," "),2)</f>
        <v>0</v>
      </c>
      <c r="AH66" s="18">
        <f>INDEX(CH_Input!$B$22:$BI$26,MATCH('Residential Bills_Yr 5_6 Units'!$A66,CH_Input!$A$22:$A$26,0),MATCH('Residential Bills_Yr 5_6 Units'!AH$61,CH_Input!$B$21:$BI$21,0))</f>
        <v>2.6913263512659462</v>
      </c>
      <c r="AI66" s="2">
        <f>IF(($B$55-AI65)&gt;CH_Input!N$110,CH_Input!N$110,($B$55-AI65))</f>
        <v>0</v>
      </c>
      <c r="AJ66" s="14">
        <f>ROUND(IFERROR(AH66*AI66," "),2)</f>
        <v>0</v>
      </c>
      <c r="AL66" s="18">
        <f>INDEX(CH_Input!$B$22:$BI$26,MATCH('Residential Bills_Yr 5_6 Units'!$A66,CH_Input!$A$22:$A$26,0),MATCH('Residential Bills_Yr 5_6 Units'!AL$61,CH_Input!$B$21:$BI$21,0))</f>
        <v>2.6913263512659462</v>
      </c>
      <c r="AM66" s="2">
        <f>IF(($B$55-AM65)&gt;CH_Input!O$110,CH_Input!O$110,($B$55-AM65))</f>
        <v>0</v>
      </c>
      <c r="AN66" s="14">
        <f>ROUND(IFERROR(AL66*AM66," "),2)</f>
        <v>0</v>
      </c>
      <c r="AP66" s="18">
        <f>INDEX(CH_Input!$B$22:$BI$26,MATCH('Residential Bills_Yr 5_6 Units'!$A66,CH_Input!$A$22:$A$26,0),MATCH('Residential Bills_Yr 5_6 Units'!AP$61,CH_Input!$B$21:$BI$21,0))</f>
        <v>2.6913263512659462</v>
      </c>
      <c r="AQ66" s="2">
        <f>IF(($B$55-AQ65)&gt;CH_Input!P$110,CH_Input!P$110,($B$55-AQ65))</f>
        <v>0</v>
      </c>
      <c r="AR66" s="14">
        <f>ROUND(IFERROR(AP66*AQ66," "),2)</f>
        <v>0</v>
      </c>
      <c r="AS66" s="6"/>
      <c r="AT66" s="18">
        <f>INDEX(CH_Input!$B$22:$BI$26,MATCH('Residential Bills_Yr 5_6 Units'!$A66,CH_Input!$A$22:$A$26,0),MATCH('Residential Bills_Yr 5_6 Units'!AT$61,CH_Input!$B$21:$BI$21,0))</f>
        <v>2.6913263512659462</v>
      </c>
      <c r="AU66" s="2">
        <f>IF(($B$55-AU65)&gt;CH_Input!Q$110,CH_Input!Q$110,($B$55-AU65))</f>
        <v>0</v>
      </c>
      <c r="AV66" s="14">
        <f>ROUND(IFERROR(AT66*AU66," "),2)</f>
        <v>0</v>
      </c>
    </row>
    <row r="67" spans="1:48" x14ac:dyDescent="0.25">
      <c r="A67" t="str">
        <f>A19</f>
        <v>Tier 3</v>
      </c>
      <c r="B67" s="18">
        <f>INDEX(CH_Input!$B$22:$BI$26,MATCH('Residential Bills_Yr 5_6 Units'!$A67,CH_Input!$A$22:$A$26,0),MATCH('Residential Bills_Yr 5_6 Units'!B$61,CH_Input!$B$21:$BI$21,0))</f>
        <v>5.3825263512659465</v>
      </c>
      <c r="C67" s="2">
        <f>IF(OR(CH_Input!F$107="Tier 4",CH_Input!F$107="Tier 5"),IF(('Residential Bills_Yr 5_6 Units'!$B$55-'Residential Bills_Yr 5_6 Units'!C65-'Residential Bills_Yr 5_6 Units'!C66)&gt;CH_Input!F83,CH_Input!F83,('Residential Bills_Yr 5_6 Units'!$B$55-'Residential Bills_Yr 5_6 Units'!C65-'Residential Bills_Yr 5_6 Units'!C66)),('Residential Bills_Yr 5_6 Units'!$B$55-'Residential Bills_Yr 5_6 Units'!C65-'Residential Bills_Yr 5_6 Units'!C66))</f>
        <v>0</v>
      </c>
      <c r="D67" s="14">
        <f>ROUND(IFERROR(B67*C67," "),2)</f>
        <v>0</v>
      </c>
      <c r="F67" s="18">
        <f>INDEX(CH_Input!$B$22:$BI$26,MATCH('Residential Bills_Yr 5_6 Units'!$A67,CH_Input!$A$22:$A$26,0),MATCH('Residential Bills_Yr 5_6 Units'!F$61,CH_Input!$B$21:$BI$21,0))</f>
        <v>5.3825263512659465</v>
      </c>
      <c r="G67" s="2">
        <f>IF(OR(CH_Input!G$107="Tier 4",CH_Input!G$107="Tier 5"),IF(('Residential Bills_Yr 5_6 Units'!$B$55-'Residential Bills_Yr 5_6 Units'!G65-'Residential Bills_Yr 5_6 Units'!G66)&gt;CH_Input!G83,CH_Input!G83,('Residential Bills_Yr 5_6 Units'!$B$55-'Residential Bills_Yr 5_6 Units'!G65-'Residential Bills_Yr 5_6 Units'!G66)),('Residential Bills_Yr 5_6 Units'!$B$55-'Residential Bills_Yr 5_6 Units'!G65-'Residential Bills_Yr 5_6 Units'!G66))</f>
        <v>0</v>
      </c>
      <c r="H67" s="14">
        <f>ROUND(IFERROR(F67*G67," "),2)</f>
        <v>0</v>
      </c>
      <c r="J67" s="18">
        <f>INDEX(CH_Input!$B$22:$BI$26,MATCH('Residential Bills_Yr 5_6 Units'!$A67,CH_Input!$A$22:$A$26,0),MATCH('Residential Bills_Yr 5_6 Units'!J$61,CH_Input!$B$21:$BI$21,0))</f>
        <v>5.3825263512659465</v>
      </c>
      <c r="K67" s="2">
        <f>IF(OR(CH_Input!H$107="Tier 4",CH_Input!H$107="Tier 5"),IF(('Residential Bills_Yr 5_6 Units'!$B$55-'Residential Bills_Yr 5_6 Units'!K65-'Residential Bills_Yr 5_6 Units'!K66)&gt;CH_Input!H83,CH_Input!H83,('Residential Bills_Yr 5_6 Units'!$B$55-'Residential Bills_Yr 5_6 Units'!K65-'Residential Bills_Yr 5_6 Units'!K66)),('Residential Bills_Yr 5_6 Units'!$B$55-'Residential Bills_Yr 5_6 Units'!K65-'Residential Bills_Yr 5_6 Units'!K66))</f>
        <v>0</v>
      </c>
      <c r="L67" s="14">
        <f>ROUND(IFERROR(J67*K67," "),2)</f>
        <v>0</v>
      </c>
      <c r="N67" s="18">
        <f>INDEX(CH_Input!$B$22:$BI$26,MATCH('Residential Bills_Yr 5_6 Units'!$A67,CH_Input!$A$22:$A$26,0),MATCH('Residential Bills_Yr 5_6 Units'!N$61,CH_Input!$B$21:$BI$21,0))</f>
        <v>5.3825263512659465</v>
      </c>
      <c r="O67" s="2">
        <f>IF(OR(CH_Input!I$107="Tier 4",CH_Input!I$107="Tier 5"),IF(('Residential Bills_Yr 5_6 Units'!$B$55-'Residential Bills_Yr 5_6 Units'!O65-'Residential Bills_Yr 5_6 Units'!O66)&gt;CH_Input!I83,CH_Input!I83,('Residential Bills_Yr 5_6 Units'!$B$55-'Residential Bills_Yr 5_6 Units'!O65-'Residential Bills_Yr 5_6 Units'!O66)),('Residential Bills_Yr 5_6 Units'!$B$55-'Residential Bills_Yr 5_6 Units'!O65-'Residential Bills_Yr 5_6 Units'!O66))</f>
        <v>0</v>
      </c>
      <c r="P67" s="14">
        <f>ROUND(IFERROR(N67*O67," "),2)</f>
        <v>0</v>
      </c>
      <c r="R67" s="18">
        <f>INDEX(CH_Input!$B$22:$BI$26,MATCH('Residential Bills_Yr 5_6 Units'!$A67,CH_Input!$A$22:$A$26,0),MATCH('Residential Bills_Yr 5_6 Units'!R$61,CH_Input!$B$21:$BI$21,0))</f>
        <v>5.3825263512659465</v>
      </c>
      <c r="S67" s="2">
        <f>IF(OR(CH_Input!J$107="Tier 4",CH_Input!J$107="Tier 5"),IF(('Residential Bills_Yr 5_6 Units'!$B$55-'Residential Bills_Yr 5_6 Units'!S65-'Residential Bills_Yr 5_6 Units'!S66)&gt;CH_Input!J83,CH_Input!J83,('Residential Bills_Yr 5_6 Units'!$B$55-'Residential Bills_Yr 5_6 Units'!S65-'Residential Bills_Yr 5_6 Units'!S66)),('Residential Bills_Yr 5_6 Units'!$B$55-'Residential Bills_Yr 5_6 Units'!S65-'Residential Bills_Yr 5_6 Units'!S66))</f>
        <v>0</v>
      </c>
      <c r="T67" s="14">
        <f>ROUND(IFERROR(R67*S67," "),2)</f>
        <v>0</v>
      </c>
      <c r="V67" s="18">
        <f>INDEX(CH_Input!$B$22:$BI$26,MATCH('Residential Bills_Yr 5_6 Units'!$A67,CH_Input!$A$22:$A$26,0),MATCH('Residential Bills_Yr 5_6 Units'!V$61,CH_Input!$B$21:$BI$21,0))</f>
        <v>5.3825263512659465</v>
      </c>
      <c r="W67" s="2">
        <f>IF(OR(CH_Input!K$107="Tier 4",CH_Input!K$107="Tier 5"),IF(('Residential Bills_Yr 5_6 Units'!$B$55-'Residential Bills_Yr 5_6 Units'!W65-'Residential Bills_Yr 5_6 Units'!W66)&gt;CH_Input!K83,CH_Input!K83,('Residential Bills_Yr 5_6 Units'!$B$55-'Residential Bills_Yr 5_6 Units'!W65-'Residential Bills_Yr 5_6 Units'!W66)),('Residential Bills_Yr 5_6 Units'!$B$55-'Residential Bills_Yr 5_6 Units'!W65-'Residential Bills_Yr 5_6 Units'!W66))</f>
        <v>0</v>
      </c>
      <c r="X67" s="14">
        <f>ROUND(IFERROR(V67*W67," "),2)</f>
        <v>0</v>
      </c>
      <c r="Z67" s="18">
        <f>INDEX(CH_Input!$B$22:$BI$26,MATCH('Residential Bills_Yr 5_6 Units'!$A67,CH_Input!$A$22:$A$26,0),MATCH('Residential Bills_Yr 5_6 Units'!Z$61,CH_Input!$B$21:$BI$21,0))</f>
        <v>5.3825263512659465</v>
      </c>
      <c r="AA67" s="2">
        <f>IF(OR(CH_Input!L$107="Tier 4",CH_Input!L$107="Tier 5"),IF(('Residential Bills_Yr 5_6 Units'!$B$55-'Residential Bills_Yr 5_6 Units'!AA65-'Residential Bills_Yr 5_6 Units'!AA66)&gt;CH_Input!L83,CH_Input!L83,('Residential Bills_Yr 5_6 Units'!$B$55-'Residential Bills_Yr 5_6 Units'!AA65-'Residential Bills_Yr 5_6 Units'!AA66)),('Residential Bills_Yr 5_6 Units'!$B$55-'Residential Bills_Yr 5_6 Units'!AA65-'Residential Bills_Yr 5_6 Units'!AA66))</f>
        <v>0</v>
      </c>
      <c r="AB67" s="14">
        <f>ROUND(IFERROR(Z67*AA67," "),2)</f>
        <v>0</v>
      </c>
      <c r="AD67" s="18">
        <f>INDEX(CH_Input!$B$22:$BI$26,MATCH('Residential Bills_Yr 5_6 Units'!$A67,CH_Input!$A$22:$A$26,0),MATCH('Residential Bills_Yr 5_6 Units'!AD$61,CH_Input!$B$21:$BI$21,0))</f>
        <v>5.3825263512659465</v>
      </c>
      <c r="AE67" s="2">
        <f>IF(OR(CH_Input!M$107="Tier 4",CH_Input!M$107="Tier 5"),IF(('Residential Bills_Yr 5_6 Units'!$B$55-'Residential Bills_Yr 5_6 Units'!AE65-'Residential Bills_Yr 5_6 Units'!AE66)&gt;CH_Input!M83,CH_Input!M83,('Residential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INDEX(CH_Input!$B$22:$BI$26,MATCH('Residential Bills_Yr 5_6 Units'!$A67,CH_Input!$A$22:$A$26,0),MATCH('Residential Bills_Yr 5_6 Units'!AH$61,CH_Input!$B$21:$BI$21,0))</f>
        <v>5.3825263512659465</v>
      </c>
      <c r="AI67" s="2">
        <f>IF(OR(CH_Input!N$107="Tier 4",CH_Input!N$107="Tier 5"),IF(('Residential Bills_Yr 5_6 Units'!$B$55-'Residential Bills_Yr 5_6 Units'!AI65-'Residential Bills_Yr 5_6 Units'!AI66)&gt;CH_Input!N83,CH_Input!N83,('Residential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INDEX(CH_Input!$B$22:$BI$26,MATCH('Residential Bills_Yr 5_6 Units'!$A67,CH_Input!$A$22:$A$26,0),MATCH('Residential Bills_Yr 5_6 Units'!AL$61,CH_Input!$B$21:$BI$21,0))</f>
        <v>5.3825263512659465</v>
      </c>
      <c r="AM67" s="2">
        <f>IF(OR(CH_Input!O$107="Tier 4",CH_Input!O$107="Tier 5"),IF(('Residential Bills_Yr 5_6 Units'!$B$55-'Residential Bills_Yr 5_6 Units'!AM65-'Residential Bills_Yr 5_6 Units'!AM66)&gt;CH_Input!O83,CH_Input!O83,('Residential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INDEX(CH_Input!$B$22:$BI$26,MATCH('Residential Bills_Yr 5_6 Units'!$A67,CH_Input!$A$22:$A$26,0),MATCH('Residential Bills_Yr 5_6 Units'!AP$61,CH_Input!$B$21:$BI$21,0))</f>
        <v>5.3825263512659465</v>
      </c>
      <c r="AQ67" s="2">
        <f>IF(OR(CH_Input!P$107="Tier 4",CH_Input!P$107="Tier 5"),IF(('Residential Bills_Yr 5_6 Units'!$B$55-'Residential Bills_Yr 5_6 Units'!AQ65-'Residential Bills_Yr 5_6 Units'!AQ66)&gt;CH_Input!P83,CH_Input!P83,('Residential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INDEX(CH_Input!$B$22:$BI$26,MATCH('Residential Bills_Yr 5_6 Units'!$A67,CH_Input!$A$22:$A$26,0),MATCH('Residential Bills_Yr 5_6 Units'!AT$61,CH_Input!$B$21:$BI$21,0))</f>
        <v>5.3825263512659465</v>
      </c>
      <c r="AU67" s="2">
        <f>IF(OR(CH_Input!Q$107="Tier 4",CH_Input!Q$107="Tier 5"),IF(('Residential Bills_Yr 5_6 Units'!$B$55-'Residential Bills_Yr 5_6 Units'!AU65-'Residential Bills_Yr 5_6 Units'!AU66)&gt;CH_Input!Q83,CH_Input!Q83,('Residential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INDEX(CH_Input!$B$22:$BI$26,MATCH('Residential Bills_Yr 5_6 Units'!$A68,CH_Input!$A$22:$A$26,0),MATCH('Residential Bills_Yr 5_6 Units'!B$61,CH_Input!$B$21:$BI$21,0))</f>
        <v>10.765126351265947</v>
      </c>
      <c r="C68" s="2">
        <f>IF(CH_Input!F$107="Tier 4",($B$55-C65-C66-C67),IF(CH_Input!F$107="Tier 5",IF(('Residential Bills_Yr 5_6 Units'!$B$55-'Residential Bills_Yr 5_6 Units'!C65-'Residential Bills_Yr 5_6 Units'!C66-'Residential Bills_Yr 5_6 Units'!C67)&gt;CH_Input!F127,CH_Input!F127,('Residential Bills_Yr 5_6 Units'!$B$55-'Residential Bills_Yr 5_6 Units'!C65-'Residential Bills_Yr 5_6 Units'!C66-'Residential Bills_Yr 5_6 Units'!C67))," "))</f>
        <v>0</v>
      </c>
      <c r="D68" s="14">
        <f t="shared" ref="D68:D69" si="48">IFERROR(B68*C68," ")</f>
        <v>0</v>
      </c>
      <c r="F68" s="18">
        <f>INDEX(CH_Input!$B$22:$BI$26,MATCH('Residential Bills_Yr 5_6 Units'!$A68,CH_Input!$A$22:$A$26,0),MATCH('Residential Bills_Yr 5_6 Units'!F$61,CH_Input!$B$21:$BI$21,0))</f>
        <v>10.765126351265947</v>
      </c>
      <c r="G68" s="2">
        <f>IF(CH_Input!G$107="Tier 4",($B$55-G65-G66-G67),IF(CH_Input!G$107="Tier 5",IF(('Residential Bills_Yr 5_6 Units'!$B$55-'Residential Bills_Yr 5_6 Units'!G65-'Residential Bills_Yr 5_6 Units'!G66-'Residential Bills_Yr 5_6 Units'!G67)&gt;CH_Input!G127,CH_Input!G127,('Residential Bills_Yr 5_6 Units'!$B$55-'Residential Bills_Yr 5_6 Units'!G65-'Residential Bills_Yr 5_6 Units'!G66-'Residential Bills_Yr 5_6 Units'!G67))," "))</f>
        <v>0</v>
      </c>
      <c r="H68" s="14">
        <f t="shared" ref="H68:H69" si="49">IFERROR(F68*G68," ")</f>
        <v>0</v>
      </c>
      <c r="J68" s="18">
        <f>INDEX(CH_Input!$B$22:$BI$26,MATCH('Residential Bills_Yr 5_6 Units'!$A68,CH_Input!$A$22:$A$26,0),MATCH('Residential Bills_Yr 5_6 Units'!J$61,CH_Input!$B$21:$BI$21,0))</f>
        <v>10.765126351265947</v>
      </c>
      <c r="K68" s="2">
        <f>IF(CH_Input!H$107="Tier 4",($B$55-K65-K66-K67),IF(CH_Input!H$107="Tier 5",IF(('Residential Bills_Yr 5_6 Units'!$B$55-'Residential Bills_Yr 5_6 Units'!K65-'Residential Bills_Yr 5_6 Units'!K66-'Residential Bills_Yr 5_6 Units'!K67)&gt;CH_Input!H127,CH_Input!H127,('Residential Bills_Yr 5_6 Units'!$B$55-'Residential Bills_Yr 5_6 Units'!K65-'Residential Bills_Yr 5_6 Units'!K66-'Residential Bills_Yr 5_6 Units'!K67))," "))</f>
        <v>0</v>
      </c>
      <c r="L68" s="14">
        <f t="shared" ref="L68:L69" si="50">IFERROR(J68*K68," ")</f>
        <v>0</v>
      </c>
      <c r="N68" s="18">
        <f>INDEX(CH_Input!$B$22:$BI$26,MATCH('Residential Bills_Yr 5_6 Units'!$A68,CH_Input!$A$22:$A$26,0),MATCH('Residential Bills_Yr 5_6 Units'!N$61,CH_Input!$B$21:$BI$21,0))</f>
        <v>10.765126351265947</v>
      </c>
      <c r="O68" s="2">
        <f>IF(CH_Input!I$107="Tier 4",($B$55-O65-O66-O67),IF(CH_Input!I$107="Tier 5",IF(('Residential Bills_Yr 5_6 Units'!$B$55-'Residential Bills_Yr 5_6 Units'!O65-'Residential Bills_Yr 5_6 Units'!O66-'Residential Bills_Yr 5_6 Units'!O67)&gt;CH_Input!I127,CH_Input!I127,('Residential Bills_Yr 5_6 Units'!$B$55-'Residential Bills_Yr 5_6 Units'!O65-'Residential Bills_Yr 5_6 Units'!O66-'Residential Bills_Yr 5_6 Units'!O67))," "))</f>
        <v>0</v>
      </c>
      <c r="P68" s="14">
        <f t="shared" ref="P68:P69" si="51">IFERROR(N68*O68," ")</f>
        <v>0</v>
      </c>
      <c r="R68" s="18">
        <f>INDEX(CH_Input!$B$22:$BI$26,MATCH('Residential Bills_Yr 5_6 Units'!$A68,CH_Input!$A$22:$A$26,0),MATCH('Residential Bills_Yr 5_6 Units'!R$61,CH_Input!$B$21:$BI$21,0))</f>
        <v>10.765126351265947</v>
      </c>
      <c r="S68" s="2">
        <f>IF(CH_Input!J$107="Tier 4",($B$55-S65-S66-S67),IF(CH_Input!J$107="Tier 5",IF(('Residential Bills_Yr 5_6 Units'!$B$55-'Residential Bills_Yr 5_6 Units'!S65-'Residential Bills_Yr 5_6 Units'!S66-'Residential Bills_Yr 5_6 Units'!S67)&gt;CH_Input!J127,CH_Input!J127,('Residential Bills_Yr 5_6 Units'!$B$55-'Residential Bills_Yr 5_6 Units'!S65-'Residential Bills_Yr 5_6 Units'!S66-'Residential Bills_Yr 5_6 Units'!S67))," "))</f>
        <v>0</v>
      </c>
      <c r="T68" s="14">
        <f t="shared" ref="T68:T69" si="52">IFERROR(R68*S68," ")</f>
        <v>0</v>
      </c>
      <c r="V68" s="18">
        <f>INDEX(CH_Input!$B$22:$BI$26,MATCH('Residential Bills_Yr 5_6 Units'!$A68,CH_Input!$A$22:$A$26,0),MATCH('Residential Bills_Yr 5_6 Units'!V$61,CH_Input!$B$21:$BI$21,0))</f>
        <v>10.765126351265947</v>
      </c>
      <c r="W68" s="2">
        <f>IF(CH_Input!K$107="Tier 4",($B$55-W65-W66-W67),IF(CH_Input!K$107="Tier 5",IF(('Residential Bills_Yr 5_6 Units'!$B$55-'Residential Bills_Yr 5_6 Units'!W65-'Residential Bills_Yr 5_6 Units'!W66-'Residential Bills_Yr 5_6 Units'!W67)&gt;CH_Input!K127,CH_Input!K127,('Residential Bills_Yr 5_6 Units'!$B$55-'Residential Bills_Yr 5_6 Units'!W65-'Residential Bills_Yr 5_6 Units'!W66-'Residential Bills_Yr 5_6 Units'!W67))," "))</f>
        <v>0</v>
      </c>
      <c r="X68" s="14">
        <f t="shared" ref="X68:X69" si="53">IFERROR(V68*W68," ")</f>
        <v>0</v>
      </c>
      <c r="Z68" s="18">
        <f>INDEX(CH_Input!$B$22:$BI$26,MATCH('Residential Bills_Yr 5_6 Units'!$A68,CH_Input!$A$22:$A$26,0),MATCH('Residential Bills_Yr 5_6 Units'!Z$61,CH_Input!$B$21:$BI$21,0))</f>
        <v>10.765126351265947</v>
      </c>
      <c r="AA68" s="2">
        <f>IF(CH_Input!L$107="Tier 4",($B$55-AA65-AA66-AA67),IF(CH_Input!L$107="Tier 5",IF(('Residential Bills_Yr 5_6 Units'!$B$55-'Residential Bills_Yr 5_6 Units'!AA65-'Residential Bills_Yr 5_6 Units'!AA66-'Residential Bills_Yr 5_6 Units'!AA67)&gt;CH_Input!L127,CH_Input!L127,('Residential Bills_Yr 5_6 Units'!$B$55-'Residential Bills_Yr 5_6 Units'!AA65-'Residential Bills_Yr 5_6 Units'!AA66-'Residential Bills_Yr 5_6 Units'!AA67))," "))</f>
        <v>0</v>
      </c>
      <c r="AB68" s="14">
        <f t="shared" ref="AB68:AB69" si="54">IFERROR(Z68*AA68," ")</f>
        <v>0</v>
      </c>
      <c r="AD68" s="18">
        <f>INDEX(CH_Input!$B$22:$BI$26,MATCH('Residential Bills_Yr 5_6 Units'!$A68,CH_Input!$A$22:$A$26,0),MATCH('Residential Bills_Yr 5_6 Units'!AD$61,CH_Input!$B$21:$BI$21,0))</f>
        <v>10.765126351265947</v>
      </c>
      <c r="AE68" s="2">
        <f>IF(CH_Input!M$107="Tier 4",($B$55-AE65-AE66-AE67),IF(CH_Input!M$107="Tier 5",IF(('Residential Bills_Yr 5_6 Units'!$B$55-'Residential Bills_Yr 5_6 Units'!AE65-'Residential Bills_Yr 5_6 Units'!AE66-'Residential Bills_Yr 5_6 Units'!AE67)&gt;CH_Input!M127,CH_Input!M127,('Residential Bills_Yr 5_6 Units'!$B$55-'Residential Bills_Yr 5_6 Units'!AE65-'Residential Bills_Yr 5_6 Units'!AE66-'Residential Bills_Yr 5_6 Units'!AE67))," "))</f>
        <v>0</v>
      </c>
      <c r="AF68" s="14">
        <f t="shared" ref="AF68:AF69" si="55">IFERROR(AD68*AE68," ")</f>
        <v>0</v>
      </c>
      <c r="AH68" s="18">
        <f>INDEX(CH_Input!$B$22:$BI$26,MATCH('Residential Bills_Yr 5_6 Units'!$A68,CH_Input!$A$22:$A$26,0),MATCH('Residential Bills_Yr 5_6 Units'!AH$61,CH_Input!$B$21:$BI$21,0))</f>
        <v>10.765126351265947</v>
      </c>
      <c r="AI68" s="2">
        <f>IF(CH_Input!N$107="Tier 4",($B$55-AI65-AI66-AI67),IF(CH_Input!N$107="Tier 5",IF(('Residential Bills_Yr 5_6 Units'!$B$55-'Residential Bills_Yr 5_6 Units'!AI65-'Residential Bills_Yr 5_6 Units'!AI66-'Residential Bills_Yr 5_6 Units'!AI67)&gt;CH_Input!N127,CH_Input!N127,('Residential Bills_Yr 5_6 Units'!$B$55-'Residential Bills_Yr 5_6 Units'!AI65-'Residential Bills_Yr 5_6 Units'!AI66-'Residential Bills_Yr 5_6 Units'!AI67))," "))</f>
        <v>0</v>
      </c>
      <c r="AJ68" s="14">
        <f t="shared" ref="AJ68:AJ69" si="56">IFERROR(AH68*AI68," ")</f>
        <v>0</v>
      </c>
      <c r="AL68" s="18">
        <f>INDEX(CH_Input!$B$22:$BI$26,MATCH('Residential Bills_Yr 5_6 Units'!$A68,CH_Input!$A$22:$A$26,0),MATCH('Residential Bills_Yr 5_6 Units'!AL$61,CH_Input!$B$21:$BI$21,0))</f>
        <v>10.765126351265947</v>
      </c>
      <c r="AM68" s="2">
        <f>IF(CH_Input!O$107="Tier 4",($B$55-AM65-AM66-AM67),IF(CH_Input!O$107="Tier 5",IF(('Residential Bills_Yr 5_6 Units'!$B$55-'Residential Bills_Yr 5_6 Units'!AM65-'Residential Bills_Yr 5_6 Units'!AM66-'Residential Bills_Yr 5_6 Units'!AM67)&gt;CH_Input!O127,CH_Input!O127,('Residential Bills_Yr 5_6 Units'!$B$55-'Residential Bills_Yr 5_6 Units'!AM65-'Residential Bills_Yr 5_6 Units'!AM66-'Residential Bills_Yr 5_6 Units'!AM67))," "))</f>
        <v>0</v>
      </c>
      <c r="AN68" s="14">
        <f t="shared" ref="AN68:AN69" si="57">IFERROR(AL68*AM68," ")</f>
        <v>0</v>
      </c>
      <c r="AP68" s="18">
        <f>INDEX(CH_Input!$B$22:$BI$26,MATCH('Residential Bills_Yr 5_6 Units'!$A68,CH_Input!$A$22:$A$26,0),MATCH('Residential Bills_Yr 5_6 Units'!AP$61,CH_Input!$B$21:$BI$21,0))</f>
        <v>10.765126351265947</v>
      </c>
      <c r="AQ68" s="2">
        <f>IF(CH_Input!P$107="Tier 4",($B$55-AQ65-AQ66-AQ67),IF(CH_Input!P$107="Tier 5",IF(('Residential Bills_Yr 5_6 Units'!$B$55-'Residential Bills_Yr 5_6 Units'!AQ65-'Residential Bills_Yr 5_6 Units'!AQ66-'Residential Bills_Yr 5_6 Units'!AQ67)&gt;CH_Input!P127,CH_Input!P127,('Residential Bills_Yr 5_6 Units'!$B$55-'Residential Bills_Yr 5_6 Units'!AQ65-'Residential Bills_Yr 5_6 Units'!AQ66-'Residential Bills_Yr 5_6 Units'!AQ67))," "))</f>
        <v>0</v>
      </c>
      <c r="AR68" s="14">
        <f t="shared" ref="AR68:AR69" si="58">IFERROR(AP68*AQ68," ")</f>
        <v>0</v>
      </c>
      <c r="AS68" s="6"/>
      <c r="AT68" s="18">
        <f>INDEX(CH_Input!$B$22:$BI$26,MATCH('Residential Bills_Yr 5_6 Units'!$A68,CH_Input!$A$22:$A$26,0),MATCH('Residential Bills_Yr 5_6 Units'!AT$61,CH_Input!$B$21:$BI$21,0))</f>
        <v>10.765126351265947</v>
      </c>
      <c r="AU68" s="2">
        <f>IF(CH_Input!Q$107="Tier 4",($B$55-AU65-AU66-AU67),IF(CH_Input!Q$107="Tier 5",IF(('Residential Bills_Yr 5_6 Units'!$B$55-'Residential Bills_Yr 5_6 Units'!AU65-'Residential Bills_Yr 5_6 Units'!AU66-'Residential Bills_Yr 5_6 Units'!AU67)&gt;CH_Input!Q127,CH_Input!Q127,('Residential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INDEX(CH_Input!$B$22:$BI$26,MATCH('Residential Bills_Yr 5_6 Units'!$A69,CH_Input!$A$22:$A$26,0),MATCH('Residential Bills_Yr 5_6 Units'!B$61,CH_Input!$B$21:$BI$21,0))</f>
        <v>0</v>
      </c>
      <c r="C69" s="2" t="str">
        <f>IF(CH_Input!F$107="Tier 5",('Residential Bills_Yr 5_6 Units'!$B$55-'Residential Bills_Yr 5_6 Units'!C65-'Residential Bills_Yr 5_6 Units'!C66-'Residential Bills_Yr 5_6 Units'!C67-'Residential Bills_Yr 5_6 Units'!C68)," ")</f>
        <v xml:space="preserve"> </v>
      </c>
      <c r="D69" s="14" t="str">
        <f t="shared" si="48"/>
        <v xml:space="preserve"> </v>
      </c>
      <c r="F69" s="18">
        <f>INDEX(CH_Input!$B$22:$BI$26,MATCH('Residential Bills_Yr 5_6 Units'!$A69,CH_Input!$A$22:$A$26,0),MATCH('Residential Bills_Yr 5_6 Units'!F$61,CH_Input!$B$21:$BI$21,0))</f>
        <v>0</v>
      </c>
      <c r="G69" s="2" t="str">
        <f>IF(CH_Input!G$107="Tier 5",('Residential Bills_Yr 5_6 Units'!$B$55-'Residential Bills_Yr 5_6 Units'!G65-'Residential Bills_Yr 5_6 Units'!G66-'Residential Bills_Yr 5_6 Units'!G67-'Residential Bills_Yr 5_6 Units'!G68)," ")</f>
        <v xml:space="preserve"> </v>
      </c>
      <c r="H69" s="14" t="str">
        <f t="shared" si="49"/>
        <v xml:space="preserve"> </v>
      </c>
      <c r="J69" s="18">
        <f>INDEX(CH_Input!$B$22:$BI$26,MATCH('Residential Bills_Yr 5_6 Units'!$A69,CH_Input!$A$22:$A$26,0),MATCH('Residential Bills_Yr 5_6 Units'!J$61,CH_Input!$B$21:$BI$21,0))</f>
        <v>0</v>
      </c>
      <c r="K69" s="2" t="str">
        <f>IF(CH_Input!H$107="Tier 5",('Residential Bills_Yr 5_6 Units'!$B$55-'Residential Bills_Yr 5_6 Units'!K$17-'Residential Bills_Yr 5_6 Units'!K$18-'Residential Bills_Yr 5_6 Units'!K$19-'Residential Bills_Yr 5_6 Units'!K$20)," ")</f>
        <v xml:space="preserve"> </v>
      </c>
      <c r="L69" s="14" t="str">
        <f t="shared" si="50"/>
        <v xml:space="preserve"> </v>
      </c>
      <c r="N69" s="18">
        <f>INDEX(CH_Input!$B$22:$BI$26,MATCH('Residential Bills_Yr 5_6 Units'!$A69,CH_Input!$A$22:$A$26,0),MATCH('Residential Bills_Yr 5_6 Units'!N$61,CH_Input!$B$21:$BI$21,0))</f>
        <v>0</v>
      </c>
      <c r="O69" s="2" t="str">
        <f>IF(CH_Input!I$107="Tier 5",('Residential Bills_Yr 5_6 Units'!$B$55-'Residential Bills_Yr 5_6 Units'!O$17-'Residential Bills_Yr 5_6 Units'!O$18-'Residential Bills_Yr 5_6 Units'!O$19-'Residential Bills_Yr 5_6 Units'!O$20)," ")</f>
        <v xml:space="preserve"> </v>
      </c>
      <c r="P69" s="14" t="str">
        <f t="shared" si="51"/>
        <v xml:space="preserve"> </v>
      </c>
      <c r="R69" s="18">
        <f>INDEX(CH_Input!$B$22:$BI$26,MATCH('Residential Bills_Yr 5_6 Units'!$A69,CH_Input!$A$22:$A$26,0),MATCH('Residential Bills_Yr 5_6 Units'!R$61,CH_Input!$B$21:$BI$21,0))</f>
        <v>0</v>
      </c>
      <c r="S69" s="2" t="str">
        <f>IF(CH_Input!J$107="Tier 5",('Residential Bills_Yr 5_6 Units'!$B$55-'Residential Bills_Yr 5_6 Units'!S$17-'Residential Bills_Yr 5_6 Units'!S$18-'Residential Bills_Yr 5_6 Units'!S$19-'Residential Bills_Yr 5_6 Units'!S$20)," ")</f>
        <v xml:space="preserve"> </v>
      </c>
      <c r="T69" s="14" t="str">
        <f t="shared" si="52"/>
        <v xml:space="preserve"> </v>
      </c>
      <c r="V69" s="18">
        <f>INDEX(CH_Input!$B$22:$BI$26,MATCH('Residential Bills_Yr 5_6 Units'!$A69,CH_Input!$A$22:$A$26,0),MATCH('Residential Bills_Yr 5_6 Units'!V$61,CH_Input!$B$21:$BI$21,0))</f>
        <v>0</v>
      </c>
      <c r="W69" s="2" t="str">
        <f>IF(CH_Input!K$107="Tier 5",('Residential Bills_Yr 5_6 Units'!$B$55-'Residential Bills_Yr 5_6 Units'!W$17-'Residential Bills_Yr 5_6 Units'!W$18-'Residential Bills_Yr 5_6 Units'!W$19-'Residential Bills_Yr 5_6 Units'!W$20)," ")</f>
        <v xml:space="preserve"> </v>
      </c>
      <c r="X69" s="14" t="str">
        <f t="shared" si="53"/>
        <v xml:space="preserve"> </v>
      </c>
      <c r="Z69" s="18">
        <f>INDEX(CH_Input!$B$22:$BI$26,MATCH('Residential Bills_Yr 5_6 Units'!$A69,CH_Input!$A$22:$A$26,0),MATCH('Residential Bills_Yr 5_6 Units'!Z$61,CH_Input!$B$21:$BI$21,0))</f>
        <v>0</v>
      </c>
      <c r="AA69" s="2" t="str">
        <f>IF(CH_Input!L$107="Tier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INDEX(CH_Input!$B$22:$BI$26,MATCH('Residential Bills_Yr 5_6 Units'!$A69,CH_Input!$A$22:$A$26,0),MATCH('Residential Bills_Yr 5_6 Units'!AD$61,CH_Input!$B$21:$BI$21,0))</f>
        <v>0</v>
      </c>
      <c r="AE69" s="2" t="str">
        <f>IF(CH_Input!M$107="Tier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INDEX(CH_Input!$B$22:$BI$26,MATCH('Residential Bills_Yr 5_6 Units'!$A69,CH_Input!$A$22:$A$26,0),MATCH('Residential Bills_Yr 5_6 Units'!AH$61,CH_Input!$B$21:$BI$21,0))</f>
        <v>0</v>
      </c>
      <c r="AI69" s="2" t="str">
        <f>IF(CH_Input!N$107="Tier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INDEX(CH_Input!$B$22:$BI$26,MATCH('Residential Bills_Yr 5_6 Units'!$A69,CH_Input!$A$22:$A$26,0),MATCH('Residential Bills_Yr 5_6 Units'!AL$61,CH_Input!$B$21:$BI$21,0))</f>
        <v>0</v>
      </c>
      <c r="AM69" s="2" t="str">
        <f>IF(CH_Input!O$107="Tier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INDEX(CH_Input!$B$22:$BI$26,MATCH('Residential Bills_Yr 5_6 Units'!$A69,CH_Input!$A$22:$A$26,0),MATCH('Residential Bills_Yr 5_6 Units'!AP$61,CH_Input!$B$21:$BI$21,0))</f>
        <v>0</v>
      </c>
      <c r="AQ69" s="2" t="str">
        <f>IF(CH_Input!P$107="Tier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INDEX(CH_Input!$B$22:$BI$26,MATCH('Residential Bills_Yr 5_6 Units'!$A69,CH_Input!$A$22:$A$26,0),MATCH('Residential Bills_Yr 5_6 Units'!AT$61,CH_Input!$B$21:$BI$21,0))</f>
        <v>0</v>
      </c>
      <c r="AU69" s="2" t="str">
        <f>IF(CH_Input!Q$107="Tier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33.93</v>
      </c>
      <c r="F70" s="13"/>
      <c r="G70" s="2">
        <f>SUM(G65:G69)</f>
        <v>6</v>
      </c>
      <c r="H70" s="19">
        <f>SUM(H65:H69)+H62</f>
        <v>33.93</v>
      </c>
      <c r="J70" s="13"/>
      <c r="K70" s="2">
        <f>SUM(K65:K69)</f>
        <v>6</v>
      </c>
      <c r="L70" s="19">
        <f>SUM(L65:L69)+L62</f>
        <v>33.93</v>
      </c>
      <c r="N70" s="13"/>
      <c r="O70" s="2">
        <f>SUM(O65:O69)</f>
        <v>6</v>
      </c>
      <c r="P70" s="19">
        <f>SUM(P65:P69)+P62</f>
        <v>33.93</v>
      </c>
      <c r="R70" s="13"/>
      <c r="S70" s="2">
        <f>SUM(S65:S69)</f>
        <v>6</v>
      </c>
      <c r="T70" s="19">
        <f>SUM(T65:T69)+T62</f>
        <v>33.93</v>
      </c>
      <c r="V70" s="13"/>
      <c r="W70" s="2">
        <f>SUM(W65:W69)</f>
        <v>6</v>
      </c>
      <c r="X70" s="19">
        <f>SUM(X65:X69)+X62</f>
        <v>33.93</v>
      </c>
      <c r="Z70" s="13"/>
      <c r="AA70" s="2">
        <f>SUM(AA65:AA69)</f>
        <v>6</v>
      </c>
      <c r="AB70" s="19">
        <f>SUM(AB65:AB69)+AB62</f>
        <v>33.93</v>
      </c>
      <c r="AD70" s="13"/>
      <c r="AE70" s="2">
        <f>SUM(AE65:AE69)</f>
        <v>6</v>
      </c>
      <c r="AF70" s="19">
        <f>SUM(AF65:AF69)+AF62</f>
        <v>33.93</v>
      </c>
      <c r="AH70" s="13"/>
      <c r="AI70" s="2">
        <f>SUM(AI65:AI69)</f>
        <v>6</v>
      </c>
      <c r="AJ70" s="19">
        <f>SUM(AJ65:AJ69)+AJ62</f>
        <v>33.93</v>
      </c>
      <c r="AL70" s="13"/>
      <c r="AM70" s="2">
        <f>SUM(AM65:AM69)</f>
        <v>6</v>
      </c>
      <c r="AN70" s="19">
        <f>SUM(AN65:AN69)+AN62</f>
        <v>33.93</v>
      </c>
      <c r="AP70" s="13"/>
      <c r="AQ70" s="2">
        <f>SUM(AQ65:AQ69)</f>
        <v>6</v>
      </c>
      <c r="AR70" s="19">
        <f>SUM(AR65:AR69)+AR62</f>
        <v>33.93</v>
      </c>
      <c r="AS70" s="43"/>
      <c r="AT70" s="13"/>
      <c r="AU70" s="2">
        <f>SUM(AU65:AU69)</f>
        <v>6</v>
      </c>
      <c r="AV70" s="19">
        <f>SUM(AV65:AV69)+AV62</f>
        <v>33.93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CH_Input!$A49</f>
        <v>CAP Discount</v>
      </c>
      <c r="B73" s="93">
        <f>INDEX(CH_Input!$C$49:$BJ$61,MATCH($A73,CH_Input!$A$49:$A$61,0),MATCH(B$61,CH_Input!$C$48:$BJ$48,0))</f>
        <v>-14.945</v>
      </c>
      <c r="C73" s="23" t="str">
        <f>IF(VLOOKUP($A73,CH_Input!$A$49:$B$61,2,FALSE)="Percentage",D$70,IF(VLOOKUP($A73,CH_Input!$A$49:$B$61,2,FALSE)="Fixed","Fixed",(C$70)))</f>
        <v>Fixed</v>
      </c>
      <c r="D73" s="14">
        <f t="shared" ref="D73:D85" si="60">ROUND(IF(C73="Fixed",B73,(B73*C73)),2)</f>
        <v>-14.95</v>
      </c>
      <c r="F73" s="93">
        <f>INDEX(CH_Input!$C$49:$BJ$61,MATCH($A73,CH_Input!$A$49:$A$61,0),MATCH(F$61,CH_Input!$C$48:$BJ$48,0))</f>
        <v>-14.945</v>
      </c>
      <c r="G73" s="23" t="str">
        <f>IF(VLOOKUP($A73,CH_Input!$A$49:$B$61,2,FALSE)="Percentage",H$70,IF(VLOOKUP($A73,CH_Input!$A$49:$B$61,2,FALSE)="Fixed","Fixed",(G$70)))</f>
        <v>Fixed</v>
      </c>
      <c r="H73" s="14">
        <f t="shared" ref="H73:H85" si="61">ROUND(IF(G73="Fixed",F73,(F73*G73)),2)</f>
        <v>-14.95</v>
      </c>
      <c r="J73" s="93">
        <f>INDEX(CH_Input!$C$49:$BJ$61,MATCH($A73,CH_Input!$A$49:$A$61,0),MATCH(J$61,CH_Input!$C$48:$BJ$48,0))</f>
        <v>-14.945</v>
      </c>
      <c r="K73" s="23" t="str">
        <f>IF(VLOOKUP($A73,CH_Input!$A$49:$B$61,2,FALSE)="Percentage",L$70,IF(VLOOKUP($A73,CH_Input!$A$49:$B$61,2,FALSE)="Fixed","Fixed",(K$70)))</f>
        <v>Fixed</v>
      </c>
      <c r="L73" s="14">
        <f t="shared" ref="L73:L85" si="62">ROUND(IF(K73="Fixed",J73,(J73*K73)),2)</f>
        <v>-14.95</v>
      </c>
      <c r="N73" s="93">
        <f>INDEX(CH_Input!$C$49:$BJ$61,MATCH($A73,CH_Input!$A$49:$A$61,0),MATCH(N$61,CH_Input!$C$48:$BJ$48,0))</f>
        <v>-14.945</v>
      </c>
      <c r="O73" s="23" t="str">
        <f>IF(VLOOKUP($A73,CH_Input!$A$49:$B$61,2,FALSE)="Percentage",P$70,IF(VLOOKUP($A73,CH_Input!$A$49:$B$61,2,FALSE)="Fixed","Fixed",(O$70)))</f>
        <v>Fixed</v>
      </c>
      <c r="P73" s="14">
        <f t="shared" ref="P73:P85" si="63">ROUND(IF(O73="Fixed",N73,(N73*O73)),2)</f>
        <v>-14.95</v>
      </c>
      <c r="R73" s="93">
        <f>INDEX(CH_Input!$C$49:$BJ$61,MATCH($A73,CH_Input!$A$49:$A$61,0),MATCH(R$61,CH_Input!$C$48:$BJ$48,0))</f>
        <v>-14.945</v>
      </c>
      <c r="S73" s="23" t="str">
        <f>IF(VLOOKUP($A73,CH_Input!$A$49:$B$61,2,FALSE)="Percentage",T$70,IF(VLOOKUP($A73,CH_Input!$A$49:$B$61,2,FALSE)="Fixed","Fixed",(S$70)))</f>
        <v>Fixed</v>
      </c>
      <c r="T73" s="14">
        <f t="shared" ref="T73:T85" si="64">ROUND(IF(S73="Fixed",R73,(R73*S73)),2)</f>
        <v>-14.95</v>
      </c>
      <c r="V73" s="93">
        <f>INDEX(CH_Input!$C$49:$BJ$61,MATCH($A73,CH_Input!$A$49:$A$61,0),MATCH(V$61,CH_Input!$C$48:$BJ$48,0))</f>
        <v>-14.945</v>
      </c>
      <c r="W73" s="23" t="str">
        <f>IF(VLOOKUP($A73,CH_Input!$A$49:$B$61,2,FALSE)="Percentage",X$70,IF(VLOOKUP($A73,CH_Input!$A$49:$B$61,2,FALSE)="Fixed","Fixed",(W$70)))</f>
        <v>Fixed</v>
      </c>
      <c r="X73" s="14">
        <f t="shared" ref="X73:X85" si="65">ROUND(IF(W73="Fixed",V73,(V73*W73)),2)</f>
        <v>-14.95</v>
      </c>
      <c r="Z73" s="93">
        <f>INDEX(CH_Input!$C$49:$BJ$61,MATCH($A73,CH_Input!$A$49:$A$61,0),MATCH(Z$61,CH_Input!$C$48:$BJ$48,0))</f>
        <v>-14.945</v>
      </c>
      <c r="AA73" s="23" t="str">
        <f>IF(VLOOKUP($A73,CH_Input!$A$49:$B$61,2,FALSE)="Percentage",AB$70,IF(VLOOKUP($A73,CH_Input!$A$49:$B$61,2,FALSE)="Fixed","Fixed",(AA$70)))</f>
        <v>Fixed</v>
      </c>
      <c r="AB73" s="14">
        <f t="shared" ref="AB73:AB85" si="66">ROUND(IF(AA73="Fixed",Z73,(Z73*AA73)),2)</f>
        <v>-14.95</v>
      </c>
      <c r="AD73" s="93">
        <f>INDEX(CH_Input!$C$49:$BJ$61,MATCH($A73,CH_Input!$A$49:$A$61,0),MATCH(AD$61,CH_Input!$C$48:$BJ$48,0))</f>
        <v>-14.945</v>
      </c>
      <c r="AE73" s="23" t="str">
        <f>IF(VLOOKUP($A73,CH_Input!$A$49:$B$61,2,FALSE)="Percentage",AF$70,IF(VLOOKUP($A73,CH_Input!$A$49:$B$61,2,FALSE)="Fixed","Fixed",(AE$70)))</f>
        <v>Fixed</v>
      </c>
      <c r="AF73" s="14">
        <f t="shared" ref="AF73:AF85" si="67">ROUND(IF(AE73="Fixed",AD73,(AD73*AE73)),2)</f>
        <v>-14.95</v>
      </c>
      <c r="AH73" s="93">
        <f>INDEX(CH_Input!$C$49:$BJ$61,MATCH($A73,CH_Input!$A$49:$A$61,0),MATCH(AH$61,CH_Input!$C$48:$BJ$48,0))</f>
        <v>-14.945</v>
      </c>
      <c r="AI73" s="23" t="str">
        <f>IF(VLOOKUP($A73,CH_Input!$A$49:$B$61,2,FALSE)="Percentage",AJ$70,IF(VLOOKUP($A73,CH_Input!$A$49:$B$61,2,FALSE)="Fixed","Fixed",(AI$70)))</f>
        <v>Fixed</v>
      </c>
      <c r="AJ73" s="14">
        <f t="shared" ref="AJ73:AJ85" si="68">ROUND(IF(AI73="Fixed",AH73,(AH73*AI73)),2)</f>
        <v>-14.95</v>
      </c>
      <c r="AL73" s="93">
        <f>INDEX(CH_Input!$C$49:$BJ$61,MATCH($A73,CH_Input!$A$49:$A$61,0),MATCH(AL$61,CH_Input!$C$48:$BJ$48,0))</f>
        <v>-14.945</v>
      </c>
      <c r="AM73" s="23" t="str">
        <f>IF(VLOOKUP($A73,CH_Input!$A$49:$B$61,2,FALSE)="Percentage",AN$70,IF(VLOOKUP($A73,CH_Input!$A$49:$B$61,2,FALSE)="Fixed","Fixed",(AM$70)))</f>
        <v>Fixed</v>
      </c>
      <c r="AN73" s="14">
        <f t="shared" ref="AN73:AN85" si="69">ROUND(IF(AM73="Fixed",AL73,(AL73*AM73)),2)</f>
        <v>-14.95</v>
      </c>
      <c r="AP73" s="93">
        <f>INDEX(CH_Input!$C$49:$BJ$61,MATCH($A73,CH_Input!$A$49:$A$61,0),MATCH(AP$61,CH_Input!$C$48:$BJ$48,0))</f>
        <v>-14.945</v>
      </c>
      <c r="AQ73" s="23" t="str">
        <f>IF(VLOOKUP($A73,CH_Input!$A$49:$B$61,2,FALSE)="Percentage",AR$70,IF(VLOOKUP($A73,CH_Input!$A$49:$B$61,2,FALSE)="Fixed","Fixed",(AQ$70)))</f>
        <v>Fixed</v>
      </c>
      <c r="AR73" s="14">
        <f t="shared" ref="AR73:AR85" si="70">ROUND(IF(AQ73="Fixed",AP73,(AP73*AQ73)),2)</f>
        <v>-14.95</v>
      </c>
      <c r="AS73" s="6"/>
      <c r="AT73" s="93">
        <f>INDEX(CH_Input!$C$49:$BJ$61,MATCH($A73,CH_Input!$A$49:$A$61,0),MATCH(AT$61,CH_Input!$C$48:$BJ$48,0))</f>
        <v>-14.945</v>
      </c>
      <c r="AU73" s="23" t="str">
        <f>IF(VLOOKUP($A73,CH_Input!$A$49:$B$61,2,FALSE)="Percentage",AV$70,IF(VLOOKUP($A73,CH_Input!$A$49:$B$61,2,FALSE)="Fixed","Fixed",(AU$70)))</f>
        <v>Fixed</v>
      </c>
      <c r="AV73" s="14">
        <f t="shared" ref="AV73:AV85" si="71">ROUND(IF(AU73="Fixed",AT73,(AT73*AU73)),2)</f>
        <v>-14.95</v>
      </c>
    </row>
    <row r="74" spans="1:48" x14ac:dyDescent="0.25">
      <c r="A74" s="28" t="str">
        <f>CH_Input!$A50</f>
        <v>RSF Surcharge</v>
      </c>
      <c r="B74" s="93">
        <f>INDEX(CH_Input!$C$49:$BJ$61,MATCH($A74,CH_Input!$A$49:$A$61,0),MATCH(B$61,CH_Input!$C$48:$BJ$48,0))</f>
        <v>0</v>
      </c>
      <c r="C74" s="23">
        <f>IF(VLOOKUP($A74,CH_Input!$A$49:$B$61,2,FALSE)="Percentage",D$70,IF(VLOOKUP($A74,CH_Input!$A$49:$B$61,2,FALSE)="Fixed","Fixed",(C$70)))</f>
        <v>33.93</v>
      </c>
      <c r="D74" s="14">
        <f t="shared" si="60"/>
        <v>0</v>
      </c>
      <c r="F74" s="93">
        <f>INDEX(CH_Input!$C$49:$BJ$61,MATCH($A74,CH_Input!$A$49:$A$61,0),MATCH(F$61,CH_Input!$C$48:$BJ$48,0))</f>
        <v>0</v>
      </c>
      <c r="G74" s="23">
        <f>IF(VLOOKUP($A74,CH_Input!$A$49:$B$61,2,FALSE)="Percentage",H$70,IF(VLOOKUP($A74,CH_Input!$A$49:$B$61,2,FALSE)="Fixed","Fixed",(G$70)))</f>
        <v>33.93</v>
      </c>
      <c r="H74" s="14">
        <f t="shared" si="61"/>
        <v>0</v>
      </c>
      <c r="J74" s="93">
        <f>INDEX(CH_Input!$C$49:$BJ$61,MATCH($A74,CH_Input!$A$49:$A$61,0),MATCH(J$61,CH_Input!$C$48:$BJ$48,0))</f>
        <v>0</v>
      </c>
      <c r="K74" s="23">
        <f>IF(VLOOKUP($A74,CH_Input!$A$49:$B$61,2,FALSE)="Percentage",L$70,IF(VLOOKUP($A74,CH_Input!$A$49:$B$61,2,FALSE)="Fixed","Fixed",(K$70)))</f>
        <v>33.93</v>
      </c>
      <c r="L74" s="14">
        <f t="shared" si="62"/>
        <v>0</v>
      </c>
      <c r="N74" s="93">
        <f>INDEX(CH_Input!$C$49:$BJ$61,MATCH($A74,CH_Input!$A$49:$A$61,0),MATCH(N$61,CH_Input!$C$48:$BJ$48,0))</f>
        <v>0</v>
      </c>
      <c r="O74" s="23">
        <f>IF(VLOOKUP($A74,CH_Input!$A$49:$B$61,2,FALSE)="Percentage",P$70,IF(VLOOKUP($A74,CH_Input!$A$49:$B$61,2,FALSE)="Fixed","Fixed",(O$70)))</f>
        <v>33.93</v>
      </c>
      <c r="P74" s="14">
        <f t="shared" si="63"/>
        <v>0</v>
      </c>
      <c r="R74" s="93">
        <f>INDEX(CH_Input!$C$49:$BJ$61,MATCH($A74,CH_Input!$A$49:$A$61,0),MATCH(R$61,CH_Input!$C$48:$BJ$48,0))</f>
        <v>0</v>
      </c>
      <c r="S74" s="23">
        <f>IF(VLOOKUP($A74,CH_Input!$A$49:$B$61,2,FALSE)="Percentage",T$70,IF(VLOOKUP($A74,CH_Input!$A$49:$B$61,2,FALSE)="Fixed","Fixed",(S$70)))</f>
        <v>33.93</v>
      </c>
      <c r="T74" s="14">
        <f t="shared" si="64"/>
        <v>0</v>
      </c>
      <c r="V74" s="93">
        <f>INDEX(CH_Input!$C$49:$BJ$61,MATCH($A74,CH_Input!$A$49:$A$61,0),MATCH(V$61,CH_Input!$C$48:$BJ$48,0))</f>
        <v>0</v>
      </c>
      <c r="W74" s="23">
        <f>IF(VLOOKUP($A74,CH_Input!$A$49:$B$61,2,FALSE)="Percentage",X$70,IF(VLOOKUP($A74,CH_Input!$A$49:$B$61,2,FALSE)="Fixed","Fixed",(W$70)))</f>
        <v>33.93</v>
      </c>
      <c r="X74" s="14">
        <f t="shared" si="65"/>
        <v>0</v>
      </c>
      <c r="Z74" s="93">
        <f>INDEX(CH_Input!$C$49:$BJ$61,MATCH($A74,CH_Input!$A$49:$A$61,0),MATCH(Z$61,CH_Input!$C$48:$BJ$48,0))</f>
        <v>0</v>
      </c>
      <c r="AA74" s="23">
        <f>IF(VLOOKUP($A74,CH_Input!$A$49:$B$61,2,FALSE)="Percentage",AB$70,IF(VLOOKUP($A74,CH_Input!$A$49:$B$61,2,FALSE)="Fixed","Fixed",(AA$70)))</f>
        <v>33.93</v>
      </c>
      <c r="AB74" s="14">
        <f t="shared" si="66"/>
        <v>0</v>
      </c>
      <c r="AD74" s="93">
        <f>INDEX(CH_Input!$C$49:$BJ$61,MATCH($A74,CH_Input!$A$49:$A$61,0),MATCH(AD$61,CH_Input!$C$48:$BJ$48,0))</f>
        <v>0</v>
      </c>
      <c r="AE74" s="23">
        <f>IF(VLOOKUP($A74,CH_Input!$A$49:$B$61,2,FALSE)="Percentage",AF$70,IF(VLOOKUP($A74,CH_Input!$A$49:$B$61,2,FALSE)="Fixed","Fixed",(AE$70)))</f>
        <v>33.93</v>
      </c>
      <c r="AF74" s="14">
        <f t="shared" si="67"/>
        <v>0</v>
      </c>
      <c r="AH74" s="93">
        <f>INDEX(CH_Input!$C$49:$BJ$61,MATCH($A74,CH_Input!$A$49:$A$61,0),MATCH(AH$61,CH_Input!$C$48:$BJ$48,0))</f>
        <v>0</v>
      </c>
      <c r="AI74" s="23">
        <f>IF(VLOOKUP($A74,CH_Input!$A$49:$B$61,2,FALSE)="Percentage",AJ$70,IF(VLOOKUP($A74,CH_Input!$A$49:$B$61,2,FALSE)="Fixed","Fixed",(AI$70)))</f>
        <v>33.93</v>
      </c>
      <c r="AJ74" s="14">
        <f t="shared" si="68"/>
        <v>0</v>
      </c>
      <c r="AL74" s="93">
        <f>INDEX(CH_Input!$C$49:$BJ$61,MATCH($A74,CH_Input!$A$49:$A$61,0),MATCH(AL$61,CH_Input!$C$48:$BJ$48,0))</f>
        <v>0</v>
      </c>
      <c r="AM74" s="23">
        <f>IF(VLOOKUP($A74,CH_Input!$A$49:$B$61,2,FALSE)="Percentage",AN$70,IF(VLOOKUP($A74,CH_Input!$A$49:$B$61,2,FALSE)="Fixed","Fixed",(AM$70)))</f>
        <v>33.93</v>
      </c>
      <c r="AN74" s="14">
        <f t="shared" si="69"/>
        <v>0</v>
      </c>
      <c r="AP74" s="93">
        <f>INDEX(CH_Input!$C$49:$BJ$61,MATCH($A74,CH_Input!$A$49:$A$61,0),MATCH(AP$61,CH_Input!$C$48:$BJ$48,0))</f>
        <v>0</v>
      </c>
      <c r="AQ74" s="23">
        <f>IF(VLOOKUP($A74,CH_Input!$A$49:$B$61,2,FALSE)="Percentage",AR$70,IF(VLOOKUP($A74,CH_Input!$A$49:$B$61,2,FALSE)="Fixed","Fixed",(AQ$70)))</f>
        <v>33.93</v>
      </c>
      <c r="AR74" s="14">
        <f t="shared" si="70"/>
        <v>0</v>
      </c>
      <c r="AS74" s="6"/>
      <c r="AT74" s="93">
        <f>INDEX(CH_Input!$C$49:$BJ$61,MATCH($A74,CH_Input!$A$49:$A$61,0),MATCH(AT$61,CH_Input!$C$48:$BJ$48,0))</f>
        <v>0</v>
      </c>
      <c r="AU74" s="23">
        <f>IF(VLOOKUP($A74,CH_Input!$A$49:$B$61,2,FALSE)="Percentage",AV$70,IF(VLOOKUP($A74,CH_Input!$A$49:$B$61,2,FALSE)="Fixed","Fixed",(AU$70)))</f>
        <v>33.93</v>
      </c>
      <c r="AV74" s="14">
        <f t="shared" si="71"/>
        <v>0</v>
      </c>
    </row>
    <row r="75" spans="1:48" x14ac:dyDescent="0.25">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25">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25">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25">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0.17599999999999999</v>
      </c>
      <c r="G78" s="23">
        <f>IF(VLOOKUP($A78,CH_Input!$A$49:$B$61,2,FALSE)="Percentage",H$70,IF(VLOOKUP($A78,CH_Input!$A$49:$B$61,2,FALSE)="Fixed","Fixed",(G$70)))</f>
        <v>6</v>
      </c>
      <c r="H78" s="14">
        <f t="shared" si="61"/>
        <v>1.06</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v>
      </c>
      <c r="AM78" s="23">
        <f>IF(VLOOKUP($A78,CH_Input!$A$49:$B$61,2,FALSE)="Percentage",AN$70,IF(VLOOKUP($A78,CH_Input!$A$49:$B$61,2,FALSE)="Fixed","Fixed",(AM$70)))</f>
        <v>6</v>
      </c>
      <c r="AN78" s="14">
        <f t="shared" si="69"/>
        <v>0</v>
      </c>
      <c r="AP78" s="93">
        <f>INDEX(CH_Input!$C$49:$BJ$61,MATCH($A78,CH_Input!$A$49:$A$61,0),MATCH(AP$61,CH_Input!$C$48:$BJ$48,0))</f>
        <v>0</v>
      </c>
      <c r="AQ78" s="23">
        <f>IF(VLOOKUP($A78,CH_Input!$A$49:$B$61,2,FALSE)="Percentage",AR$70,IF(VLOOKUP($A78,CH_Input!$A$49:$B$61,2,FALSE)="Fixed","Fixed",(AQ$70)))</f>
        <v>6</v>
      </c>
      <c r="AR78" s="14">
        <f t="shared" si="70"/>
        <v>0</v>
      </c>
      <c r="AS78" s="6"/>
      <c r="AT78" s="93">
        <f>INDEX(CH_Input!$C$49:$BJ$61,MATCH($A78,CH_Input!$A$49:$A$61,0),MATCH(AT$61,CH_Input!$C$48:$BJ$48,0))</f>
        <v>0</v>
      </c>
      <c r="AU78" s="23">
        <f>IF(VLOOKUP($A78,CH_Input!$A$49:$B$61,2,FALSE)="Percentage",AV$70,IF(VLOOKUP($A78,CH_Input!$A$49:$B$61,2,FALSE)="Fixed","Fixed",(AU$70)))</f>
        <v>6</v>
      </c>
      <c r="AV78" s="14">
        <f t="shared" si="71"/>
        <v>0</v>
      </c>
    </row>
    <row r="79" spans="1:48" x14ac:dyDescent="0.25">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25">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25">
      <c r="A81" s="28" t="str">
        <f>CH_Input!$A57</f>
        <v>M-WRAM</v>
      </c>
      <c r="B81" s="93">
        <f>INDEX(CH_Input!$C$49:$BJ$61,MATCH($A81,CH_Input!$A$49:$A$61,0),MATCH(B$61,CH_Input!$C$48:$BJ$48,0))</f>
        <v>0</v>
      </c>
      <c r="C81" s="23">
        <f>IF(VLOOKUP($A81,CH_Input!$A$49:$B$61,2,FALSE)="Percentage",D$70,IF(VLOOKUP($A81,CH_Input!$A$49:$B$61,2,FALSE)="Fixed","Fixed",(C$70)))</f>
        <v>6</v>
      </c>
      <c r="D81" s="14">
        <f t="shared" si="60"/>
        <v>0</v>
      </c>
      <c r="F81" s="93">
        <f>INDEX(CH_Input!$C$49:$BJ$61,MATCH($A81,CH_Input!$A$49:$A$61,0),MATCH(F$61,CH_Input!$C$48:$BJ$48,0))</f>
        <v>0</v>
      </c>
      <c r="G81" s="23">
        <f>IF(VLOOKUP($A81,CH_Input!$A$49:$B$61,2,FALSE)="Percentage",H$70,IF(VLOOKUP($A81,CH_Input!$A$49:$B$61,2,FALSE)="Fixed","Fixed",(G$70)))</f>
        <v>6</v>
      </c>
      <c r="H81" s="14">
        <f t="shared" si="61"/>
        <v>0</v>
      </c>
      <c r="J81" s="93">
        <f>INDEX(CH_Input!$C$49:$BJ$61,MATCH($A81,CH_Input!$A$49:$A$61,0),MATCH(J$61,CH_Input!$C$48:$BJ$48,0))</f>
        <v>0</v>
      </c>
      <c r="K81" s="23">
        <f>IF(VLOOKUP($A81,CH_Input!$A$49:$B$61,2,FALSE)="Percentage",L$70,IF(VLOOKUP($A81,CH_Input!$A$49:$B$61,2,FALSE)="Fixed","Fixed",(K$70)))</f>
        <v>6</v>
      </c>
      <c r="L81" s="14">
        <f t="shared" si="62"/>
        <v>0</v>
      </c>
      <c r="N81" s="93">
        <f>INDEX(CH_Input!$C$49:$BJ$61,MATCH($A81,CH_Input!$A$49:$A$61,0),MATCH(N$61,CH_Input!$C$48:$BJ$48,0))</f>
        <v>0</v>
      </c>
      <c r="O81" s="23">
        <f>IF(VLOOKUP($A81,CH_Input!$A$49:$B$61,2,FALSE)="Percentage",P$70,IF(VLOOKUP($A81,CH_Input!$A$49:$B$61,2,FALSE)="Fixed","Fixed",(O$70)))</f>
        <v>6</v>
      </c>
      <c r="P81" s="14">
        <f t="shared" si="63"/>
        <v>0</v>
      </c>
      <c r="R81" s="93">
        <f>INDEX(CH_Input!$C$49:$BJ$61,MATCH($A81,CH_Input!$A$49:$A$61,0),MATCH(R$61,CH_Input!$C$48:$BJ$48,0))</f>
        <v>0</v>
      </c>
      <c r="S81" s="23">
        <f>IF(VLOOKUP($A81,CH_Input!$A$49:$B$61,2,FALSE)="Percentage",T$70,IF(VLOOKUP($A81,CH_Input!$A$49:$B$61,2,FALSE)="Fixed","Fixed",(S$70)))</f>
        <v>6</v>
      </c>
      <c r="T81" s="14">
        <f t="shared" si="64"/>
        <v>0</v>
      </c>
      <c r="V81" s="93">
        <f>INDEX(CH_Input!$C$49:$BJ$61,MATCH($A81,CH_Input!$A$49:$A$61,0),MATCH(V$61,CH_Input!$C$48:$BJ$48,0))</f>
        <v>0</v>
      </c>
      <c r="W81" s="23">
        <f>IF(VLOOKUP($A81,CH_Input!$A$49:$B$61,2,FALSE)="Percentage",X$70,IF(VLOOKUP($A81,CH_Input!$A$49:$B$61,2,FALSE)="Fixed","Fixed",(W$70)))</f>
        <v>6</v>
      </c>
      <c r="X81" s="14">
        <f t="shared" si="65"/>
        <v>0</v>
      </c>
      <c r="Z81" s="93">
        <f>INDEX(CH_Input!$C$49:$BJ$61,MATCH($A81,CH_Input!$A$49:$A$61,0),MATCH(Z$61,CH_Input!$C$48:$BJ$48,0))</f>
        <v>0</v>
      </c>
      <c r="AA81" s="23">
        <f>IF(VLOOKUP($A81,CH_Input!$A$49:$B$61,2,FALSE)="Percentage",AB$70,IF(VLOOKUP($A81,CH_Input!$A$49:$B$61,2,FALSE)="Fixed","Fixed",(AA$70)))</f>
        <v>6</v>
      </c>
      <c r="AB81" s="14">
        <f t="shared" si="66"/>
        <v>0</v>
      </c>
      <c r="AD81" s="93">
        <f>INDEX(CH_Input!$C$49:$BJ$61,MATCH($A81,CH_Input!$A$49:$A$61,0),MATCH(AD$61,CH_Input!$C$48:$BJ$48,0))</f>
        <v>0</v>
      </c>
      <c r="AE81" s="23">
        <f>IF(VLOOKUP($A81,CH_Input!$A$49:$B$61,2,FALSE)="Percentage",AF$70,IF(VLOOKUP($A81,CH_Input!$A$49:$B$61,2,FALSE)="Fixed","Fixed",(AE$70)))</f>
        <v>6</v>
      </c>
      <c r="AF81" s="14">
        <f t="shared" si="67"/>
        <v>0</v>
      </c>
      <c r="AH81" s="93">
        <f>INDEX(CH_Input!$C$49:$BJ$61,MATCH($A81,CH_Input!$A$49:$A$61,0),MATCH(AH$61,CH_Input!$C$48:$BJ$48,0))</f>
        <v>0</v>
      </c>
      <c r="AI81" s="23">
        <f>IF(VLOOKUP($A81,CH_Input!$A$49:$B$61,2,FALSE)="Percentage",AJ$70,IF(VLOOKUP($A81,CH_Input!$A$49:$B$61,2,FALSE)="Fixed","Fixed",(AI$70)))</f>
        <v>6</v>
      </c>
      <c r="AJ81" s="14">
        <f t="shared" si="68"/>
        <v>0</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25">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25">
      <c r="A83" s="28" t="str">
        <f>CH_Input!$A59</f>
        <v>DRMA</v>
      </c>
      <c r="B83" s="93">
        <f>INDEX(CH_Input!$C$49:$BJ$61,MATCH($A83,CH_Input!$A$49:$A$61,0),MATCH(B$61,CH_Input!$C$48:$BJ$48,0))</f>
        <v>0</v>
      </c>
      <c r="C83" s="23">
        <f>IF(VLOOKUP($A83,CH_Input!$A$49:$B$61,2,FALSE)="Percentage",D$70,IF(VLOOKUP($A83,CH_Input!$A$49:$B$61,2,FALSE)="Fixed","Fixed",(C$70)))</f>
        <v>6</v>
      </c>
      <c r="D83" s="14">
        <f t="shared" si="60"/>
        <v>0</v>
      </c>
      <c r="F83" s="93">
        <f>INDEX(CH_Input!$C$49:$BJ$61,MATCH($A83,CH_Input!$A$49:$A$61,0),MATCH(F$61,CH_Input!$C$48:$BJ$48,0))</f>
        <v>0</v>
      </c>
      <c r="G83" s="23">
        <f>IF(VLOOKUP($A83,CH_Input!$A$49:$B$61,2,FALSE)="Percentage",H$70,IF(VLOOKUP($A83,CH_Input!$A$49:$B$61,2,FALSE)="Fixed","Fixed",(G$70)))</f>
        <v>6</v>
      </c>
      <c r="H83" s="14">
        <f t="shared" si="61"/>
        <v>0</v>
      </c>
      <c r="J83" s="93">
        <f>INDEX(CH_Input!$C$49:$BJ$61,MATCH($A83,CH_Input!$A$49:$A$61,0),MATCH(J$61,CH_Input!$C$48:$BJ$48,0))</f>
        <v>0</v>
      </c>
      <c r="K83" s="23">
        <f>IF(VLOOKUP($A83,CH_Input!$A$49:$B$61,2,FALSE)="Percentage",L$70,IF(VLOOKUP($A83,CH_Input!$A$49:$B$61,2,FALSE)="Fixed","Fixed",(K$70)))</f>
        <v>6</v>
      </c>
      <c r="L83" s="14">
        <f t="shared" si="62"/>
        <v>0</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25">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25">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25">
      <c r="A86" t="s">
        <v>25</v>
      </c>
      <c r="B86" s="13"/>
      <c r="D86" s="19">
        <f>SUM(D73:D85)</f>
        <v>-13.889999999999999</v>
      </c>
      <c r="F86" s="13"/>
      <c r="H86" s="19">
        <f>SUM(H73:H85)</f>
        <v>-13.889999999999999</v>
      </c>
      <c r="J86" s="13"/>
      <c r="L86" s="19">
        <f>SUM(L73:L85)</f>
        <v>-13.889999999999999</v>
      </c>
      <c r="N86" s="13"/>
      <c r="P86" s="19">
        <f>SUM(P73:P85)</f>
        <v>-13.889999999999999</v>
      </c>
      <c r="R86" s="13"/>
      <c r="T86" s="19">
        <f>SUM(T73:T85)</f>
        <v>-13.889999999999999</v>
      </c>
      <c r="V86" s="13"/>
      <c r="X86" s="19">
        <f>SUM(X73:X85)</f>
        <v>-13.889999999999999</v>
      </c>
      <c r="Z86" s="13"/>
      <c r="AB86" s="19">
        <f>SUM(AB73:AB85)</f>
        <v>-13.889999999999999</v>
      </c>
      <c r="AD86" s="13"/>
      <c r="AF86" s="19">
        <f>SUM(AF73:AF85)</f>
        <v>-13.889999999999999</v>
      </c>
      <c r="AH86" s="13"/>
      <c r="AJ86" s="19">
        <f>SUM(AJ73:AJ85)</f>
        <v>-13.889999999999999</v>
      </c>
      <c r="AL86" s="13"/>
      <c r="AN86" s="19">
        <f>SUM(AN73:AN85)</f>
        <v>-14.95</v>
      </c>
      <c r="AP86" s="13"/>
      <c r="AR86" s="19">
        <f>SUM(AR73:AR85)</f>
        <v>-14.95</v>
      </c>
      <c r="AS86" s="43"/>
      <c r="AT86" s="13"/>
      <c r="AV86" s="19">
        <f>SUM(AV73:AV85)</f>
        <v>-14.95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SUMPRODUCT(($A89=CH_Input!$A$64:$A$69)*(B$13=CH_Input!$B$63:$BI$63)*(CH_Input!$B$64:$BI$69))</f>
        <v>6.7999999999999996E-3</v>
      </c>
      <c r="C89" s="6">
        <f>D86+D70</f>
        <v>20.04</v>
      </c>
      <c r="D89" s="14">
        <f>ROUND(B89*C89,2)</f>
        <v>0.14000000000000001</v>
      </c>
      <c r="F89" s="22" cm="1">
        <f t="array" ref="F89">SUMPRODUCT(($A89=CH_Input!$A$64:$A$69)*(F$13=CH_Input!$B$63:$BI$63)*(CH_Input!$B$64:$BI$69))</f>
        <v>6.7999999999999996E-3</v>
      </c>
      <c r="G89" s="6">
        <f>H86+H70</f>
        <v>20.04</v>
      </c>
      <c r="H89" s="14">
        <f>ROUND(F89*G89,2)</f>
        <v>0.14000000000000001</v>
      </c>
      <c r="J89" s="22" cm="1">
        <f t="array" ref="J89">SUMPRODUCT(($A89=CH_Input!$A$64:$A$69)*(J$13=CH_Input!$B$63:$BI$63)*(CH_Input!$B$64:$BI$69))</f>
        <v>6.7999999999999996E-3</v>
      </c>
      <c r="K89" s="6">
        <f>L86+L70</f>
        <v>20.04</v>
      </c>
      <c r="L89" s="14">
        <f>ROUND(J89*K89,2)</f>
        <v>0.14000000000000001</v>
      </c>
      <c r="N89" s="22" cm="1">
        <f t="array" ref="N89">SUMPRODUCT(($A89=CH_Input!$A$64:$A$69)*(N$13=CH_Input!$B$63:$BI$63)*(CH_Input!$B$64:$BI$69))</f>
        <v>6.7999999999999996E-3</v>
      </c>
      <c r="O89" s="6">
        <f>P86+P70</f>
        <v>20.04</v>
      </c>
      <c r="P89" s="14">
        <f>ROUND(N89*O89,2)</f>
        <v>0.14000000000000001</v>
      </c>
      <c r="R89" s="22" cm="1">
        <f t="array" ref="R89">SUMPRODUCT(($A89=CH_Input!$A$64:$A$69)*(R$13=CH_Input!$B$63:$BI$63)*(CH_Input!$B$64:$BI$69))</f>
        <v>6.7999999999999996E-3</v>
      </c>
      <c r="S89" s="6">
        <f>T86+T70</f>
        <v>20.04</v>
      </c>
      <c r="T89" s="14">
        <f>ROUND(R89*S89,2)</f>
        <v>0.14000000000000001</v>
      </c>
      <c r="V89" s="22" cm="1">
        <f t="array" ref="V89">SUMPRODUCT(($A89=CH_Input!$A$64:$A$69)*(V$13=CH_Input!$B$63:$BI$63)*(CH_Input!$B$64:$BI$69))</f>
        <v>6.7999999999999996E-3</v>
      </c>
      <c r="W89" s="6">
        <f>X86+X70</f>
        <v>20.04</v>
      </c>
      <c r="X89" s="14">
        <f>ROUND(V89*W89,2)</f>
        <v>0.14000000000000001</v>
      </c>
      <c r="Z89" s="22" cm="1">
        <f t="array" ref="Z89">SUMPRODUCT(($A89=CH_Input!$A$64:$A$69)*(Z$13=CH_Input!$B$63:$BI$63)*(CH_Input!$B$64:$BI$69))</f>
        <v>6.7999999999999996E-3</v>
      </c>
      <c r="AA89" s="6">
        <f>AB86+AB70</f>
        <v>20.04</v>
      </c>
      <c r="AB89" s="14">
        <f>ROUND(Z89*AA89,2)</f>
        <v>0.14000000000000001</v>
      </c>
      <c r="AD89" s="22" cm="1">
        <f t="array" ref="AD89">SUMPRODUCT(($A89=CH_Input!$A$64:$A$69)*(AD$13=CH_Input!$B$63:$BI$63)*(CH_Input!$B$64:$BI$69))</f>
        <v>6.7999999999999996E-3</v>
      </c>
      <c r="AE89" s="6">
        <f>AF86+AF70</f>
        <v>20.04</v>
      </c>
      <c r="AF89" s="14">
        <f>ROUND(AD89*AE89,2)</f>
        <v>0.14000000000000001</v>
      </c>
      <c r="AH89" s="22" cm="1">
        <f t="array" ref="AH89">SUMPRODUCT(($A89=CH_Input!$A$64:$A$69)*(AH$13=CH_Input!$B$63:$BI$63)*(CH_Input!$B$64:$BI$69))</f>
        <v>6.7999999999999996E-3</v>
      </c>
      <c r="AI89" s="6">
        <f>AJ86+AJ70</f>
        <v>20.04</v>
      </c>
      <c r="AJ89" s="14">
        <f>ROUND(AH89*AI89,2)</f>
        <v>0.14000000000000001</v>
      </c>
      <c r="AL89" s="22" cm="1">
        <f t="array" ref="AL89">SUMPRODUCT(($A89=CH_Input!$A$64:$A$69)*(AL$13=CH_Input!$B$63:$BI$63)*(CH_Input!$B$64:$BI$69))</f>
        <v>6.7999999999999996E-3</v>
      </c>
      <c r="AM89" s="6">
        <f>AN86+AN70</f>
        <v>18.98</v>
      </c>
      <c r="AN89" s="14">
        <f>ROUND(AL89*AM89,2)</f>
        <v>0.13</v>
      </c>
      <c r="AP89" s="22" cm="1">
        <f t="array" ref="AP89">SUMPRODUCT(($A89=CH_Input!$A$64:$A$69)*(AP$13=CH_Input!$B$63:$BI$63)*(CH_Input!$B$64:$BI$69))</f>
        <v>6.7999999999999996E-3</v>
      </c>
      <c r="AQ89" s="6">
        <f>AR86+AR70</f>
        <v>18.98</v>
      </c>
      <c r="AR89" s="14">
        <f>ROUND(AP89*AQ89,2)</f>
        <v>0.13</v>
      </c>
      <c r="AS89" s="6"/>
      <c r="AT89" s="22" cm="1">
        <f t="array" ref="AT89">SUMPRODUCT(($A89=CH_Input!$A$64:$A$69)*(AT$13=CH_Input!$B$63:$BI$63)*(CH_Input!$B$64:$BI$69))</f>
        <v>6.7999999999999996E-3</v>
      </c>
      <c r="AU89" s="6">
        <f>AV86+AV70</f>
        <v>18.98</v>
      </c>
      <c r="AV89" s="14">
        <f>ROUND(AT89*AU89,2)</f>
        <v>0.13</v>
      </c>
    </row>
    <row r="90" spans="1:48" ht="14.45" hidden="1" customHeight="1" x14ac:dyDescent="0.25">
      <c r="A90">
        <f>+CH_Input!A109</f>
        <v>0</v>
      </c>
      <c r="B90" s="22" cm="1">
        <f t="array" ref="B90">SUMPRODUCT(($A90=CH_Input!$A$64:$A$69)*(B$13=CH_Input!$B$63:$BI$63)*(CH_Input!$B$64:$BI$69))</f>
        <v>0</v>
      </c>
      <c r="C90" s="6">
        <f>C89</f>
        <v>20.04</v>
      </c>
      <c r="D90" s="14">
        <f t="shared" ref="D90:D94" si="72">ROUND(B90*C90,2)</f>
        <v>0</v>
      </c>
      <c r="F90" s="22" cm="1">
        <f t="array" ref="F90">SUMPRODUCT(($A90=CH_Input!$A$64:$A$69)*(F$13=CH_Input!$B$63:$BI$63)*(CH_Input!$B$64:$BI$69))</f>
        <v>0</v>
      </c>
      <c r="G90" s="6">
        <f>G89</f>
        <v>20.04</v>
      </c>
      <c r="H90" s="14">
        <f t="shared" ref="H90:H94" si="73">ROUND(F90*G90,2)</f>
        <v>0</v>
      </c>
      <c r="J90" s="22" cm="1">
        <f t="array" ref="J90">SUMPRODUCT(($A90=CH_Input!$A$64:$A$69)*(J$13=CH_Input!$B$63:$BI$63)*(CH_Input!$B$64:$BI$69))</f>
        <v>0</v>
      </c>
      <c r="K90" s="6">
        <f>K89</f>
        <v>20.04</v>
      </c>
      <c r="L90" s="14">
        <f t="shared" ref="L90:L94" si="74">ROUND(J90*K90,2)</f>
        <v>0</v>
      </c>
      <c r="N90" s="22" cm="1">
        <f t="array" ref="N90">SUMPRODUCT(($A90=CH_Input!$A$64:$A$69)*(N$13=CH_Input!$B$63:$BI$63)*(CH_Input!$B$64:$BI$69))</f>
        <v>0</v>
      </c>
      <c r="O90" s="6">
        <f>O89</f>
        <v>20.04</v>
      </c>
      <c r="P90" s="14">
        <f t="shared" ref="P90:P94" si="75">ROUND(N90*O90,2)</f>
        <v>0</v>
      </c>
      <c r="R90" s="22" cm="1">
        <f t="array" ref="R90">SUMPRODUCT(($A90=CH_Input!$A$64:$A$69)*(R$13=CH_Input!$B$63:$BI$63)*(CH_Input!$B$64:$BI$69))</f>
        <v>0</v>
      </c>
      <c r="S90" s="6">
        <f>S89</f>
        <v>20.04</v>
      </c>
      <c r="T90" s="14">
        <f t="shared" ref="T90:T94" si="76">ROUND(R90*S90,2)</f>
        <v>0</v>
      </c>
      <c r="V90" s="22" cm="1">
        <f t="array" ref="V90">SUMPRODUCT(($A90=CH_Input!$A$64:$A$69)*(V$13=CH_Input!$B$63:$BI$63)*(CH_Input!$B$64:$BI$69))</f>
        <v>0</v>
      </c>
      <c r="W90" s="6">
        <f>W89</f>
        <v>20.04</v>
      </c>
      <c r="X90" s="14">
        <f t="shared" ref="X90:X94" si="77">ROUND(V90*W90,2)</f>
        <v>0</v>
      </c>
      <c r="Z90" s="22" cm="1">
        <f t="array" ref="Z90">SUMPRODUCT(($A90=CH_Input!$A$64:$A$69)*(Z$13=CH_Input!$B$63:$BI$63)*(CH_Input!$B$64:$BI$69))</f>
        <v>0</v>
      </c>
      <c r="AA90" s="6">
        <f>AA89</f>
        <v>20.04</v>
      </c>
      <c r="AB90" s="14">
        <f t="shared" ref="AB90:AB94" si="78">ROUND(Z90*AA90,2)</f>
        <v>0</v>
      </c>
      <c r="AD90" s="22" cm="1">
        <f t="array" ref="AD90">SUMPRODUCT(($A90=CH_Input!$A$64:$A$69)*(AD$13=CH_Input!$B$63:$BI$63)*(CH_Input!$B$64:$BI$69))</f>
        <v>0</v>
      </c>
      <c r="AE90" s="6">
        <f>AE89</f>
        <v>20.04</v>
      </c>
      <c r="AF90" s="14">
        <f t="shared" ref="AF90:AF94" si="79">ROUND(AD90*AE90,2)</f>
        <v>0</v>
      </c>
      <c r="AH90" s="22" cm="1">
        <f t="array" ref="AH90">SUMPRODUCT(($A90=CH_Input!$A$64:$A$69)*(AH$13=CH_Input!$B$63:$BI$63)*(CH_Input!$B$64:$BI$69))</f>
        <v>0</v>
      </c>
      <c r="AI90" s="6">
        <f>AI89</f>
        <v>20.04</v>
      </c>
      <c r="AJ90" s="14">
        <f t="shared" ref="AJ90:AJ94" si="80">ROUND(AH90*AI90,2)</f>
        <v>0</v>
      </c>
      <c r="AL90" s="22" cm="1">
        <f t="array" ref="AL90">SUMPRODUCT(($A90=CH_Input!$A$64:$A$69)*(AL$13=CH_Input!$B$63:$BI$63)*(CH_Input!$B$64:$BI$69))</f>
        <v>0</v>
      </c>
      <c r="AM90" s="6">
        <f>AM89</f>
        <v>18.98</v>
      </c>
      <c r="AN90" s="14">
        <f t="shared" ref="AN90:AN94" si="81">ROUND(AL90*AM90,2)</f>
        <v>0</v>
      </c>
      <c r="AP90" s="22" cm="1">
        <f t="array" ref="AP90">SUMPRODUCT(($A90=CH_Input!$A$64:$A$69)*(AP$13=CH_Input!$B$63:$BI$63)*(CH_Input!$B$64:$BI$69))</f>
        <v>0</v>
      </c>
      <c r="AQ90" s="6">
        <f>AQ89</f>
        <v>18.98</v>
      </c>
      <c r="AR90" s="14">
        <f t="shared" ref="AR90:AR94" si="82">ROUND(AP90*AQ90,2)</f>
        <v>0</v>
      </c>
      <c r="AT90" s="22" cm="1">
        <f t="array" ref="AT90">SUMPRODUCT(($A90=CH_Input!$A$64:$A$69)*(AT$13=CH_Input!$B$63:$BI$63)*(CH_Input!$B$64:$BI$69))</f>
        <v>0</v>
      </c>
      <c r="AU90" s="6">
        <f>AU89</f>
        <v>18.98</v>
      </c>
      <c r="AV90" s="14">
        <f t="shared" ref="AV90:AV94" si="83">ROUND(AT90*AU90,2)</f>
        <v>0</v>
      </c>
    </row>
    <row r="91" spans="1:48" ht="14.45" hidden="1" customHeight="1" x14ac:dyDescent="0.25">
      <c r="A91">
        <f>+CH_Input!A110</f>
        <v>0</v>
      </c>
      <c r="B91" s="22" cm="1">
        <f t="array" ref="B91">SUMPRODUCT(($A91=CH_Input!$A$64:$A$69)*(B$13=CH_Input!$B$63:$BI$63)*(CH_Input!$B$64:$BI$69))</f>
        <v>0</v>
      </c>
      <c r="C91" s="6">
        <f t="shared" ref="C91:C94" si="84">C90</f>
        <v>20.04</v>
      </c>
      <c r="D91" s="14">
        <f t="shared" si="72"/>
        <v>0</v>
      </c>
      <c r="F91" s="22" cm="1">
        <f t="array" ref="F91">SUMPRODUCT(($A91=CH_Input!$A$64:$A$69)*(F$13=CH_Input!$B$63:$BI$63)*(CH_Input!$B$64:$BI$69))</f>
        <v>0</v>
      </c>
      <c r="G91" s="6">
        <f t="shared" ref="G91:G94" si="85">G90</f>
        <v>20.04</v>
      </c>
      <c r="H91" s="14">
        <f t="shared" si="73"/>
        <v>0</v>
      </c>
      <c r="J91" s="22" cm="1">
        <f t="array" ref="J91">SUMPRODUCT(($A91=CH_Input!$A$64:$A$69)*(J$13=CH_Input!$B$63:$BI$63)*(CH_Input!$B$64:$BI$69))</f>
        <v>0</v>
      </c>
      <c r="K91" s="6">
        <f t="shared" ref="K91:K94" si="86">K90</f>
        <v>20.04</v>
      </c>
      <c r="L91" s="14">
        <f t="shared" si="74"/>
        <v>0</v>
      </c>
      <c r="N91" s="22" cm="1">
        <f t="array" ref="N91">SUMPRODUCT(($A91=CH_Input!$A$64:$A$69)*(N$13=CH_Input!$B$63:$BI$63)*(CH_Input!$B$64:$BI$69))</f>
        <v>0</v>
      </c>
      <c r="O91" s="6">
        <f t="shared" ref="O91:O94" si="87">O90</f>
        <v>20.04</v>
      </c>
      <c r="P91" s="14">
        <f t="shared" si="75"/>
        <v>0</v>
      </c>
      <c r="R91" s="22" cm="1">
        <f t="array" ref="R91">SUMPRODUCT(($A91=CH_Input!$A$64:$A$69)*(R$13=CH_Input!$B$63:$BI$63)*(CH_Input!$B$64:$BI$69))</f>
        <v>0</v>
      </c>
      <c r="S91" s="6">
        <f t="shared" ref="S91:S94" si="88">S90</f>
        <v>20.04</v>
      </c>
      <c r="T91" s="14">
        <f t="shared" si="76"/>
        <v>0</v>
      </c>
      <c r="V91" s="22" cm="1">
        <f t="array" ref="V91">SUMPRODUCT(($A91=CH_Input!$A$64:$A$69)*(V$13=CH_Input!$B$63:$BI$63)*(CH_Input!$B$64:$BI$69))</f>
        <v>0</v>
      </c>
      <c r="W91" s="6">
        <f t="shared" ref="W91:W94" si="89">W90</f>
        <v>20.04</v>
      </c>
      <c r="X91" s="14">
        <f t="shared" si="77"/>
        <v>0</v>
      </c>
      <c r="Z91" s="22" cm="1">
        <f t="array" ref="Z91">SUMPRODUCT(($A91=CH_Input!$A$64:$A$69)*(Z$13=CH_Input!$B$63:$BI$63)*(CH_Input!$B$64:$BI$69))</f>
        <v>0</v>
      </c>
      <c r="AA91" s="6">
        <f t="shared" ref="AA91:AA94" si="90">AA90</f>
        <v>20.04</v>
      </c>
      <c r="AB91" s="14">
        <f t="shared" si="78"/>
        <v>0</v>
      </c>
      <c r="AD91" s="22" cm="1">
        <f t="array" ref="AD91">SUMPRODUCT(($A91=CH_Input!$A$64:$A$69)*(AD$13=CH_Input!$B$63:$BI$63)*(CH_Input!$B$64:$BI$69))</f>
        <v>0</v>
      </c>
      <c r="AE91" s="6">
        <f t="shared" ref="AE91:AE94" si="91">AE90</f>
        <v>20.04</v>
      </c>
      <c r="AF91" s="14">
        <f t="shared" si="79"/>
        <v>0</v>
      </c>
      <c r="AH91" s="22" cm="1">
        <f t="array" ref="AH91">SUMPRODUCT(($A91=CH_Input!$A$64:$A$69)*(AH$13=CH_Input!$B$63:$BI$63)*(CH_Input!$B$64:$BI$69))</f>
        <v>0</v>
      </c>
      <c r="AI91" s="6">
        <f t="shared" ref="AI91:AI94" si="92">AI90</f>
        <v>20.04</v>
      </c>
      <c r="AJ91" s="14">
        <f t="shared" si="80"/>
        <v>0</v>
      </c>
      <c r="AL91" s="22" cm="1">
        <f t="array" ref="AL91">SUMPRODUCT(($A91=CH_Input!$A$64:$A$69)*(AL$13=CH_Input!$B$63:$BI$63)*(CH_Input!$B$64:$BI$69))</f>
        <v>0</v>
      </c>
      <c r="AM91" s="6">
        <f t="shared" ref="AM91:AM94" si="93">AM90</f>
        <v>18.98</v>
      </c>
      <c r="AN91" s="14">
        <f t="shared" si="81"/>
        <v>0</v>
      </c>
      <c r="AP91" s="22" cm="1">
        <f t="array" ref="AP91">SUMPRODUCT(($A91=CH_Input!$A$64:$A$69)*(AP$13=CH_Input!$B$63:$BI$63)*(CH_Input!$B$64:$BI$69))</f>
        <v>0</v>
      </c>
      <c r="AQ91" s="6">
        <f t="shared" ref="AQ91:AQ94" si="94">AQ90</f>
        <v>18.98</v>
      </c>
      <c r="AR91" s="14">
        <f t="shared" si="82"/>
        <v>0</v>
      </c>
      <c r="AT91" s="22" cm="1">
        <f t="array" ref="AT91">SUMPRODUCT(($A91=CH_Input!$A$64:$A$69)*(AT$13=CH_Input!$B$63:$BI$63)*(CH_Input!$B$64:$BI$69))</f>
        <v>0</v>
      </c>
      <c r="AU91" s="6">
        <f t="shared" ref="AU91:AU94" si="95">AU90</f>
        <v>18.98</v>
      </c>
      <c r="AV91" s="14">
        <f t="shared" si="83"/>
        <v>0</v>
      </c>
    </row>
    <row r="92" spans="1:48" ht="14.45" hidden="1" customHeight="1" x14ac:dyDescent="0.25">
      <c r="A92">
        <f>+CH_Input!A111</f>
        <v>0</v>
      </c>
      <c r="B92" s="22" cm="1">
        <f t="array" ref="B92">SUMPRODUCT(($A92=CH_Input!$A$64:$A$69)*(B$13=CH_Input!$B$63:$BI$63)*(CH_Input!$B$64:$BI$69))</f>
        <v>0</v>
      </c>
      <c r="C92" s="6">
        <f t="shared" si="84"/>
        <v>20.04</v>
      </c>
      <c r="D92" s="14">
        <f t="shared" si="72"/>
        <v>0</v>
      </c>
      <c r="F92" s="22" cm="1">
        <f t="array" ref="F92">SUMPRODUCT(($A92=CH_Input!$A$64:$A$69)*(F$13=CH_Input!$B$63:$BI$63)*(CH_Input!$B$64:$BI$69))</f>
        <v>0</v>
      </c>
      <c r="G92" s="6">
        <f t="shared" si="85"/>
        <v>20.04</v>
      </c>
      <c r="H92" s="14">
        <f t="shared" si="73"/>
        <v>0</v>
      </c>
      <c r="J92" s="22" cm="1">
        <f t="array" ref="J92">SUMPRODUCT(($A92=CH_Input!$A$64:$A$69)*(J$13=CH_Input!$B$63:$BI$63)*(CH_Input!$B$64:$BI$69))</f>
        <v>0</v>
      </c>
      <c r="K92" s="6">
        <f t="shared" si="86"/>
        <v>20.04</v>
      </c>
      <c r="L92" s="14">
        <f t="shared" si="74"/>
        <v>0</v>
      </c>
      <c r="N92" s="22" cm="1">
        <f t="array" ref="N92">SUMPRODUCT(($A92=CH_Input!$A$64:$A$69)*(N$13=CH_Input!$B$63:$BI$63)*(CH_Input!$B$64:$BI$69))</f>
        <v>0</v>
      </c>
      <c r="O92" s="6">
        <f t="shared" si="87"/>
        <v>20.04</v>
      </c>
      <c r="P92" s="14">
        <f t="shared" si="75"/>
        <v>0</v>
      </c>
      <c r="R92" s="22" cm="1">
        <f t="array" ref="R92">SUMPRODUCT(($A92=CH_Input!$A$64:$A$69)*(R$13=CH_Input!$B$63:$BI$63)*(CH_Input!$B$64:$BI$69))</f>
        <v>0</v>
      </c>
      <c r="S92" s="6">
        <f t="shared" si="88"/>
        <v>20.04</v>
      </c>
      <c r="T92" s="14">
        <f t="shared" si="76"/>
        <v>0</v>
      </c>
      <c r="V92" s="22" cm="1">
        <f t="array" ref="V92">SUMPRODUCT(($A92=CH_Input!$A$64:$A$69)*(V$13=CH_Input!$B$63:$BI$63)*(CH_Input!$B$64:$BI$69))</f>
        <v>0</v>
      </c>
      <c r="W92" s="6">
        <f t="shared" si="89"/>
        <v>20.04</v>
      </c>
      <c r="X92" s="14">
        <f t="shared" si="77"/>
        <v>0</v>
      </c>
      <c r="Z92" s="22" cm="1">
        <f t="array" ref="Z92">SUMPRODUCT(($A92=CH_Input!$A$64:$A$69)*(Z$13=CH_Input!$B$63:$BI$63)*(CH_Input!$B$64:$BI$69))</f>
        <v>0</v>
      </c>
      <c r="AA92" s="6">
        <f t="shared" si="90"/>
        <v>20.04</v>
      </c>
      <c r="AB92" s="14">
        <f t="shared" si="78"/>
        <v>0</v>
      </c>
      <c r="AD92" s="22" cm="1">
        <f t="array" ref="AD92">SUMPRODUCT(($A92=CH_Input!$A$64:$A$69)*(AD$13=CH_Input!$B$63:$BI$63)*(CH_Input!$B$64:$BI$69))</f>
        <v>0</v>
      </c>
      <c r="AE92" s="6">
        <f t="shared" si="91"/>
        <v>20.04</v>
      </c>
      <c r="AF92" s="14">
        <f t="shared" si="79"/>
        <v>0</v>
      </c>
      <c r="AH92" s="22" cm="1">
        <f t="array" ref="AH92">SUMPRODUCT(($A92=CH_Input!$A$64:$A$69)*(AH$13=CH_Input!$B$63:$BI$63)*(CH_Input!$B$64:$BI$69))</f>
        <v>0</v>
      </c>
      <c r="AI92" s="6">
        <f t="shared" si="92"/>
        <v>20.04</v>
      </c>
      <c r="AJ92" s="14">
        <f t="shared" si="80"/>
        <v>0</v>
      </c>
      <c r="AL92" s="22" cm="1">
        <f t="array" ref="AL92">SUMPRODUCT(($A92=CH_Input!$A$64:$A$69)*(AL$13=CH_Input!$B$63:$BI$63)*(CH_Input!$B$64:$BI$69))</f>
        <v>0</v>
      </c>
      <c r="AM92" s="6">
        <f t="shared" si="93"/>
        <v>18.98</v>
      </c>
      <c r="AN92" s="14">
        <f t="shared" si="81"/>
        <v>0</v>
      </c>
      <c r="AP92" s="22" cm="1">
        <f t="array" ref="AP92">SUMPRODUCT(($A92=CH_Input!$A$64:$A$69)*(AP$13=CH_Input!$B$63:$BI$63)*(CH_Input!$B$64:$BI$69))</f>
        <v>0</v>
      </c>
      <c r="AQ92" s="6">
        <f t="shared" si="94"/>
        <v>18.98</v>
      </c>
      <c r="AR92" s="14">
        <f t="shared" si="82"/>
        <v>0</v>
      </c>
      <c r="AT92" s="22" cm="1">
        <f t="array" ref="AT92">SUMPRODUCT(($A92=CH_Input!$A$64:$A$69)*(AT$13=CH_Input!$B$63:$BI$63)*(CH_Input!$B$64:$BI$69))</f>
        <v>0</v>
      </c>
      <c r="AU92" s="6">
        <f t="shared" si="95"/>
        <v>18.98</v>
      </c>
      <c r="AV92" s="14">
        <f t="shared" si="83"/>
        <v>0</v>
      </c>
    </row>
    <row r="93" spans="1:48" ht="14.45" hidden="1" customHeight="1" x14ac:dyDescent="0.25">
      <c r="A93">
        <f>+CH_Input!A112</f>
        <v>0</v>
      </c>
      <c r="B93" s="22" cm="1">
        <f t="array" ref="B93">SUMPRODUCT(($A93=CH_Input!$A$64:$A$69)*(B$13=CH_Input!$B$63:$BI$63)*(CH_Input!$B$64:$BI$69))</f>
        <v>0</v>
      </c>
      <c r="C93" s="6">
        <f t="shared" si="84"/>
        <v>20.04</v>
      </c>
      <c r="D93" s="14">
        <f t="shared" si="72"/>
        <v>0</v>
      </c>
      <c r="F93" s="22" cm="1">
        <f t="array" ref="F93">SUMPRODUCT(($A93=CH_Input!$A$64:$A$69)*(F$13=CH_Input!$B$63:$BI$63)*(CH_Input!$B$64:$BI$69))</f>
        <v>0</v>
      </c>
      <c r="G93" s="6">
        <f t="shared" si="85"/>
        <v>20.04</v>
      </c>
      <c r="H93" s="14">
        <f t="shared" si="73"/>
        <v>0</v>
      </c>
      <c r="J93" s="22" cm="1">
        <f t="array" ref="J93">SUMPRODUCT(($A93=CH_Input!$A$64:$A$69)*(J$13=CH_Input!$B$63:$BI$63)*(CH_Input!$B$64:$BI$69))</f>
        <v>0</v>
      </c>
      <c r="K93" s="6">
        <f t="shared" si="86"/>
        <v>20.04</v>
      </c>
      <c r="L93" s="14">
        <f t="shared" si="74"/>
        <v>0</v>
      </c>
      <c r="N93" s="22" cm="1">
        <f t="array" ref="N93">SUMPRODUCT(($A93=CH_Input!$A$64:$A$69)*(N$13=CH_Input!$B$63:$BI$63)*(CH_Input!$B$64:$BI$69))</f>
        <v>0</v>
      </c>
      <c r="O93" s="6">
        <f t="shared" si="87"/>
        <v>20.04</v>
      </c>
      <c r="P93" s="14">
        <f t="shared" si="75"/>
        <v>0</v>
      </c>
      <c r="R93" s="22" cm="1">
        <f t="array" ref="R93">SUMPRODUCT(($A93=CH_Input!$A$64:$A$69)*(R$13=CH_Input!$B$63:$BI$63)*(CH_Input!$B$64:$BI$69))</f>
        <v>0</v>
      </c>
      <c r="S93" s="6">
        <f t="shared" si="88"/>
        <v>20.04</v>
      </c>
      <c r="T93" s="14">
        <f t="shared" si="76"/>
        <v>0</v>
      </c>
      <c r="V93" s="22" cm="1">
        <f t="array" ref="V93">SUMPRODUCT(($A93=CH_Input!$A$64:$A$69)*(V$13=CH_Input!$B$63:$BI$63)*(CH_Input!$B$64:$BI$69))</f>
        <v>0</v>
      </c>
      <c r="W93" s="6">
        <f t="shared" si="89"/>
        <v>20.04</v>
      </c>
      <c r="X93" s="14">
        <f t="shared" si="77"/>
        <v>0</v>
      </c>
      <c r="Z93" s="22" cm="1">
        <f t="array" ref="Z93">SUMPRODUCT(($A93=CH_Input!$A$64:$A$69)*(Z$13=CH_Input!$B$63:$BI$63)*(CH_Input!$B$64:$BI$69))</f>
        <v>0</v>
      </c>
      <c r="AA93" s="6">
        <f t="shared" si="90"/>
        <v>20.04</v>
      </c>
      <c r="AB93" s="14">
        <f t="shared" si="78"/>
        <v>0</v>
      </c>
      <c r="AD93" s="22" cm="1">
        <f t="array" ref="AD93">SUMPRODUCT(($A93=CH_Input!$A$64:$A$69)*(AD$13=CH_Input!$B$63:$BI$63)*(CH_Input!$B$64:$BI$69))</f>
        <v>0</v>
      </c>
      <c r="AE93" s="6">
        <f t="shared" si="91"/>
        <v>20.04</v>
      </c>
      <c r="AF93" s="14">
        <f t="shared" si="79"/>
        <v>0</v>
      </c>
      <c r="AH93" s="22" cm="1">
        <f t="array" ref="AH93">SUMPRODUCT(($A93=CH_Input!$A$64:$A$69)*(AH$13=CH_Input!$B$63:$BI$63)*(CH_Input!$B$64:$BI$69))</f>
        <v>0</v>
      </c>
      <c r="AI93" s="6">
        <f t="shared" si="92"/>
        <v>20.04</v>
      </c>
      <c r="AJ93" s="14">
        <f t="shared" si="80"/>
        <v>0</v>
      </c>
      <c r="AL93" s="22" cm="1">
        <f t="array" ref="AL93">SUMPRODUCT(($A93=CH_Input!$A$64:$A$69)*(AL$13=CH_Input!$B$63:$BI$63)*(CH_Input!$B$64:$BI$69))</f>
        <v>0</v>
      </c>
      <c r="AM93" s="6">
        <f t="shared" si="93"/>
        <v>18.98</v>
      </c>
      <c r="AN93" s="14">
        <f t="shared" si="81"/>
        <v>0</v>
      </c>
      <c r="AP93" s="22" cm="1">
        <f t="array" ref="AP93">SUMPRODUCT(($A93=CH_Input!$A$64:$A$69)*(AP$13=CH_Input!$B$63:$BI$63)*(CH_Input!$B$64:$BI$69))</f>
        <v>0</v>
      </c>
      <c r="AQ93" s="6">
        <f t="shared" si="94"/>
        <v>18.98</v>
      </c>
      <c r="AR93" s="14">
        <f t="shared" si="82"/>
        <v>0</v>
      </c>
      <c r="AT93" s="22" cm="1">
        <f t="array" ref="AT93">SUMPRODUCT(($A93=CH_Input!$A$64:$A$69)*(AT$13=CH_Input!$B$63:$BI$63)*(CH_Input!$B$64:$BI$69))</f>
        <v>0</v>
      </c>
      <c r="AU93" s="6">
        <f t="shared" si="95"/>
        <v>18.98</v>
      </c>
      <c r="AV93" s="14">
        <f t="shared" si="83"/>
        <v>0</v>
      </c>
    </row>
    <row r="94" spans="1:48" ht="14.45" hidden="1" customHeight="1" x14ac:dyDescent="0.25">
      <c r="A94">
        <f>+CH_Input!A113</f>
        <v>0</v>
      </c>
      <c r="B94" s="22" cm="1">
        <f t="array" ref="B94">SUMPRODUCT(($A94=CH_Input!$A$64:$A$69)*(B$13=CH_Input!$B$63:$BI$63)*(CH_Input!$B$64:$BI$69))</f>
        <v>0</v>
      </c>
      <c r="C94" s="6">
        <f t="shared" si="84"/>
        <v>20.04</v>
      </c>
      <c r="D94" s="14">
        <f t="shared" si="72"/>
        <v>0</v>
      </c>
      <c r="F94" s="22" cm="1">
        <f t="array" ref="F94">SUMPRODUCT(($A94=CH_Input!$A$64:$A$69)*(F$13=CH_Input!$B$63:$BI$63)*(CH_Input!$B$64:$BI$69))</f>
        <v>0</v>
      </c>
      <c r="G94" s="6">
        <f t="shared" si="85"/>
        <v>20.04</v>
      </c>
      <c r="H94" s="14">
        <f t="shared" si="73"/>
        <v>0</v>
      </c>
      <c r="J94" s="22" cm="1">
        <f t="array" ref="J94">SUMPRODUCT(($A94=CH_Input!$A$64:$A$69)*(J$13=CH_Input!$B$63:$BI$63)*(CH_Input!$B$64:$BI$69))</f>
        <v>0</v>
      </c>
      <c r="K94" s="6">
        <f t="shared" si="86"/>
        <v>20.04</v>
      </c>
      <c r="L94" s="14">
        <f t="shared" si="74"/>
        <v>0</v>
      </c>
      <c r="N94" s="22" cm="1">
        <f t="array" ref="N94">SUMPRODUCT(($A94=CH_Input!$A$64:$A$69)*(N$13=CH_Input!$B$63:$BI$63)*(CH_Input!$B$64:$BI$69))</f>
        <v>0</v>
      </c>
      <c r="O94" s="6">
        <f t="shared" si="87"/>
        <v>20.04</v>
      </c>
      <c r="P94" s="14">
        <f t="shared" si="75"/>
        <v>0</v>
      </c>
      <c r="R94" s="22" cm="1">
        <f t="array" ref="R94">SUMPRODUCT(($A94=CH_Input!$A$64:$A$69)*(R$13=CH_Input!$B$63:$BI$63)*(CH_Input!$B$64:$BI$69))</f>
        <v>0</v>
      </c>
      <c r="S94" s="6">
        <f t="shared" si="88"/>
        <v>20.04</v>
      </c>
      <c r="T94" s="14">
        <f t="shared" si="76"/>
        <v>0</v>
      </c>
      <c r="V94" s="22" cm="1">
        <f t="array" ref="V94">SUMPRODUCT(($A94=CH_Input!$A$64:$A$69)*(V$13=CH_Input!$B$63:$BI$63)*(CH_Input!$B$64:$BI$69))</f>
        <v>0</v>
      </c>
      <c r="W94" s="6">
        <f t="shared" si="89"/>
        <v>20.04</v>
      </c>
      <c r="X94" s="14">
        <f t="shared" si="77"/>
        <v>0</v>
      </c>
      <c r="Z94" s="22" cm="1">
        <f t="array" ref="Z94">SUMPRODUCT(($A94=CH_Input!$A$64:$A$69)*(Z$13=CH_Input!$B$63:$BI$63)*(CH_Input!$B$64:$BI$69))</f>
        <v>0</v>
      </c>
      <c r="AA94" s="6">
        <f t="shared" si="90"/>
        <v>20.04</v>
      </c>
      <c r="AB94" s="14">
        <f t="shared" si="78"/>
        <v>0</v>
      </c>
      <c r="AD94" s="22" cm="1">
        <f t="array" ref="AD94">SUMPRODUCT(($A94=CH_Input!$A$64:$A$69)*(AD$13=CH_Input!$B$63:$BI$63)*(CH_Input!$B$64:$BI$69))</f>
        <v>0</v>
      </c>
      <c r="AE94" s="6">
        <f t="shared" si="91"/>
        <v>20.04</v>
      </c>
      <c r="AF94" s="14">
        <f t="shared" si="79"/>
        <v>0</v>
      </c>
      <c r="AH94" s="22" cm="1">
        <f t="array" ref="AH94">SUMPRODUCT(($A94=CH_Input!$A$64:$A$69)*(AH$13=CH_Input!$B$63:$BI$63)*(CH_Input!$B$64:$BI$69))</f>
        <v>0</v>
      </c>
      <c r="AI94" s="6">
        <f t="shared" si="92"/>
        <v>20.04</v>
      </c>
      <c r="AJ94" s="14">
        <f t="shared" si="80"/>
        <v>0</v>
      </c>
      <c r="AL94" s="22" cm="1">
        <f t="array" ref="AL94">SUMPRODUCT(($A94=CH_Input!$A$64:$A$69)*(AL$13=CH_Input!$B$63:$BI$63)*(CH_Input!$B$64:$BI$69))</f>
        <v>0</v>
      </c>
      <c r="AM94" s="6">
        <f t="shared" si="93"/>
        <v>18.98</v>
      </c>
      <c r="AN94" s="14">
        <f t="shared" si="81"/>
        <v>0</v>
      </c>
      <c r="AP94" s="22" cm="1">
        <f t="array" ref="AP94">SUMPRODUCT(($A94=CH_Input!$A$64:$A$69)*(AP$13=CH_Input!$B$63:$BI$63)*(CH_Input!$B$64:$BI$69))</f>
        <v>0</v>
      </c>
      <c r="AQ94" s="6">
        <f t="shared" si="94"/>
        <v>18.98</v>
      </c>
      <c r="AR94" s="14">
        <f t="shared" si="82"/>
        <v>0</v>
      </c>
      <c r="AT94" s="22" cm="1">
        <f t="array" ref="AT94">SUMPRODUCT(($A94=CH_Input!$A$64:$A$69)*(AT$13=CH_Input!$B$63:$BI$63)*(CH_Input!$B$64:$BI$69))</f>
        <v>0</v>
      </c>
      <c r="AU94" s="6">
        <f t="shared" si="95"/>
        <v>18.98</v>
      </c>
      <c r="AV94" s="14">
        <f t="shared" si="83"/>
        <v>0</v>
      </c>
    </row>
    <row r="95" spans="1:48" x14ac:dyDescent="0.25">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20.18</v>
      </c>
      <c r="F97" s="20"/>
      <c r="G97" s="21"/>
      <c r="H97" s="24">
        <f>H70+H86+H89</f>
        <v>20.18</v>
      </c>
      <c r="J97" s="20"/>
      <c r="K97" s="21"/>
      <c r="L97" s="24">
        <f>L70+L86+L89</f>
        <v>20.18</v>
      </c>
      <c r="N97" s="20"/>
      <c r="O97" s="21"/>
      <c r="P97" s="24">
        <f>P70+P86+P89</f>
        <v>20.18</v>
      </c>
      <c r="R97" s="20"/>
      <c r="S97" s="21"/>
      <c r="T97" s="24">
        <f>T70+T86+T89</f>
        <v>20.18</v>
      </c>
      <c r="V97" s="20"/>
      <c r="W97" s="21"/>
      <c r="X97" s="24">
        <f>X70+X86+X89</f>
        <v>20.18</v>
      </c>
      <c r="Z97" s="20"/>
      <c r="AA97" s="21"/>
      <c r="AB97" s="24">
        <f>AB70+AB86+AB89</f>
        <v>20.18</v>
      </c>
      <c r="AD97" s="20"/>
      <c r="AE97" s="21"/>
      <c r="AF97" s="24">
        <f>AF70+AF86+AF89</f>
        <v>20.18</v>
      </c>
      <c r="AH97" s="20"/>
      <c r="AI97" s="21"/>
      <c r="AJ97" s="24">
        <f>AJ70+AJ86+AJ89</f>
        <v>20.18</v>
      </c>
      <c r="AL97" s="20"/>
      <c r="AM97" s="21"/>
      <c r="AN97" s="24">
        <f>AN70+AN86+AN89</f>
        <v>19.11</v>
      </c>
      <c r="AP97" s="20"/>
      <c r="AQ97" s="21"/>
      <c r="AR97" s="24">
        <f>AR70+AR86+AR89</f>
        <v>19.11</v>
      </c>
      <c r="AS97" s="95"/>
      <c r="AT97" s="20"/>
      <c r="AU97" s="21"/>
      <c r="AV97" s="24">
        <f>AV70+AV86+AV89</f>
        <v>19.11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OR(CH_Input!$B33="Fixed",CH_Input!$B33="Volumetric")</xm:f>
            <x14:dxf>
              <numFmt numFmtId="172" formatCode="&quot;$&quot;#,##0.000"/>
            </x14:dxf>
          </x14:cfRule>
          <x14:cfRule type="expression" priority="2" id="{C2ED691D-4FC9-4230-BB6F-EB514854FB0C}">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OR(CH_Input!$B49="Fixed",CH_Input!$B49="Volumetric")</xm:f>
            <x14:dxf>
              <numFmt numFmtId="172" formatCode="&quot;$&quot;#,##0.000"/>
            </x14:dxf>
          </x14:cfRule>
          <x14:cfRule type="expression" priority="4" id="{3796806F-04BC-466A-866C-29B2DB5B155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C5" sqref="C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ORO_Input!A1</f>
        <v>CALIFORNIA WATER SERVICE COMPANY</v>
      </c>
    </row>
    <row r="2" spans="1:41" x14ac:dyDescent="0.25">
      <c r="A2" s="1" t="str">
        <f>ORO_Input!A73</f>
        <v>Oroville</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ORO_Input!$B$8</f>
        <v>2023</v>
      </c>
      <c r="C7" s="26">
        <f>ORO_Input!$B$9</f>
        <v>2024</v>
      </c>
      <c r="D7" s="26">
        <f>ORO_Input!$B$10</f>
        <v>2025</v>
      </c>
      <c r="E7" s="26">
        <f>ORO_Input!$B$11</f>
        <v>2026</v>
      </c>
      <c r="F7" s="68">
        <f>ORO_Input!$B$12</f>
        <v>2027</v>
      </c>
      <c r="G7" s="26">
        <f>ORO_Input!$B$8</f>
        <v>2023</v>
      </c>
      <c r="H7" s="26">
        <f>ORO_Input!$B$9</f>
        <v>2024</v>
      </c>
      <c r="I7" s="26">
        <f>ORO_Input!$B$10</f>
        <v>2025</v>
      </c>
      <c r="J7" s="26">
        <f>ORO_Input!$B$11</f>
        <v>2026</v>
      </c>
      <c r="K7" s="68">
        <f>ORO_Input!$B$12</f>
        <v>2027</v>
      </c>
      <c r="L7" s="26">
        <f>ORO_Input!$B$8</f>
        <v>2023</v>
      </c>
      <c r="M7" s="26">
        <f>ORO_Input!$B$9</f>
        <v>2024</v>
      </c>
      <c r="N7" s="26">
        <f>ORO_Input!$B$10</f>
        <v>2025</v>
      </c>
      <c r="O7" s="26">
        <f>ORO_Input!$B$11</f>
        <v>2026</v>
      </c>
      <c r="P7" s="68">
        <f>ORO_Input!$B$12</f>
        <v>2027</v>
      </c>
      <c r="Q7" s="26">
        <f>ORO_Input!$B$8</f>
        <v>2023</v>
      </c>
      <c r="R7" s="26">
        <f>ORO_Input!$B$9</f>
        <v>2024</v>
      </c>
      <c r="S7" s="26">
        <f>ORO_Input!$B$10</f>
        <v>2025</v>
      </c>
      <c r="T7" s="26">
        <f>ORO_Input!$B$11</f>
        <v>2026</v>
      </c>
      <c r="U7" s="68">
        <f>ORO_Input!$B$12</f>
        <v>2027</v>
      </c>
      <c r="V7" s="26">
        <f>ORO_Input!$B$8</f>
        <v>2023</v>
      </c>
      <c r="W7" s="26">
        <f>ORO_Input!$B$9</f>
        <v>2024</v>
      </c>
      <c r="X7" s="26">
        <f>ORO_Input!$B$10</f>
        <v>2025</v>
      </c>
      <c r="Y7" s="26">
        <f>ORO_Input!$B$11</f>
        <v>2026</v>
      </c>
      <c r="Z7" s="68">
        <f>ORO_Input!$B$12</f>
        <v>2027</v>
      </c>
      <c r="AA7" s="26">
        <f>ORO_Input!$B$8</f>
        <v>2023</v>
      </c>
      <c r="AB7" s="26">
        <f>ORO_Input!$B$9</f>
        <v>2024</v>
      </c>
      <c r="AC7" s="26">
        <f>ORO_Input!$B$10</f>
        <v>2025</v>
      </c>
      <c r="AD7" s="26">
        <f>ORO_Input!$B$11</f>
        <v>2026</v>
      </c>
      <c r="AE7" s="68">
        <f>ORO_Input!$B$12</f>
        <v>2027</v>
      </c>
      <c r="AF7" s="26">
        <f>ORO_Input!$B$8</f>
        <v>2023</v>
      </c>
      <c r="AG7" s="26">
        <f>ORO_Input!$B$9</f>
        <v>2024</v>
      </c>
      <c r="AH7" s="26">
        <f>ORO_Input!$B$10</f>
        <v>2025</v>
      </c>
      <c r="AI7" s="26">
        <f>ORO_Input!$B$11</f>
        <v>2026</v>
      </c>
      <c r="AJ7" s="68">
        <f>ORO_Input!$B$12</f>
        <v>2027</v>
      </c>
      <c r="AK7" s="26">
        <f>ORO_Input!$B$8</f>
        <v>2023</v>
      </c>
      <c r="AL7" s="26">
        <f>ORO_Input!$B$9</f>
        <v>2024</v>
      </c>
      <c r="AM7" s="26">
        <f>ORO_Input!$B$10</f>
        <v>2025</v>
      </c>
      <c r="AN7" s="26">
        <f>ORO_Input!$B$11</f>
        <v>2026</v>
      </c>
      <c r="AO7" s="68">
        <f>ORO_Input!$B$12</f>
        <v>2027</v>
      </c>
    </row>
    <row r="8" spans="1:41" outlineLevel="1" x14ac:dyDescent="0.25">
      <c r="A8" s="75" t="s">
        <v>36</v>
      </c>
      <c r="B8" s="6">
        <f>'Residential Bills_Yr 1_avg_ORO'!$D$22</f>
        <v>44.16</v>
      </c>
      <c r="C8" s="6">
        <f>'Residential Bills_Yr 2_avg_ORO'!$D$22</f>
        <v>47.05</v>
      </c>
      <c r="D8" s="6">
        <f>'Residential Bills_Yr 3_avg_ORO'!$D$22</f>
        <v>44.699999999999996</v>
      </c>
      <c r="E8" s="6">
        <f>'Residential Bills_Yr 4_avg_ORO'!$D$22</f>
        <v>68.98</v>
      </c>
      <c r="F8" s="69">
        <f>'Residential Bills_Yr 5_avg_ORO'!$D$22</f>
        <v>74.490000000000009</v>
      </c>
      <c r="G8" s="6">
        <f>'Residential Bills_Yr 1_avg_ORO'!$D$49</f>
        <v>46.499999999999993</v>
      </c>
      <c r="H8" s="6">
        <f>'Residential Bills_Yr 2_avg_ORO'!$D$49</f>
        <v>45.9</v>
      </c>
      <c r="I8" s="6">
        <f>'Residential Bills_Yr 3_avg_ORO'!$D$49</f>
        <v>49.079999999999991</v>
      </c>
      <c r="J8" s="6">
        <f>'Residential Bills_Yr 4_avg_ORO'!$D$49</f>
        <v>74.510000000000005</v>
      </c>
      <c r="K8" s="69">
        <f>'Residential Bills_Yr 5_avg_ORO'!$D$49</f>
        <v>79.590000000000018</v>
      </c>
      <c r="L8" s="6">
        <f>'Residential Bills_Yr 1_avg_ORO'!$D$70</f>
        <v>46.769999999999996</v>
      </c>
      <c r="M8" s="6">
        <f>'Residential Bills_Yr 2_avg_ORO'!$D$70</f>
        <v>49.84</v>
      </c>
      <c r="N8" s="6">
        <f>'Residential Bills_Yr 3_avg_ORO'!$D$70</f>
        <v>45.3</v>
      </c>
      <c r="O8" s="6">
        <f>'Residential Bills_Yr 4_avg_ORO'!$D$70</f>
        <v>74.61</v>
      </c>
      <c r="P8" s="69">
        <f>'Residential Bills_Yr 5_avg_ORO'!$D$70</f>
        <v>80.59</v>
      </c>
      <c r="Q8" s="6">
        <f>'Residential Bills_Yr 1_avg_ORO'!$D$97</f>
        <v>33.369999999999997</v>
      </c>
      <c r="R8" s="6">
        <f>'Residential Bills_Yr 2_avg_ORO'!$D$97</f>
        <v>32.68</v>
      </c>
      <c r="S8" s="6">
        <f>'Residential Bills_Yr 3_avg_ORO'!$D$97</f>
        <v>20.12</v>
      </c>
      <c r="T8" s="6">
        <f>'Residential Bills_Yr 4_avg_ORO'!$D$97</f>
        <v>46.73</v>
      </c>
      <c r="U8" s="69">
        <f>'Residential Bills_Yr 5_avg_ORO'!$D$97</f>
        <v>49.480000000000004</v>
      </c>
      <c r="V8" s="6">
        <f>'Residential Bills_Yr 1_6 Un_ORO'!$D$22</f>
        <v>44.16</v>
      </c>
      <c r="W8" s="6">
        <f>'Residential Bills_Yr 2_6 Un_ORO'!$D$22</f>
        <v>47.05</v>
      </c>
      <c r="X8" s="6">
        <f>'Residential Bills_Yr 3_6 Un_ORO'!$D$22</f>
        <v>44.699999999999996</v>
      </c>
      <c r="Y8" s="6">
        <f>'Residential Bills_Yr 4_6 Un_ORO'!$D$22</f>
        <v>68.98</v>
      </c>
      <c r="Z8" s="69">
        <f>'Residential Bills_Yr 5_6 Un_ORO'!$D$22</f>
        <v>74.490000000000009</v>
      </c>
      <c r="AA8" s="6">
        <f>'Residential Bills_Yr 1_6 Un_ORO'!$D$49</f>
        <v>46.499999999999993</v>
      </c>
      <c r="AB8" s="6">
        <f>'Residential Bills_Yr 2_6 Un_ORO'!$D$49</f>
        <v>46.22</v>
      </c>
      <c r="AC8" s="6">
        <f>'Residential Bills_Yr 3_6 Un_ORO'!$D$49</f>
        <v>49.079999999999991</v>
      </c>
      <c r="AD8" s="6">
        <f>'Residential Bills_Yr 4_6 Un_ORO'!$D$49</f>
        <v>74.510000000000005</v>
      </c>
      <c r="AE8" s="69">
        <f>'Residential Bills_Yr 5_6 Un_ORO'!$D$49</f>
        <v>79.590000000000018</v>
      </c>
      <c r="AF8" s="6">
        <f>'Residential Bills_Yr 1_6 Un_ORO'!$D$70</f>
        <v>44.16</v>
      </c>
      <c r="AG8" s="6">
        <f>'Residential Bills_Yr 2_6 Un_ORO'!$D$70</f>
        <v>47.05</v>
      </c>
      <c r="AH8" s="6">
        <f>'Residential Bills_Yr 3_6 Un_ORO'!$D$70</f>
        <v>44.699999999999996</v>
      </c>
      <c r="AI8" s="6">
        <f>'Residential Bills_Yr 4_6 Un_ORO'!$D$70</f>
        <v>68.98</v>
      </c>
      <c r="AJ8" s="69">
        <f>'Residential Bills_Yr 5_6 Un_ORO'!$D$70</f>
        <v>74.490000000000009</v>
      </c>
      <c r="AK8" s="6">
        <f>'Residential Bills_Yr 1_6 Un_ORO'!$D$97</f>
        <v>30.659999999999997</v>
      </c>
      <c r="AL8" s="6">
        <f>'Residential Bills_Yr 2_6 Un_ORO'!$D$97</f>
        <v>29.38</v>
      </c>
      <c r="AM8" s="6">
        <f>'Residential Bills_Yr 3_6 Un_ORO'!$D$97</f>
        <v>19.199999999999996</v>
      </c>
      <c r="AN8" s="6">
        <f>'Residential Bills_Yr 4_6 Un_ORO'!$D$97</f>
        <v>40.770000000000003</v>
      </c>
      <c r="AO8" s="69">
        <f>'Residential Bills_Yr 5_6 Un_ORO'!$D$97</f>
        <v>43.170000000000009</v>
      </c>
    </row>
    <row r="9" spans="1:41" outlineLevel="1" x14ac:dyDescent="0.25">
      <c r="A9" s="75" t="s">
        <v>37</v>
      </c>
      <c r="B9" s="6">
        <f>'Residential Bills_Yr 1_avg_ORO'!$H$22</f>
        <v>44.16</v>
      </c>
      <c r="C9" s="6">
        <f>'Residential Bills_Yr 2_avg_ORO'!$H$22</f>
        <v>47.051000000000002</v>
      </c>
      <c r="D9" s="6">
        <f>'Residential Bills_Yr 3_avg_ORO'!$H$22</f>
        <v>0</v>
      </c>
      <c r="E9" s="6">
        <f>'Residential Bills_Yr 4_avg_ORO'!$H$22</f>
        <v>68.98</v>
      </c>
      <c r="F9" s="69">
        <f>'Residential Bills_Yr 5_avg_ORO'!$H$22</f>
        <v>74.490000000000009</v>
      </c>
      <c r="G9" s="6">
        <f>'Residential Bills_Yr 1_avg_ORO'!$H$49</f>
        <v>46.499999999999993</v>
      </c>
      <c r="H9" s="6">
        <f>'Residential Bills_Yr 2_avg_ORO'!$H$49</f>
        <v>46.221000000000004</v>
      </c>
      <c r="I9" s="6">
        <f>'Residential Bills_Yr 3_avg_ORO'!$H$49</f>
        <v>1.9600000000000002</v>
      </c>
      <c r="J9" s="6">
        <f>'Residential Bills_Yr 4_avg_ORO'!$H$49</f>
        <v>74.510000000000005</v>
      </c>
      <c r="K9" s="69">
        <f>'Residential Bills_Yr 5_avg_ORO'!$H$49</f>
        <v>79.590000000000018</v>
      </c>
      <c r="L9" s="6">
        <f>'Residential Bills_Yr 1_avg_ORO'!$H$70</f>
        <v>46.769999999999996</v>
      </c>
      <c r="M9" s="6">
        <f>'Residential Bills_Yr 2_avg_ORO'!$H$70</f>
        <v>49.839500000000001</v>
      </c>
      <c r="N9" s="6">
        <f>'Residential Bills_Yr 3_avg_ORO'!$H$70</f>
        <v>0</v>
      </c>
      <c r="O9" s="6">
        <f>'Residential Bills_Yr 4_avg_ORO'!$H$70</f>
        <v>74.61</v>
      </c>
      <c r="P9" s="69">
        <f>'Residential Bills_Yr 5_avg_ORO'!$H$70</f>
        <v>80.59</v>
      </c>
      <c r="Q9" s="6">
        <f>'Residential Bills_Yr 1_avg_ORO'!$H$97</f>
        <v>27.959999999999994</v>
      </c>
      <c r="R9" s="6">
        <f>'Residential Bills_Yr 2_avg_ORO'!$H$97</f>
        <v>32.679499999999997</v>
      </c>
      <c r="S9" s="6">
        <f>'Residential Bills_Yr 3_avg_ORO'!$H$97</f>
        <v>-4.8099999999999996</v>
      </c>
      <c r="T9" s="6">
        <f>'Residential Bills_Yr 4_avg_ORO'!$H$97</f>
        <v>44.64</v>
      </c>
      <c r="U9" s="69">
        <f>'Residential Bills_Yr 5_avg_ORO'!$H$97</f>
        <v>49.480000000000004</v>
      </c>
      <c r="V9" s="6">
        <f>'Residential Bills_Yr 1_6 Un_ORO'!$H$22</f>
        <v>44.16</v>
      </c>
      <c r="W9" s="6">
        <f>'Residential Bills_Yr 2_6 Un_ORO'!$H$22</f>
        <v>47.05</v>
      </c>
      <c r="X9" s="6">
        <f>'Residential Bills_Yr 3_6 Un_ORO'!$H$22</f>
        <v>0</v>
      </c>
      <c r="Y9" s="6">
        <f>'Residential Bills_Yr 4_6 Un_ORO'!$H$22</f>
        <v>68.98</v>
      </c>
      <c r="Z9" s="69">
        <f>'Residential Bills_Yr 5_6 Un_ORO'!$H$22</f>
        <v>74.490000000000009</v>
      </c>
      <c r="AA9" s="6">
        <f>'Residential Bills_Yr 1_6 Un_ORO'!$H$49</f>
        <v>46.499999999999993</v>
      </c>
      <c r="AB9" s="6">
        <f>'Residential Bills_Yr 2_6 Un_ORO'!$H$49</f>
        <v>46.22</v>
      </c>
      <c r="AC9" s="6">
        <f>'Residential Bills_Yr 3_6 Un_ORO'!$H$49</f>
        <v>1.9600000000000002</v>
      </c>
      <c r="AD9" s="6">
        <f>'Residential Bills_Yr 4_6 Un_ORO'!$H$49</f>
        <v>74.510000000000005</v>
      </c>
      <c r="AE9" s="69">
        <f>'Residential Bills_Yr 5_6 Un_ORO'!$H$49</f>
        <v>79.590000000000018</v>
      </c>
      <c r="AF9" s="6">
        <f>'Residential Bills_Yr 1_6 Un_ORO'!$H$70</f>
        <v>44.16</v>
      </c>
      <c r="AG9" s="6">
        <f>'Residential Bills_Yr 2_6 Un_ORO'!$H$70</f>
        <v>47.05</v>
      </c>
      <c r="AH9" s="6">
        <f>'Residential Bills_Yr 3_6 Un_ORO'!$H$70</f>
        <v>0</v>
      </c>
      <c r="AI9" s="6">
        <f>'Residential Bills_Yr 4_6 Un_ORO'!$H$70</f>
        <v>68.98</v>
      </c>
      <c r="AJ9" s="69">
        <f>'Residential Bills_Yr 5_6 Un_ORO'!$H$70</f>
        <v>74.490000000000009</v>
      </c>
      <c r="AK9" s="6">
        <f>'Residential Bills_Yr 1_6 Un_ORO'!$H$97</f>
        <v>25.019999999999996</v>
      </c>
      <c r="AL9" s="6">
        <f>'Residential Bills_Yr 2_6 Un_ORO'!$H$97</f>
        <v>29.38</v>
      </c>
      <c r="AM9" s="6">
        <f>'Residential Bills_Yr 3_6 Un_ORO'!$H$97</f>
        <v>-5.12</v>
      </c>
      <c r="AN9" s="6">
        <f>'Residential Bills_Yr 4_6 Un_ORO'!$H$97</f>
        <v>38.970000000000006</v>
      </c>
      <c r="AO9" s="69">
        <f>'Residential Bills_Yr 5_6 Un_ORO'!$H$97</f>
        <v>43.170000000000009</v>
      </c>
    </row>
    <row r="10" spans="1:41" outlineLevel="1" x14ac:dyDescent="0.25">
      <c r="A10" s="75" t="s">
        <v>38</v>
      </c>
      <c r="B10" s="6">
        <f>'Residential Bills_Yr 1_avg_ORO'!$L$22</f>
        <v>44.16</v>
      </c>
      <c r="C10" s="6">
        <f>'Residential Bills_Yr 2_avg_ORO'!$L$22</f>
        <v>47.051000000000002</v>
      </c>
      <c r="D10" s="6">
        <f>'Residential Bills_Yr 3_avg_ORO'!$L$22</f>
        <v>0</v>
      </c>
      <c r="E10" s="6">
        <f>'Residential Bills_Yr 4_avg_ORO'!$L$22</f>
        <v>68.98</v>
      </c>
      <c r="F10" s="69">
        <f>'Residential Bills_Yr 5_avg_ORO'!$L$22</f>
        <v>74.490000000000009</v>
      </c>
      <c r="G10" s="6">
        <f>'Residential Bills_Yr 1_avg_ORO'!$L$49</f>
        <v>46.499999999999993</v>
      </c>
      <c r="H10" s="6">
        <f>'Residential Bills_Yr 2_avg_ORO'!$L$49</f>
        <v>46.221000000000004</v>
      </c>
      <c r="I10" s="6">
        <f>'Residential Bills_Yr 3_avg_ORO'!$L$49</f>
        <v>1.9600000000000002</v>
      </c>
      <c r="J10" s="6">
        <f>'Residential Bills_Yr 4_avg_ORO'!$L$49</f>
        <v>74.510000000000005</v>
      </c>
      <c r="K10" s="69">
        <f>'Residential Bills_Yr 5_avg_ORO'!$L$49</f>
        <v>79.590000000000018</v>
      </c>
      <c r="L10" s="6">
        <f>'Residential Bills_Yr 1_avg_ORO'!$L$70</f>
        <v>46.769999999999996</v>
      </c>
      <c r="M10" s="6">
        <f>'Residential Bills_Yr 2_avg_ORO'!$L$70</f>
        <v>49.839500000000001</v>
      </c>
      <c r="N10" s="6">
        <f>'Residential Bills_Yr 3_avg_ORO'!$L$70</f>
        <v>0</v>
      </c>
      <c r="O10" s="6">
        <f>'Residential Bills_Yr 4_avg_ORO'!$L$70</f>
        <v>74.61</v>
      </c>
      <c r="P10" s="69">
        <f>'Residential Bills_Yr 5_avg_ORO'!$L$70</f>
        <v>80.59</v>
      </c>
      <c r="Q10" s="6">
        <f>'Residential Bills_Yr 1_avg_ORO'!$L$97</f>
        <v>33.369999999999997</v>
      </c>
      <c r="R10" s="6">
        <f>'Residential Bills_Yr 2_avg_ORO'!$L$97</f>
        <v>32.679499999999997</v>
      </c>
      <c r="S10" s="6">
        <f>'Residential Bills_Yr 3_avg_ORO'!$L$97</f>
        <v>-4.8099999999999996</v>
      </c>
      <c r="T10" s="6">
        <f>'Residential Bills_Yr 4_avg_ORO'!$L$97</f>
        <v>46.73</v>
      </c>
      <c r="U10" s="69">
        <f>'Residential Bills_Yr 5_avg_ORO'!$L$97</f>
        <v>49.480000000000004</v>
      </c>
      <c r="V10" s="6">
        <f>'Residential Bills_Yr 1_6 Un_ORO'!$L$22</f>
        <v>44.16</v>
      </c>
      <c r="W10" s="6">
        <f>'Residential Bills_Yr 2_6 Un_ORO'!$L$22</f>
        <v>47.05</v>
      </c>
      <c r="X10" s="6">
        <f>'Residential Bills_Yr 3_6 Un_ORO'!$L$22</f>
        <v>0</v>
      </c>
      <c r="Y10" s="6">
        <f>'Residential Bills_Yr 4_6 Un_ORO'!$L$22</f>
        <v>68.98</v>
      </c>
      <c r="Z10" s="69">
        <f>'Residential Bills_Yr 5_6 Un_ORO'!$L$22</f>
        <v>74.490000000000009</v>
      </c>
      <c r="AA10" s="6">
        <f>'Residential Bills_Yr 1_6 Un_ORO'!$L$49</f>
        <v>46.499999999999993</v>
      </c>
      <c r="AB10" s="6">
        <f>'Residential Bills_Yr 2_6 Un_ORO'!$L$49</f>
        <v>46.22</v>
      </c>
      <c r="AC10" s="6">
        <f>'Residential Bills_Yr 3_6 Un_ORO'!$L$49</f>
        <v>1.9600000000000002</v>
      </c>
      <c r="AD10" s="6">
        <f>'Residential Bills_Yr 4_6 Un_ORO'!$L$49</f>
        <v>74.510000000000005</v>
      </c>
      <c r="AE10" s="69">
        <f>'Residential Bills_Yr 5_6 Un_ORO'!$L$49</f>
        <v>79.590000000000018</v>
      </c>
      <c r="AF10" s="6">
        <f>'Residential Bills_Yr 1_6 Un_ORO'!$L$70</f>
        <v>44.16</v>
      </c>
      <c r="AG10" s="6">
        <f>'Residential Bills_Yr 2_6 Un_ORO'!$L$70</f>
        <v>47.05</v>
      </c>
      <c r="AH10" s="6">
        <f>'Residential Bills_Yr 3_6 Un_ORO'!$L$70</f>
        <v>0</v>
      </c>
      <c r="AI10" s="6">
        <f>'Residential Bills_Yr 4_6 Un_ORO'!$L$70</f>
        <v>68.98</v>
      </c>
      <c r="AJ10" s="69">
        <f>'Residential Bills_Yr 5_6 Un_ORO'!$L$70</f>
        <v>74.490000000000009</v>
      </c>
      <c r="AK10" s="6">
        <f>'Residential Bills_Yr 1_6 Un_ORO'!$L$97</f>
        <v>30.659999999999997</v>
      </c>
      <c r="AL10" s="6">
        <f>'Residential Bills_Yr 2_6 Un_ORO'!$L$97</f>
        <v>29.38</v>
      </c>
      <c r="AM10" s="6">
        <f>'Residential Bills_Yr 3_6 Un_ORO'!$L$97</f>
        <v>-5.12</v>
      </c>
      <c r="AN10" s="6">
        <f>'Residential Bills_Yr 4_6 Un_ORO'!$L$97</f>
        <v>40.770000000000003</v>
      </c>
      <c r="AO10" s="69">
        <f>'Residential Bills_Yr 5_6 Un_ORO'!$L$97</f>
        <v>43.170000000000009</v>
      </c>
    </row>
    <row r="11" spans="1:41" outlineLevel="1" x14ac:dyDescent="0.25">
      <c r="A11" s="75" t="s">
        <v>39</v>
      </c>
      <c r="B11" s="6">
        <f>'Residential Bills_Yr 1_avg_ORO'!$P$22</f>
        <v>44.16</v>
      </c>
      <c r="C11" s="6">
        <f>'Residential Bills_Yr 2_avg_ORO'!$P$22</f>
        <v>47.051000000000002</v>
      </c>
      <c r="D11" s="6">
        <f>'Residential Bills_Yr 3_avg_ORO'!$P$22</f>
        <v>0</v>
      </c>
      <c r="E11" s="6">
        <f>'Residential Bills_Yr 4_avg_ORO'!$P$22</f>
        <v>68.98</v>
      </c>
      <c r="F11" s="69">
        <f>'Residential Bills_Yr 5_avg_ORO'!$P$22</f>
        <v>74.490000000000009</v>
      </c>
      <c r="G11" s="6">
        <f>'Residential Bills_Yr 1_avg_ORO'!$P$49</f>
        <v>46.499999999999993</v>
      </c>
      <c r="H11" s="6">
        <f>'Residential Bills_Yr 2_avg_ORO'!$P$49</f>
        <v>46.221000000000004</v>
      </c>
      <c r="I11" s="6">
        <f>'Residential Bills_Yr 3_avg_ORO'!$P$49</f>
        <v>1.9600000000000002</v>
      </c>
      <c r="J11" s="6">
        <f>'Residential Bills_Yr 4_avg_ORO'!$P$49</f>
        <v>74.510000000000005</v>
      </c>
      <c r="K11" s="69">
        <f>'Residential Bills_Yr 5_avg_ORO'!$P$49</f>
        <v>79.590000000000018</v>
      </c>
      <c r="L11" s="6">
        <f>'Residential Bills_Yr 1_avg_ORO'!$P$70</f>
        <v>46.769999999999996</v>
      </c>
      <c r="M11" s="6">
        <f>'Residential Bills_Yr 2_avg_ORO'!$P$70</f>
        <v>49.839500000000001</v>
      </c>
      <c r="N11" s="6">
        <f>'Residential Bills_Yr 3_avg_ORO'!$P$70</f>
        <v>0</v>
      </c>
      <c r="O11" s="6">
        <f>'Residential Bills_Yr 4_avg_ORO'!$P$70</f>
        <v>74.61</v>
      </c>
      <c r="P11" s="69">
        <f>'Residential Bills_Yr 5_avg_ORO'!$P$70</f>
        <v>80.59</v>
      </c>
      <c r="Q11" s="6">
        <f>'Residential Bills_Yr 1_avg_ORO'!$P$97</f>
        <v>33.369999999999997</v>
      </c>
      <c r="R11" s="6">
        <f>'Residential Bills_Yr 2_avg_ORO'!$P$97</f>
        <v>32.679499999999997</v>
      </c>
      <c r="S11" s="6">
        <f>'Residential Bills_Yr 3_avg_ORO'!$P$97</f>
        <v>-4.8099999999999996</v>
      </c>
      <c r="T11" s="6">
        <f>'Residential Bills_Yr 4_avg_ORO'!$P$97</f>
        <v>46.73</v>
      </c>
      <c r="U11" s="69">
        <f>'Residential Bills_Yr 5_avg_ORO'!$P$97</f>
        <v>49.480000000000004</v>
      </c>
      <c r="V11" s="6">
        <f>'Residential Bills_Yr 1_6 Un_ORO'!$P$22</f>
        <v>44.16</v>
      </c>
      <c r="W11" s="6">
        <f>'Residential Bills_Yr 2_6 Un_ORO'!$P$22</f>
        <v>47.05</v>
      </c>
      <c r="X11" s="6">
        <f>'Residential Bills_Yr 3_6 Un_ORO'!$P$22</f>
        <v>0</v>
      </c>
      <c r="Y11" s="6">
        <f>'Residential Bills_Yr 4_6 Un_ORO'!$P$22</f>
        <v>68.98</v>
      </c>
      <c r="Z11" s="69">
        <f>'Residential Bills_Yr 5_6 Un_ORO'!$P$22</f>
        <v>74.490000000000009</v>
      </c>
      <c r="AA11" s="6">
        <f>'Residential Bills_Yr 1_6 Un_ORO'!$P$49</f>
        <v>46.499999999999993</v>
      </c>
      <c r="AB11" s="6">
        <f>'Residential Bills_Yr 2_6 Un_ORO'!$P$49</f>
        <v>46.22</v>
      </c>
      <c r="AC11" s="6">
        <f>'Residential Bills_Yr 3_6 Un_ORO'!$P$49</f>
        <v>1.9600000000000002</v>
      </c>
      <c r="AD11" s="6">
        <f>'Residential Bills_Yr 4_6 Un_ORO'!$P$49</f>
        <v>74.510000000000005</v>
      </c>
      <c r="AE11" s="69">
        <f>'Residential Bills_Yr 5_6 Un_ORO'!$P$49</f>
        <v>79.590000000000018</v>
      </c>
      <c r="AF11" s="6">
        <f>'Residential Bills_Yr 1_6 Un_ORO'!$P$70</f>
        <v>44.16</v>
      </c>
      <c r="AG11" s="6">
        <f>'Residential Bills_Yr 2_6 Un_ORO'!$P$70</f>
        <v>47.05</v>
      </c>
      <c r="AH11" s="6">
        <f>'Residential Bills_Yr 3_6 Un_ORO'!$P$70</f>
        <v>0</v>
      </c>
      <c r="AI11" s="6">
        <f>'Residential Bills_Yr 4_6 Un_ORO'!$P$70</f>
        <v>68.98</v>
      </c>
      <c r="AJ11" s="69">
        <f>'Residential Bills_Yr 5_6 Un_ORO'!$P$70</f>
        <v>74.490000000000009</v>
      </c>
      <c r="AK11" s="6">
        <f>'Residential Bills_Yr 1_6 Un_ORO'!$P$97</f>
        <v>30.659999999999997</v>
      </c>
      <c r="AL11" s="6">
        <f>'Residential Bills_Yr 2_6 Un_ORO'!$P$97</f>
        <v>29.38</v>
      </c>
      <c r="AM11" s="6">
        <f>'Residential Bills_Yr 3_6 Un_ORO'!$P$97</f>
        <v>-5.12</v>
      </c>
      <c r="AN11" s="6">
        <f>'Residential Bills_Yr 4_6 Un_ORO'!$P$97</f>
        <v>40.770000000000003</v>
      </c>
      <c r="AO11" s="69">
        <f>'Residential Bills_Yr 5_6 Un_ORO'!$P$97</f>
        <v>43.170000000000009</v>
      </c>
    </row>
    <row r="12" spans="1:41" outlineLevel="1" x14ac:dyDescent="0.25">
      <c r="A12" s="75" t="s">
        <v>40</v>
      </c>
      <c r="B12" s="6">
        <f>'Residential Bills_Yr 1_avg_ORO'!$T$22</f>
        <v>45.92</v>
      </c>
      <c r="C12" s="6">
        <f>'Residential Bills_Yr 2_avg_ORO'!$T$22</f>
        <v>43.814599999999999</v>
      </c>
      <c r="D12" s="6">
        <f>'Residential Bills_Yr 3_avg_ORO'!$T$22</f>
        <v>0</v>
      </c>
      <c r="E12" s="6">
        <f>'Residential Bills_Yr 4_avg_ORO'!$T$22</f>
        <v>68.98</v>
      </c>
      <c r="F12" s="69">
        <f>'Residential Bills_Yr 5_avg_ORO'!$T$22</f>
        <v>74.490000000000009</v>
      </c>
      <c r="G12" s="6">
        <f>'Residential Bills_Yr 1_avg_ORO'!$T$49</f>
        <v>50.089999999999996</v>
      </c>
      <c r="H12" s="6">
        <f>'Residential Bills_Yr 2_avg_ORO'!$T$49</f>
        <v>41.634599999999999</v>
      </c>
      <c r="I12" s="6">
        <f>'Residential Bills_Yr 3_avg_ORO'!$T$49</f>
        <v>1.9600000000000002</v>
      </c>
      <c r="J12" s="6">
        <f>'Residential Bills_Yr 4_avg_ORO'!$T$49</f>
        <v>74.510000000000005</v>
      </c>
      <c r="K12" s="69">
        <f>'Residential Bills_Yr 5_avg_ORO'!$T$49</f>
        <v>79.590000000000018</v>
      </c>
      <c r="L12" s="6">
        <f>'Residential Bills_Yr 1_avg_ORO'!$T$70</f>
        <v>48.64</v>
      </c>
      <c r="M12" s="6">
        <f>'Residential Bills_Yr 2_avg_ORO'!$T$70</f>
        <v>46.636500000000005</v>
      </c>
      <c r="N12" s="6">
        <f>'Residential Bills_Yr 3_avg_ORO'!$T$70</f>
        <v>0</v>
      </c>
      <c r="O12" s="6">
        <f>'Residential Bills_Yr 4_avg_ORO'!$T$70</f>
        <v>74.61</v>
      </c>
      <c r="P12" s="69">
        <f>'Residential Bills_Yr 5_avg_ORO'!$T$70</f>
        <v>80.59</v>
      </c>
      <c r="Q12" s="6">
        <f>'Residential Bills_Yr 1_avg_ORO'!$T$97</f>
        <v>36.74</v>
      </c>
      <c r="R12" s="6">
        <f>'Residential Bills_Yr 2_avg_ORO'!$T$97</f>
        <v>22.996500000000005</v>
      </c>
      <c r="S12" s="6">
        <f>'Residential Bills_Yr 3_avg_ORO'!$T$97</f>
        <v>-4.8099999999999996</v>
      </c>
      <c r="T12" s="6">
        <f>'Residential Bills_Yr 4_avg_ORO'!$T$97</f>
        <v>46.73</v>
      </c>
      <c r="U12" s="69">
        <f>'Residential Bills_Yr 5_avg_ORO'!$T$97</f>
        <v>49.480000000000004</v>
      </c>
      <c r="V12" s="6">
        <f>'Residential Bills_Yr 1_6 Un_ORO'!$T$22</f>
        <v>45.92</v>
      </c>
      <c r="W12" s="6">
        <f>'Residential Bills_Yr 2_6 Un_ORO'!$T$22</f>
        <v>43.81</v>
      </c>
      <c r="X12" s="6">
        <f>'Residential Bills_Yr 3_6 Un_ORO'!$T$22</f>
        <v>0</v>
      </c>
      <c r="Y12" s="6">
        <f>'Residential Bills_Yr 4_6 Un_ORO'!$T$22</f>
        <v>68.98</v>
      </c>
      <c r="Z12" s="69">
        <f>'Residential Bills_Yr 5_6 Un_ORO'!$T$22</f>
        <v>74.490000000000009</v>
      </c>
      <c r="AA12" s="6">
        <f>'Residential Bills_Yr 1_6 Un_ORO'!$T$49</f>
        <v>50.089999999999996</v>
      </c>
      <c r="AB12" s="6">
        <f>'Residential Bills_Yr 2_6 Un_ORO'!$T$49</f>
        <v>41.63</v>
      </c>
      <c r="AC12" s="6">
        <f>'Residential Bills_Yr 3_6 Un_ORO'!$T$49</f>
        <v>1.9600000000000002</v>
      </c>
      <c r="AD12" s="6">
        <f>'Residential Bills_Yr 4_6 Un_ORO'!$T$49</f>
        <v>74.510000000000005</v>
      </c>
      <c r="AE12" s="69">
        <f>'Residential Bills_Yr 5_6 Un_ORO'!$T$49</f>
        <v>79.590000000000018</v>
      </c>
      <c r="AF12" s="6">
        <f>'Residential Bills_Yr 1_6 Un_ORO'!$T$70</f>
        <v>45.92</v>
      </c>
      <c r="AG12" s="6">
        <f>'Residential Bills_Yr 2_6 Un_ORO'!$T$70</f>
        <v>43.81</v>
      </c>
      <c r="AH12" s="6">
        <f>'Residential Bills_Yr 3_6 Un_ORO'!$T$70</f>
        <v>0</v>
      </c>
      <c r="AI12" s="6">
        <f>'Residential Bills_Yr 4_6 Un_ORO'!$T$70</f>
        <v>68.98</v>
      </c>
      <c r="AJ12" s="69">
        <f>'Residential Bills_Yr 5_6 Un_ORO'!$T$70</f>
        <v>74.490000000000009</v>
      </c>
      <c r="AK12" s="6">
        <f>'Residential Bills_Yr 1_6 Un_ORO'!$T$97</f>
        <v>33.630000000000003</v>
      </c>
      <c r="AL12" s="6">
        <f>'Residential Bills_Yr 2_6 Un_ORO'!$T$97</f>
        <v>19.87</v>
      </c>
      <c r="AM12" s="6">
        <f>'Residential Bills_Yr 3_6 Un_ORO'!$T$97</f>
        <v>-5.12</v>
      </c>
      <c r="AN12" s="6">
        <f>'Residential Bills_Yr 4_6 Un_ORO'!$T$97</f>
        <v>40.770000000000003</v>
      </c>
      <c r="AO12" s="69">
        <f>'Residential Bills_Yr 5_6 Un_ORO'!$T$97</f>
        <v>43.170000000000009</v>
      </c>
    </row>
    <row r="13" spans="1:41" outlineLevel="1" x14ac:dyDescent="0.25">
      <c r="A13" s="75" t="s">
        <v>41</v>
      </c>
      <c r="B13" s="6">
        <f>'Residential Bills_Yr 1_avg_ORO'!$X$22</f>
        <v>45.92</v>
      </c>
      <c r="C13" s="6">
        <f>'Residential Bills_Yr 2_avg_ORO'!$X$22</f>
        <v>43.814599999999999</v>
      </c>
      <c r="D13" s="6">
        <f>'Residential Bills_Yr 3_avg_ORO'!$X$22</f>
        <v>0</v>
      </c>
      <c r="E13" s="6">
        <f>'Residential Bills_Yr 4_avg_ORO'!$X$22</f>
        <v>68.98</v>
      </c>
      <c r="F13" s="69">
        <f>'Residential Bills_Yr 5_avg_ORO'!$X$22</f>
        <v>74.490000000000009</v>
      </c>
      <c r="G13" s="6">
        <f>'Residential Bills_Yr 1_avg_ORO'!$X$49</f>
        <v>50.089999999999996</v>
      </c>
      <c r="H13" s="6">
        <f>'Residential Bills_Yr 2_avg_ORO'!$X$49</f>
        <v>41.634599999999999</v>
      </c>
      <c r="I13" s="6">
        <f>'Residential Bills_Yr 3_avg_ORO'!$X$49</f>
        <v>1.9600000000000002</v>
      </c>
      <c r="J13" s="6">
        <f>'Residential Bills_Yr 4_avg_ORO'!$X$49</f>
        <v>74.510000000000005</v>
      </c>
      <c r="K13" s="69">
        <f>'Residential Bills_Yr 5_avg_ORO'!$X$49</f>
        <v>79.590000000000018</v>
      </c>
      <c r="L13" s="6">
        <f>'Residential Bills_Yr 1_avg_ORO'!$X$70</f>
        <v>48.64</v>
      </c>
      <c r="M13" s="6">
        <f>'Residential Bills_Yr 2_avg_ORO'!$X$70</f>
        <v>46.636500000000005</v>
      </c>
      <c r="N13" s="6">
        <f>'Residential Bills_Yr 3_avg_ORO'!$X$70</f>
        <v>0</v>
      </c>
      <c r="O13" s="6">
        <f>'Residential Bills_Yr 4_avg_ORO'!$X$70</f>
        <v>74.61</v>
      </c>
      <c r="P13" s="69">
        <f>'Residential Bills_Yr 5_avg_ORO'!$X$70</f>
        <v>80.59</v>
      </c>
      <c r="Q13" s="6">
        <f>'Residential Bills_Yr 1_avg_ORO'!$X$97</f>
        <v>36.74</v>
      </c>
      <c r="R13" s="6">
        <f>'Residential Bills_Yr 2_avg_ORO'!$X$97</f>
        <v>22.996500000000005</v>
      </c>
      <c r="S13" s="6">
        <f>'Residential Bills_Yr 3_avg_ORO'!$X$97</f>
        <v>-4.8099999999999996</v>
      </c>
      <c r="T13" s="6">
        <f>'Residential Bills_Yr 4_avg_ORO'!$X$97</f>
        <v>46.73</v>
      </c>
      <c r="U13" s="69">
        <f>'Residential Bills_Yr 5_avg_ORO'!$X$97</f>
        <v>49.480000000000004</v>
      </c>
      <c r="V13" s="6">
        <f>'Residential Bills_Yr 1_6 Un_ORO'!$X$22</f>
        <v>45.92</v>
      </c>
      <c r="W13" s="6">
        <f>'Residential Bills_Yr 2_6 Un_ORO'!$X$22</f>
        <v>43.81</v>
      </c>
      <c r="X13" s="6">
        <f>'Residential Bills_Yr 3_6 Un_ORO'!$X$22</f>
        <v>0</v>
      </c>
      <c r="Y13" s="6">
        <f>'Residential Bills_Yr 4_6 Un_ORO'!$X$22</f>
        <v>68.98</v>
      </c>
      <c r="Z13" s="69">
        <f>'Residential Bills_Yr 5_6 Un_ORO'!$X$22</f>
        <v>74.490000000000009</v>
      </c>
      <c r="AA13" s="6">
        <f>'Residential Bills_Yr 1_6 Un_ORO'!$X$49</f>
        <v>50.089999999999996</v>
      </c>
      <c r="AB13" s="6">
        <f>'Residential Bills_Yr 2_6 Un_ORO'!$X$49</f>
        <v>41.63</v>
      </c>
      <c r="AC13" s="6">
        <f>'Residential Bills_Yr 3_6 Un_ORO'!$X$49</f>
        <v>1.9600000000000002</v>
      </c>
      <c r="AD13" s="6">
        <f>'Residential Bills_Yr 4_6 Un_ORO'!$X$49</f>
        <v>74.510000000000005</v>
      </c>
      <c r="AE13" s="69">
        <f>'Residential Bills_Yr 5_6 Un_ORO'!$X$49</f>
        <v>79.590000000000018</v>
      </c>
      <c r="AF13" s="6">
        <f>'Residential Bills_Yr 1_6 Un_ORO'!$X$70</f>
        <v>45.92</v>
      </c>
      <c r="AG13" s="6">
        <f>'Residential Bills_Yr 2_6 Un_ORO'!$X$70</f>
        <v>43.81</v>
      </c>
      <c r="AH13" s="6">
        <f>'Residential Bills_Yr 3_6 Un_ORO'!$X$70</f>
        <v>0</v>
      </c>
      <c r="AI13" s="6">
        <f>'Residential Bills_Yr 4_6 Un_ORO'!$X$70</f>
        <v>68.98</v>
      </c>
      <c r="AJ13" s="69">
        <f>'Residential Bills_Yr 5_6 Un_ORO'!$X$70</f>
        <v>74.490000000000009</v>
      </c>
      <c r="AK13" s="6">
        <f>'Residential Bills_Yr 1_6 Un_ORO'!$X$97</f>
        <v>33.630000000000003</v>
      </c>
      <c r="AL13" s="6">
        <f>'Residential Bills_Yr 2_6 Un_ORO'!$X$97</f>
        <v>19.87</v>
      </c>
      <c r="AM13" s="6">
        <f>'Residential Bills_Yr 3_6 Un_ORO'!$X$97</f>
        <v>-5.12</v>
      </c>
      <c r="AN13" s="6">
        <f>'Residential Bills_Yr 4_6 Un_ORO'!$X$97</f>
        <v>40.770000000000003</v>
      </c>
      <c r="AO13" s="69">
        <f>'Residential Bills_Yr 5_6 Un_ORO'!$X$97</f>
        <v>43.170000000000009</v>
      </c>
    </row>
    <row r="14" spans="1:41" outlineLevel="1" x14ac:dyDescent="0.25">
      <c r="A14" s="75" t="s">
        <v>42</v>
      </c>
      <c r="B14" s="6">
        <f>'Residential Bills_Yr 1_avg_ORO'!$AB$22</f>
        <v>45.92</v>
      </c>
      <c r="C14" s="6">
        <f>'Residential Bills_Yr 2_avg_ORO'!$AB$22</f>
        <v>43.814599999999999</v>
      </c>
      <c r="D14" s="6">
        <f>'Residential Bills_Yr 3_avg_ORO'!$AB$22</f>
        <v>0</v>
      </c>
      <c r="E14" s="6">
        <f>'Residential Bills_Yr 4_avg_ORO'!$AB$22</f>
        <v>68.98</v>
      </c>
      <c r="F14" s="69">
        <f>'Residential Bills_Yr 5_avg_ORO'!$AB$22</f>
        <v>74.490000000000009</v>
      </c>
      <c r="G14" s="6">
        <f>'Residential Bills_Yr 1_avg_ORO'!$AB$49</f>
        <v>49.03</v>
      </c>
      <c r="H14" s="6">
        <f>'Residential Bills_Yr 2_avg_ORO'!$AB$49</f>
        <v>41.634599999999999</v>
      </c>
      <c r="I14" s="6">
        <f>'Residential Bills_Yr 3_avg_ORO'!$AB$49</f>
        <v>1.9600000000000002</v>
      </c>
      <c r="J14" s="6">
        <f>'Residential Bills_Yr 4_avg_ORO'!$AB$49</f>
        <v>74.510000000000005</v>
      </c>
      <c r="K14" s="69">
        <f>'Residential Bills_Yr 5_avg_ORO'!$AB$49</f>
        <v>79.590000000000018</v>
      </c>
      <c r="L14" s="6">
        <f>'Residential Bills_Yr 1_avg_ORO'!$AB$70</f>
        <v>48.64</v>
      </c>
      <c r="M14" s="6">
        <f>'Residential Bills_Yr 2_avg_ORO'!$AB$70</f>
        <v>46.636500000000005</v>
      </c>
      <c r="N14" s="6">
        <f>'Residential Bills_Yr 3_avg_ORO'!$AB$70</f>
        <v>0</v>
      </c>
      <c r="O14" s="6">
        <f>'Residential Bills_Yr 4_avg_ORO'!$AB$70</f>
        <v>74.61</v>
      </c>
      <c r="P14" s="69">
        <f>'Residential Bills_Yr 5_avg_ORO'!$AB$70</f>
        <v>80.59</v>
      </c>
      <c r="Q14" s="6">
        <f>'Residential Bills_Yr 1_avg_ORO'!$AB$97</f>
        <v>35.510000000000005</v>
      </c>
      <c r="R14" s="6">
        <f>'Residential Bills_Yr 2_avg_ORO'!$AB$97</f>
        <v>22.996500000000005</v>
      </c>
      <c r="S14" s="6">
        <f>'Residential Bills_Yr 3_avg_ORO'!$AB$97</f>
        <v>-24.12</v>
      </c>
      <c r="T14" s="6">
        <f>'Residential Bills_Yr 4_avg_ORO'!$AB$97</f>
        <v>46.73</v>
      </c>
      <c r="U14" s="69">
        <f>'Residential Bills_Yr 5_avg_ORO'!$AB$97</f>
        <v>49.480000000000004</v>
      </c>
      <c r="V14" s="6">
        <f>'Residential Bills_Yr 1_6 Un_ORO'!$AB$22</f>
        <v>45.92</v>
      </c>
      <c r="W14" s="6">
        <f>'Residential Bills_Yr 2_6 Un_ORO'!$AB$22</f>
        <v>43.81</v>
      </c>
      <c r="X14" s="6">
        <f>'Residential Bills_Yr 3_6 Un_ORO'!$AB$22</f>
        <v>0</v>
      </c>
      <c r="Y14" s="6">
        <f>'Residential Bills_Yr 4_6 Un_ORO'!$AB$22</f>
        <v>68.98</v>
      </c>
      <c r="Z14" s="69">
        <f>'Residential Bills_Yr 5_6 Un_ORO'!$AB$22</f>
        <v>74.490000000000009</v>
      </c>
      <c r="AA14" s="6">
        <f>'Residential Bills_Yr 1_6 Un_ORO'!$AB$49</f>
        <v>49.03</v>
      </c>
      <c r="AB14" s="6">
        <f>'Residential Bills_Yr 2_6 Un_ORO'!$AB$49</f>
        <v>41.63</v>
      </c>
      <c r="AC14" s="6">
        <f>'Residential Bills_Yr 3_6 Un_ORO'!$AB$49</f>
        <v>1.9600000000000002</v>
      </c>
      <c r="AD14" s="6">
        <f>'Residential Bills_Yr 4_6 Un_ORO'!$AB$49</f>
        <v>74.510000000000005</v>
      </c>
      <c r="AE14" s="69">
        <f>'Residential Bills_Yr 5_6 Un_ORO'!$AB$49</f>
        <v>79.590000000000018</v>
      </c>
      <c r="AF14" s="6">
        <f>'Residential Bills_Yr 1_6 Un_ORO'!$AB$70</f>
        <v>45.92</v>
      </c>
      <c r="AG14" s="6">
        <f>'Residential Bills_Yr 2_6 Un_ORO'!$AB$70</f>
        <v>43.81</v>
      </c>
      <c r="AH14" s="6">
        <f>'Residential Bills_Yr 3_6 Un_ORO'!$AB$70</f>
        <v>0</v>
      </c>
      <c r="AI14" s="6">
        <f>'Residential Bills_Yr 4_6 Un_ORO'!$AB$70</f>
        <v>68.98</v>
      </c>
      <c r="AJ14" s="69">
        <f>'Residential Bills_Yr 5_6 Un_ORO'!$AB$70</f>
        <v>74.490000000000009</v>
      </c>
      <c r="AK14" s="6">
        <f>'Residential Bills_Yr 1_6 Un_ORO'!$AB$97</f>
        <v>32.57</v>
      </c>
      <c r="AL14" s="6">
        <f>'Residential Bills_Yr 2_6 Un_ORO'!$AB$97</f>
        <v>19.87</v>
      </c>
      <c r="AM14" s="6">
        <f>'Residential Bills_Yr 3_6 Un_ORO'!$AB$97</f>
        <v>-21</v>
      </c>
      <c r="AN14" s="6">
        <f>'Residential Bills_Yr 4_6 Un_ORO'!$AB$97</f>
        <v>40.770000000000003</v>
      </c>
      <c r="AO14" s="69">
        <f>'Residential Bills_Yr 5_6 Un_ORO'!$AB$97</f>
        <v>43.170000000000009</v>
      </c>
    </row>
    <row r="15" spans="1:41" outlineLevel="1" x14ac:dyDescent="0.25">
      <c r="A15" s="75" t="s">
        <v>43</v>
      </c>
      <c r="B15" s="6">
        <f>'Residential Bills_Yr 1_avg_ORO'!$AF$22</f>
        <v>46.430000000000007</v>
      </c>
      <c r="C15" s="6">
        <f>'Residential Bills_Yr 2_avg_ORO'!$AF$22</f>
        <v>43.814599999999999</v>
      </c>
      <c r="D15" s="6">
        <f>'Residential Bills_Yr 3_avg_ORO'!$AF$22</f>
        <v>0</v>
      </c>
      <c r="E15" s="6">
        <f>'Residential Bills_Yr 4_avg_ORO'!$AF$22</f>
        <v>68.98</v>
      </c>
      <c r="F15" s="69">
        <f>'Residential Bills_Yr 5_avg_ORO'!$AF$22</f>
        <v>74.490000000000009</v>
      </c>
      <c r="G15" s="6">
        <f>'Residential Bills_Yr 1_avg_ORO'!$AF$49</f>
        <v>45.610000000000007</v>
      </c>
      <c r="H15" s="6">
        <f>'Residential Bills_Yr 2_avg_ORO'!$AF$49</f>
        <v>45.584600000000002</v>
      </c>
      <c r="I15" s="6">
        <f>'Residential Bills_Yr 3_avg_ORO'!$AF$49</f>
        <v>1.9600000000000002</v>
      </c>
      <c r="J15" s="6">
        <f>'Residential Bills_Yr 4_avg_ORO'!$AF$49</f>
        <v>74.510000000000005</v>
      </c>
      <c r="K15" s="69">
        <f>'Residential Bills_Yr 5_avg_ORO'!$AF$49</f>
        <v>79.590000000000018</v>
      </c>
      <c r="L15" s="6">
        <f>'Residential Bills_Yr 1_avg_ORO'!$AF$70</f>
        <v>49.180000000000007</v>
      </c>
      <c r="M15" s="6">
        <f>'Residential Bills_Yr 2_avg_ORO'!$AF$70</f>
        <v>46.636500000000005</v>
      </c>
      <c r="N15" s="6">
        <f>'Residential Bills_Yr 3_avg_ORO'!$AF$70</f>
        <v>0</v>
      </c>
      <c r="O15" s="6">
        <f>'Residential Bills_Yr 4_avg_ORO'!$AF$70</f>
        <v>74.61</v>
      </c>
      <c r="P15" s="69">
        <f>'Residential Bills_Yr 5_avg_ORO'!$AF$70</f>
        <v>80.59</v>
      </c>
      <c r="Q15" s="6">
        <f>'Residential Bills_Yr 1_avg_ORO'!$AF$97</f>
        <v>32.250000000000007</v>
      </c>
      <c r="R15" s="6">
        <f>'Residential Bills_Yr 2_avg_ORO'!$AF$97</f>
        <v>26.666500000000006</v>
      </c>
      <c r="S15" s="6">
        <f>'Residential Bills_Yr 3_avg_ORO'!$AF$97</f>
        <v>-4.8099999999999996</v>
      </c>
      <c r="T15" s="6">
        <f>'Residential Bills_Yr 4_avg_ORO'!$AF$97</f>
        <v>46.73</v>
      </c>
      <c r="U15" s="69">
        <f>'Residential Bills_Yr 5_avg_ORO'!$AF$97</f>
        <v>49.480000000000004</v>
      </c>
      <c r="V15" s="6">
        <f>'Residential Bills_Yr 1_6 Un_ORO'!$AF$22</f>
        <v>46.430000000000007</v>
      </c>
      <c r="W15" s="6">
        <f>'Residential Bills_Yr 2_6 Un_ORO'!$AF$22</f>
        <v>43.81</v>
      </c>
      <c r="X15" s="6">
        <f>'Residential Bills_Yr 3_6 Un_ORO'!$AF$22</f>
        <v>0</v>
      </c>
      <c r="Y15" s="6">
        <f>'Residential Bills_Yr 4_6 Un_ORO'!$AF$22</f>
        <v>68.98</v>
      </c>
      <c r="Z15" s="69">
        <f>'Residential Bills_Yr 5_6 Un_ORO'!$AF$22</f>
        <v>74.490000000000009</v>
      </c>
      <c r="AA15" s="6">
        <f>'Residential Bills_Yr 1_6 Un_ORO'!$AF$49</f>
        <v>45.610000000000007</v>
      </c>
      <c r="AB15" s="6">
        <f>'Residential Bills_Yr 2_6 Un_ORO'!$AF$49</f>
        <v>45.580000000000005</v>
      </c>
      <c r="AC15" s="6">
        <f>'Residential Bills_Yr 3_6 Un_ORO'!$AF$49</f>
        <v>1.9600000000000002</v>
      </c>
      <c r="AD15" s="6">
        <f>'Residential Bills_Yr 4_6 Un_ORO'!$AF$49</f>
        <v>74.510000000000005</v>
      </c>
      <c r="AE15" s="69">
        <f>'Residential Bills_Yr 5_6 Un_ORO'!$AF$49</f>
        <v>79.590000000000018</v>
      </c>
      <c r="AF15" s="6">
        <f>'Residential Bills_Yr 1_6 Un_ORO'!$AF$70</f>
        <v>46.430000000000007</v>
      </c>
      <c r="AG15" s="6">
        <f>'Residential Bills_Yr 2_6 Un_ORO'!$AF$70</f>
        <v>43.81</v>
      </c>
      <c r="AH15" s="6">
        <f>'Residential Bills_Yr 3_6 Un_ORO'!$AF$70</f>
        <v>0</v>
      </c>
      <c r="AI15" s="6">
        <f>'Residential Bills_Yr 4_6 Un_ORO'!$AF$70</f>
        <v>68.98</v>
      </c>
      <c r="AJ15" s="69">
        <f>'Residential Bills_Yr 5_6 Un_ORO'!$AF$70</f>
        <v>74.490000000000009</v>
      </c>
      <c r="AK15" s="6">
        <f>'Residential Bills_Yr 1_6 Un_ORO'!$AF$97</f>
        <v>28.990000000000006</v>
      </c>
      <c r="AL15" s="6">
        <f>'Residential Bills_Yr 2_6 Un_ORO'!$AF$97</f>
        <v>23.820000000000004</v>
      </c>
      <c r="AM15" s="6">
        <f>'Residential Bills_Yr 3_6 Un_ORO'!$AF$97</f>
        <v>-5.12</v>
      </c>
      <c r="AN15" s="6">
        <f>'Residential Bills_Yr 4_6 Un_ORO'!$AF$97</f>
        <v>40.770000000000003</v>
      </c>
      <c r="AO15" s="69">
        <f>'Residential Bills_Yr 5_6 Un_ORO'!$AF$97</f>
        <v>43.170000000000009</v>
      </c>
    </row>
    <row r="16" spans="1:41" outlineLevel="1" x14ac:dyDescent="0.25">
      <c r="A16" s="75" t="s">
        <v>44</v>
      </c>
      <c r="B16" s="6">
        <f>'Residential Bills_Yr 1_avg_ORO'!$AJ$22</f>
        <v>46.430000000000007</v>
      </c>
      <c r="C16" s="6">
        <f>'Residential Bills_Yr 2_avg_ORO'!$AJ$22</f>
        <v>43.814599999999999</v>
      </c>
      <c r="D16" s="6">
        <f>'Residential Bills_Yr 3_avg_ORO'!$AJ$22</f>
        <v>0</v>
      </c>
      <c r="E16" s="6">
        <f>'Residential Bills_Yr 4_avg_ORO'!$AJ$22</f>
        <v>68.98</v>
      </c>
      <c r="F16" s="69">
        <f>'Residential Bills_Yr 5_avg_ORO'!$AJ$22</f>
        <v>74.490000000000009</v>
      </c>
      <c r="G16" s="6">
        <f>'Residential Bills_Yr 1_avg_ORO'!$AJ$49</f>
        <v>45.610000000000007</v>
      </c>
      <c r="H16" s="6">
        <f>'Residential Bills_Yr 2_avg_ORO'!$AJ$49</f>
        <v>45.584600000000002</v>
      </c>
      <c r="I16" s="6">
        <f>'Residential Bills_Yr 3_avg_ORO'!$AJ$49</f>
        <v>1.9600000000000002</v>
      </c>
      <c r="J16" s="6">
        <f>'Residential Bills_Yr 4_avg_ORO'!$AJ$49</f>
        <v>74.510000000000005</v>
      </c>
      <c r="K16" s="69">
        <f>'Residential Bills_Yr 5_avg_ORO'!$AJ$49</f>
        <v>79.590000000000018</v>
      </c>
      <c r="L16" s="6">
        <f>'Residential Bills_Yr 1_avg_ORO'!$AJ$70</f>
        <v>49.180000000000007</v>
      </c>
      <c r="M16" s="6">
        <f>'Residential Bills_Yr 2_avg_ORO'!$AJ$70</f>
        <v>46.636500000000005</v>
      </c>
      <c r="N16" s="6">
        <f>'Residential Bills_Yr 3_avg_ORO'!$AJ$70</f>
        <v>0</v>
      </c>
      <c r="O16" s="6">
        <f>'Residential Bills_Yr 4_avg_ORO'!$AJ$70</f>
        <v>74.61</v>
      </c>
      <c r="P16" s="69">
        <f>'Residential Bills_Yr 5_avg_ORO'!$AJ$70</f>
        <v>80.59</v>
      </c>
      <c r="Q16" s="6">
        <f>'Residential Bills_Yr 1_avg_ORO'!$AJ$97</f>
        <v>32.250000000000007</v>
      </c>
      <c r="R16" s="6">
        <f>'Residential Bills_Yr 2_avg_ORO'!$AJ$97</f>
        <v>26.666500000000006</v>
      </c>
      <c r="S16" s="6">
        <f>'Residential Bills_Yr 3_avg_ORO'!$AJ$97</f>
        <v>-4.8099999999999996</v>
      </c>
      <c r="T16" s="6">
        <f>'Residential Bills_Yr 4_avg_ORO'!$AJ$97</f>
        <v>46.73</v>
      </c>
      <c r="U16" s="69">
        <f>'Residential Bills_Yr 5_avg_ORO'!$AJ$97</f>
        <v>49.480000000000004</v>
      </c>
      <c r="V16" s="6">
        <f>'Residential Bills_Yr 1_6 Un_ORO'!$AJ$22</f>
        <v>46.430000000000007</v>
      </c>
      <c r="W16" s="6">
        <f>'Residential Bills_Yr 2_6 Un_ORO'!$AJ$22</f>
        <v>43.81</v>
      </c>
      <c r="X16" s="6">
        <f>'Residential Bills_Yr 3_6 Un_ORO'!$AJ$22</f>
        <v>0</v>
      </c>
      <c r="Y16" s="6">
        <f>'Residential Bills_Yr 4_6 Un_ORO'!$AJ$22</f>
        <v>68.98</v>
      </c>
      <c r="Z16" s="69">
        <f>'Residential Bills_Yr 5_6 Un_ORO'!$AJ$22</f>
        <v>74.490000000000009</v>
      </c>
      <c r="AA16" s="6">
        <f>'Residential Bills_Yr 1_6 Un_ORO'!$AJ$49</f>
        <v>45.610000000000007</v>
      </c>
      <c r="AB16" s="6">
        <f>'Residential Bills_Yr 2_6 Un_ORO'!$AJ$49</f>
        <v>45.580000000000005</v>
      </c>
      <c r="AC16" s="6">
        <f>'Residential Bills_Yr 3_6 Un_ORO'!$AJ$49</f>
        <v>1.9600000000000002</v>
      </c>
      <c r="AD16" s="6">
        <f>'Residential Bills_Yr 4_6 Un_ORO'!$AJ$49</f>
        <v>74.510000000000005</v>
      </c>
      <c r="AE16" s="69">
        <f>'Residential Bills_Yr 5_6 Un_ORO'!$AJ$49</f>
        <v>79.590000000000018</v>
      </c>
      <c r="AF16" s="6">
        <f>'Residential Bills_Yr 1_6 Un_ORO'!$AJ$70</f>
        <v>46.430000000000007</v>
      </c>
      <c r="AG16" s="6">
        <f>'Residential Bills_Yr 2_6 Un_ORO'!$AJ$70</f>
        <v>43.81</v>
      </c>
      <c r="AH16" s="6">
        <f>'Residential Bills_Yr 3_6 Un_ORO'!$AJ$70</f>
        <v>0</v>
      </c>
      <c r="AI16" s="6">
        <f>'Residential Bills_Yr 4_6 Un_ORO'!$AJ$70</f>
        <v>68.98</v>
      </c>
      <c r="AJ16" s="69">
        <f>'Residential Bills_Yr 5_6 Un_ORO'!$AJ$70</f>
        <v>74.490000000000009</v>
      </c>
      <c r="AK16" s="6">
        <f>'Residential Bills_Yr 1_6 Un_ORO'!$AJ$97</f>
        <v>28.990000000000006</v>
      </c>
      <c r="AL16" s="6">
        <f>'Residential Bills_Yr 2_6 Un_ORO'!$AJ$97</f>
        <v>23.820000000000004</v>
      </c>
      <c r="AM16" s="6">
        <f>'Residential Bills_Yr 3_6 Un_ORO'!$AJ$97</f>
        <v>-5.12</v>
      </c>
      <c r="AN16" s="6">
        <f>'Residential Bills_Yr 4_6 Un_ORO'!$AJ$97</f>
        <v>40.770000000000003</v>
      </c>
      <c r="AO16" s="69">
        <f>'Residential Bills_Yr 5_6 Un_ORO'!$AJ$97</f>
        <v>43.170000000000009</v>
      </c>
    </row>
    <row r="17" spans="1:41" outlineLevel="1" x14ac:dyDescent="0.25">
      <c r="A17" s="75" t="s">
        <v>45</v>
      </c>
      <c r="B17" s="6">
        <f>'Residential Bills_Yr 1_avg_ORO'!$AN$22</f>
        <v>46.430000000000007</v>
      </c>
      <c r="C17" s="6">
        <f>'Residential Bills_Yr 2_avg_ORO'!$AN$22</f>
        <v>43.814599999999999</v>
      </c>
      <c r="D17" s="6">
        <f>'Residential Bills_Yr 3_avg_ORO'!$AN$22</f>
        <v>0</v>
      </c>
      <c r="E17" s="6">
        <f>'Residential Bills_Yr 4_avg_ORO'!$AN$22</f>
        <v>68.98</v>
      </c>
      <c r="F17" s="69">
        <f>'Residential Bills_Yr 5_avg_ORO'!$AN$22</f>
        <v>74.490000000000009</v>
      </c>
      <c r="G17" s="6">
        <f>'Residential Bills_Yr 1_avg_ORO'!$AN$49</f>
        <v>45.610000000000007</v>
      </c>
      <c r="H17" s="6">
        <f>'Residential Bills_Yr 2_avg_ORO'!$AN$49</f>
        <v>47.544599999999996</v>
      </c>
      <c r="I17" s="6">
        <f>'Residential Bills_Yr 3_avg_ORO'!$AN$49</f>
        <v>1.79</v>
      </c>
      <c r="J17" s="6">
        <f>'Residential Bills_Yr 4_avg_ORO'!$AN$49</f>
        <v>73.790000000000006</v>
      </c>
      <c r="K17" s="69">
        <f>'Residential Bills_Yr 5_avg_ORO'!$AN$49</f>
        <v>78.52000000000001</v>
      </c>
      <c r="L17" s="6">
        <f>'Residential Bills_Yr 1_avg_ORO'!$AN$70</f>
        <v>49.180000000000007</v>
      </c>
      <c r="M17" s="6">
        <f>'Residential Bills_Yr 2_avg_ORO'!$AN$70</f>
        <v>46.636500000000005</v>
      </c>
      <c r="N17" s="6">
        <f>'Residential Bills_Yr 3_avg_ORO'!$AN$70</f>
        <v>0</v>
      </c>
      <c r="O17" s="6">
        <f>'Residential Bills_Yr 4_avg_ORO'!$AN$70</f>
        <v>74.61</v>
      </c>
      <c r="P17" s="69">
        <f>'Residential Bills_Yr 5_avg_ORO'!$AN$70</f>
        <v>80.59</v>
      </c>
      <c r="Q17" s="6">
        <f>'Residential Bills_Yr 1_avg_ORO'!$AN$97</f>
        <v>32.250000000000007</v>
      </c>
      <c r="R17" s="6">
        <f>'Residential Bills_Yr 2_avg_ORO'!$AN$97</f>
        <v>21.846500000000006</v>
      </c>
      <c r="S17" s="6">
        <f>'Residential Bills_Yr 3_avg_ORO'!$AN$97</f>
        <v>2.0799999999999996</v>
      </c>
      <c r="T17" s="6">
        <f>'Residential Bills_Yr 4_avg_ORO'!$AN$97</f>
        <v>45.88</v>
      </c>
      <c r="U17" s="69">
        <f>'Residential Bills_Yr 5_avg_ORO'!$AN$97</f>
        <v>48.25</v>
      </c>
      <c r="V17" s="6">
        <f>'Residential Bills_Yr 1_6 Un_ORO'!$AN$22</f>
        <v>46.430000000000007</v>
      </c>
      <c r="W17" s="6">
        <f>'Residential Bills_Yr 2_6 Un_ORO'!$AN$22</f>
        <v>43.81</v>
      </c>
      <c r="X17" s="6">
        <f>'Residential Bills_Yr 3_6 Un_ORO'!$AN$22</f>
        <v>0</v>
      </c>
      <c r="Y17" s="6">
        <f>'Residential Bills_Yr 4_6 Un_ORO'!$AN$22</f>
        <v>68.98</v>
      </c>
      <c r="Z17" s="69">
        <f>'Residential Bills_Yr 5_6 Un_ORO'!$AN$22</f>
        <v>74.490000000000009</v>
      </c>
      <c r="AA17" s="6">
        <f>'Residential Bills_Yr 1_6 Un_ORO'!$AN$49</f>
        <v>45.610000000000007</v>
      </c>
      <c r="AB17" s="6">
        <f>'Residential Bills_Yr 2_6 Un_ORO'!$AN$49</f>
        <v>47.54</v>
      </c>
      <c r="AC17" s="6">
        <f>'Residential Bills_Yr 3_6 Un_ORO'!$AN$49</f>
        <v>1.79</v>
      </c>
      <c r="AD17" s="6">
        <f>'Residential Bills_Yr 4_6 Un_ORO'!$AN$49</f>
        <v>73.790000000000006</v>
      </c>
      <c r="AE17" s="69">
        <f>'Residential Bills_Yr 5_6 Un_ORO'!$AN$49</f>
        <v>78.52000000000001</v>
      </c>
      <c r="AF17" s="6">
        <f>'Residential Bills_Yr 1_6 Un_ORO'!$AN$70</f>
        <v>46.430000000000007</v>
      </c>
      <c r="AG17" s="6">
        <f>'Residential Bills_Yr 2_6 Un_ORO'!$AN$70</f>
        <v>43.81</v>
      </c>
      <c r="AH17" s="6">
        <f>'Residential Bills_Yr 3_6 Un_ORO'!$AN$70</f>
        <v>0</v>
      </c>
      <c r="AI17" s="6">
        <f>'Residential Bills_Yr 4_6 Un_ORO'!$AN$70</f>
        <v>68.98</v>
      </c>
      <c r="AJ17" s="69">
        <f>'Residential Bills_Yr 5_6 Un_ORO'!$AN$70</f>
        <v>74.490000000000009</v>
      </c>
      <c r="AK17" s="6">
        <f>'Residential Bills_Yr 1_6 Un_ORO'!$AN$97</f>
        <v>28.990000000000006</v>
      </c>
      <c r="AL17" s="6">
        <f>'Residential Bills_Yr 2_6 Un_ORO'!$AN$97</f>
        <v>18.690000000000001</v>
      </c>
      <c r="AM17" s="6">
        <f>'Residential Bills_Yr 3_6 Un_ORO'!$AN$97</f>
        <v>1.79</v>
      </c>
      <c r="AN17" s="6">
        <f>'Residential Bills_Yr 4_6 Un_ORO'!$AN$97</f>
        <v>40.040000000000006</v>
      </c>
      <c r="AO17" s="69">
        <f>'Residential Bills_Yr 5_6 Un_ORO'!$AN$97</f>
        <v>42.100000000000009</v>
      </c>
    </row>
    <row r="18" spans="1:41" outlineLevel="1" x14ac:dyDescent="0.25">
      <c r="A18" s="75" t="s">
        <v>46</v>
      </c>
      <c r="B18" s="6">
        <f>'Residential Bills_Yr 1_avg_ORO'!$AR$22</f>
        <v>46.430000000000007</v>
      </c>
      <c r="C18" s="6">
        <f>'Residential Bills_Yr 2_avg_ORO'!$AR$22</f>
        <v>43.814599999999999</v>
      </c>
      <c r="D18" s="6">
        <f>'Residential Bills_Yr 3_avg_ORO'!$AR$22</f>
        <v>0</v>
      </c>
      <c r="E18" s="6">
        <f>'Residential Bills_Yr 4_avg_ORO'!$AR$22</f>
        <v>68.98</v>
      </c>
      <c r="F18" s="69">
        <f>'Residential Bills_Yr 5_avg_ORO'!$AR$22</f>
        <v>74.490000000000009</v>
      </c>
      <c r="G18" s="6">
        <f>'Residential Bills_Yr 1_avg_ORO'!$AR$49</f>
        <v>45.610000000000007</v>
      </c>
      <c r="H18" s="6">
        <f>'Residential Bills_Yr 2_avg_ORO'!$AR$49</f>
        <v>47.544599999999996</v>
      </c>
      <c r="I18" s="6">
        <f>'Residential Bills_Yr 3_avg_ORO'!$AR$49</f>
        <v>1.79</v>
      </c>
      <c r="J18" s="6">
        <f>'Residential Bills_Yr 4_avg_ORO'!$AR$49</f>
        <v>73.790000000000006</v>
      </c>
      <c r="K18" s="69">
        <f>'Residential Bills_Yr 5_avg_ORO'!$AR$49</f>
        <v>78.52000000000001</v>
      </c>
      <c r="L18" s="6">
        <f>'Residential Bills_Yr 1_avg_ORO'!$AR$70</f>
        <v>49.180000000000007</v>
      </c>
      <c r="M18" s="6">
        <f>'Residential Bills_Yr 2_avg_ORO'!$AR$70</f>
        <v>46.636500000000005</v>
      </c>
      <c r="N18" s="6">
        <f>'Residential Bills_Yr 3_avg_ORO'!$AR$70</f>
        <v>0</v>
      </c>
      <c r="O18" s="6">
        <f>'Residential Bills_Yr 4_avg_ORO'!$AR$70</f>
        <v>74.61</v>
      </c>
      <c r="P18" s="69">
        <f>'Residential Bills_Yr 5_avg_ORO'!$AR$70</f>
        <v>80.59</v>
      </c>
      <c r="Q18" s="6">
        <f>'Residential Bills_Yr 1_avg_ORO'!$AR$97</f>
        <v>32.250000000000007</v>
      </c>
      <c r="R18" s="6">
        <f>'Residential Bills_Yr 2_avg_ORO'!$AR$97</f>
        <v>21.846500000000006</v>
      </c>
      <c r="S18" s="6">
        <f>'Residential Bills_Yr 3_avg_ORO'!$AR$97</f>
        <v>2.0799999999999996</v>
      </c>
      <c r="T18" s="6">
        <f>'Residential Bills_Yr 4_avg_ORO'!$AR$97</f>
        <v>45.88</v>
      </c>
      <c r="U18" s="69">
        <f>'Residential Bills_Yr 5_avg_ORO'!$AR$97</f>
        <v>48.25</v>
      </c>
      <c r="V18" s="6">
        <f>'Residential Bills_Yr 1_6 Un_ORO'!$AR$22</f>
        <v>46.430000000000007</v>
      </c>
      <c r="W18" s="6">
        <f>'Residential Bills_Yr 2_6 Un_ORO'!$AR$22</f>
        <v>43.81</v>
      </c>
      <c r="X18" s="6">
        <f>'Residential Bills_Yr 3_6 Un_ORO'!$AR$22</f>
        <v>0</v>
      </c>
      <c r="Y18" s="6">
        <f>'Residential Bills_Yr 4_6 Un_ORO'!$AR$22</f>
        <v>68.98</v>
      </c>
      <c r="Z18" s="69">
        <f>'Residential Bills_Yr 5_6 Un_ORO'!$AR$22</f>
        <v>74.490000000000009</v>
      </c>
      <c r="AA18" s="6">
        <f>'Residential Bills_Yr 1_6 Un_ORO'!$AR$49</f>
        <v>45.610000000000007</v>
      </c>
      <c r="AB18" s="6">
        <f>'Residential Bills_Yr 2_6 Un_ORO'!$AR$49</f>
        <v>47.54</v>
      </c>
      <c r="AC18" s="6">
        <f>'Residential Bills_Yr 3_6 Un_ORO'!$AR$49</f>
        <v>1.79</v>
      </c>
      <c r="AD18" s="6">
        <f>'Residential Bills_Yr 4_6 Un_ORO'!$AR$49</f>
        <v>73.790000000000006</v>
      </c>
      <c r="AE18" s="69">
        <f>'Residential Bills_Yr 5_6 Un_ORO'!$AR$49</f>
        <v>78.52000000000001</v>
      </c>
      <c r="AF18" s="6">
        <f>'Residential Bills_Yr 1_6 Un_ORO'!$AR$70</f>
        <v>46.430000000000007</v>
      </c>
      <c r="AG18" s="6">
        <f>'Residential Bills_Yr 2_6 Un_ORO'!$AR$70</f>
        <v>43.81</v>
      </c>
      <c r="AH18" s="6">
        <f>'Residential Bills_Yr 3_6 Un_ORO'!$AR$70</f>
        <v>0</v>
      </c>
      <c r="AI18" s="6">
        <f>'Residential Bills_Yr 4_6 Un_ORO'!$AR$70</f>
        <v>68.98</v>
      </c>
      <c r="AJ18" s="69">
        <f>'Residential Bills_Yr 5_6 Un_ORO'!$AR$70</f>
        <v>74.490000000000009</v>
      </c>
      <c r="AK18" s="6">
        <f>'Residential Bills_Yr 1_6 Un_ORO'!$AR$97</f>
        <v>28.990000000000006</v>
      </c>
      <c r="AL18" s="6">
        <f>'Residential Bills_Yr 2_6 Un_ORO'!$AR$97</f>
        <v>18.690000000000001</v>
      </c>
      <c r="AM18" s="6">
        <f>'Residential Bills_Yr 3_6 Un_ORO'!$AR$97</f>
        <v>1.79</v>
      </c>
      <c r="AN18" s="6">
        <f>'Residential Bills_Yr 4_6 Un_ORO'!$AR$97</f>
        <v>40.040000000000006</v>
      </c>
      <c r="AO18" s="69">
        <f>'Residential Bills_Yr 5_6 Un_ORO'!$AR$97</f>
        <v>42.100000000000009</v>
      </c>
    </row>
    <row r="19" spans="1:41" outlineLevel="1" x14ac:dyDescent="0.25">
      <c r="A19" s="75" t="s">
        <v>47</v>
      </c>
      <c r="B19" s="6">
        <f>'Residential Bills_Yr 1_avg_ORO'!$AV$22</f>
        <v>46.430000000000007</v>
      </c>
      <c r="C19" s="6">
        <f>'Residential Bills_Yr 2_avg_ORO'!$AV$22</f>
        <v>43.814599999999999</v>
      </c>
      <c r="D19" s="6">
        <f>'Residential Bills_Yr 3_avg_ORO'!$AV$22</f>
        <v>0</v>
      </c>
      <c r="E19" s="6">
        <f>'Residential Bills_Yr 4_avg_ORO'!$AV$22</f>
        <v>68.98</v>
      </c>
      <c r="F19" s="69">
        <f>'Residential Bills_Yr 5_avg_ORO'!$AV$22</f>
        <v>74.490000000000009</v>
      </c>
      <c r="G19" s="6">
        <f>'Residential Bills_Yr 1_avg_ORO'!$AV$49</f>
        <v>45.610000000000007</v>
      </c>
      <c r="H19" s="6">
        <f>'Residential Bills_Yr 2_avg_ORO'!$AV$49</f>
        <v>47.544599999999996</v>
      </c>
      <c r="I19" s="6">
        <f>'Residential Bills_Yr 3_avg_ORO'!$AV$49</f>
        <v>1.79</v>
      </c>
      <c r="J19" s="6">
        <f>'Residential Bills_Yr 4_avg_ORO'!$AV$49</f>
        <v>73.790000000000006</v>
      </c>
      <c r="K19" s="69">
        <f>'Residential Bills_Yr 5_avg_ORO'!$AV$49</f>
        <v>78.52000000000001</v>
      </c>
      <c r="L19" s="6">
        <f>'Residential Bills_Yr 1_avg_ORO'!$AV$70</f>
        <v>49.180000000000007</v>
      </c>
      <c r="M19" s="6">
        <f>'Residential Bills_Yr 2_avg_ORO'!$AV$70</f>
        <v>46.636500000000005</v>
      </c>
      <c r="N19" s="6">
        <f>'Residential Bills_Yr 3_avg_ORO'!$AV$70</f>
        <v>0</v>
      </c>
      <c r="O19" s="6">
        <f>'Residential Bills_Yr 4_avg_ORO'!$AV$70</f>
        <v>74.61</v>
      </c>
      <c r="P19" s="69">
        <f>'Residential Bills_Yr 5_avg_ORO'!$AV$70</f>
        <v>80.59</v>
      </c>
      <c r="Q19" s="6">
        <f>'Residential Bills_Yr 1_avg_ORO'!$AV$97</f>
        <v>32.250000000000007</v>
      </c>
      <c r="R19" s="6">
        <f>'Residential Bills_Yr 2_avg_ORO'!$AV$97</f>
        <v>21.846500000000006</v>
      </c>
      <c r="S19" s="6">
        <f>'Residential Bills_Yr 3_avg_ORO'!$AV$97</f>
        <v>2.0799999999999996</v>
      </c>
      <c r="T19" s="6">
        <f>'Residential Bills_Yr 4_avg_ORO'!$AV$97</f>
        <v>45.88</v>
      </c>
      <c r="U19" s="69">
        <f>'Residential Bills_Yr 5_avg_ORO'!$AV$97</f>
        <v>48.25</v>
      </c>
      <c r="V19" s="6">
        <f>'Residential Bills_Yr 1_6 Un_ORO'!$AV$22</f>
        <v>46.430000000000007</v>
      </c>
      <c r="W19" s="6">
        <f>'Residential Bills_Yr 2_6 Un_ORO'!$AV$22</f>
        <v>43.81</v>
      </c>
      <c r="X19" s="6">
        <f>'Residential Bills_Yr 3_6 Un_ORO'!$AV$22</f>
        <v>0</v>
      </c>
      <c r="Y19" s="6">
        <f>'Residential Bills_Yr 4_6 Un_ORO'!$AV$22</f>
        <v>68.98</v>
      </c>
      <c r="Z19" s="69">
        <f>'Residential Bills_Yr 5_6 Un_ORO'!$AV$22</f>
        <v>74.490000000000009</v>
      </c>
      <c r="AA19" s="6">
        <f>'Residential Bills_Yr 1_6 Un_ORO'!$AV$49</f>
        <v>45.610000000000007</v>
      </c>
      <c r="AB19" s="6">
        <f>'Residential Bills_Yr 2_6 Un_ORO'!$AV$49</f>
        <v>47.54</v>
      </c>
      <c r="AC19" s="6">
        <f>'Residential Bills_Yr 3_6 Un_ORO'!$AV$49</f>
        <v>1.79</v>
      </c>
      <c r="AD19" s="6">
        <f>'Residential Bills_Yr 4_6 Un_ORO'!$AV$49</f>
        <v>73.790000000000006</v>
      </c>
      <c r="AE19" s="69">
        <f>'Residential Bills_Yr 5_6 Un_ORO'!$AV$49</f>
        <v>78.52000000000001</v>
      </c>
      <c r="AF19" s="6">
        <f>'Residential Bills_Yr 1_6 Un_ORO'!$AV$70</f>
        <v>46.430000000000007</v>
      </c>
      <c r="AG19" s="6">
        <f>'Residential Bills_Yr 2_6 Un_ORO'!$AV$70</f>
        <v>43.81</v>
      </c>
      <c r="AH19" s="6">
        <f>'Residential Bills_Yr 3_6 Un_ORO'!$AV$70</f>
        <v>0</v>
      </c>
      <c r="AI19" s="6">
        <f>'Residential Bills_Yr 4_6 Un_ORO'!$AV$70</f>
        <v>68.98</v>
      </c>
      <c r="AJ19" s="69">
        <f>'Residential Bills_Yr 5_6 Un_ORO'!$AV$70</f>
        <v>74.490000000000009</v>
      </c>
      <c r="AK19" s="6">
        <f>'Residential Bills_Yr 1_6 Un_ORO'!$AV$97</f>
        <v>28.990000000000006</v>
      </c>
      <c r="AL19" s="6">
        <f>'Residential Bills_Yr 2_6 Un_ORO'!$AV$97</f>
        <v>18.690000000000001</v>
      </c>
      <c r="AM19" s="6">
        <f>'Residential Bills_Yr 3_6 Un_ORO'!$AV$97</f>
        <v>1.79</v>
      </c>
      <c r="AN19" s="6">
        <f>'Residential Bills_Yr 4_6 Un_ORO'!$AV$97</f>
        <v>40.040000000000006</v>
      </c>
      <c r="AO19" s="69">
        <f>'Residential Bills_Yr 5_6 Un_ORO'!$AV$97</f>
        <v>42.100000000000009</v>
      </c>
    </row>
    <row r="20" spans="1:41" x14ac:dyDescent="0.25">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1_avg_ORO'!$B$55</f>
        <v>7</v>
      </c>
      <c r="M20" s="2">
        <f>'Residential Bills_Yr 2_avg_ORO'!$B$55</f>
        <v>7</v>
      </c>
      <c r="N20" s="2">
        <f>'Residential Bills_Yr 3_avg_ORO'!$B$55</f>
        <v>7</v>
      </c>
      <c r="O20" s="2">
        <f>'Residential Bills_Yr 4_avg_ORO'!$B$55</f>
        <v>7</v>
      </c>
      <c r="P20" s="113">
        <f>'Residential Bills_Yr 5_avg_ORO'!$B$55</f>
        <v>7</v>
      </c>
      <c r="Q20" s="2">
        <f>'Residential Bills_Yr 1_avg_ORO'!$B$55</f>
        <v>7</v>
      </c>
      <c r="R20" s="2">
        <f>'Residential Bills_Yr 2_avg_ORO'!$B$55</f>
        <v>7</v>
      </c>
      <c r="S20" s="2">
        <f>'Residential Bills_Yr 3_avg_ORO'!$B$55</f>
        <v>7</v>
      </c>
      <c r="T20" s="2">
        <f>'Residential Bills_Yr 4_avg_ORO'!$B$55</f>
        <v>7</v>
      </c>
      <c r="U20" s="113">
        <f>'Residential Bills_Yr 5_avg_ORO'!$B$55</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Un_ORO'!$B$55</f>
        <v>6</v>
      </c>
      <c r="AG20" s="2">
        <f>'Residential Bills_Yr 2_6 Un_ORO'!$B$55</f>
        <v>6</v>
      </c>
      <c r="AH20" s="2">
        <f>'Residential Bills_Yr 3_6 Un_ORO'!$B$55</f>
        <v>6</v>
      </c>
      <c r="AI20" s="2">
        <f>'Residential Bills_Yr 4_6 Un_ORO'!$B$55</f>
        <v>6</v>
      </c>
      <c r="AJ20" s="113">
        <f>'Residential Bills_Yr 5_6 Un_ORO'!$B$55</f>
        <v>6</v>
      </c>
      <c r="AK20" s="2">
        <f>'Residential Bills_Yr 1_6 Un_ORO'!$B$55</f>
        <v>6</v>
      </c>
      <c r="AL20" s="2">
        <f>'Residential Bills_Yr 2_6 Un_ORO'!$B$55</f>
        <v>6</v>
      </c>
      <c r="AM20" s="2">
        <f>'Residential Bills_Yr 3_6 Un_ORO'!$B$55</f>
        <v>6</v>
      </c>
      <c r="AN20" s="2">
        <f>'Residential Bills_Yr 4_6 Un_ORO'!$B$55</f>
        <v>6</v>
      </c>
      <c r="AO20" s="113">
        <f>'Residential Bills_Yr 5_6 Un_ORO'!$B$55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1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ORO_Input!$B$8</f>
        <v>2023</v>
      </c>
    </row>
    <row r="6" spans="1:48" x14ac:dyDescent="0.25">
      <c r="A6" s="10" t="s">
        <v>5</v>
      </c>
      <c r="B6" s="143" t="s">
        <v>203</v>
      </c>
      <c r="C6" t="s">
        <v>23</v>
      </c>
    </row>
    <row r="7" spans="1:48" x14ac:dyDescent="0.25">
      <c r="A7" s="10" t="s">
        <v>27</v>
      </c>
      <c r="B7" s="11">
        <f>ORO_Input!C8</f>
        <v>6</v>
      </c>
    </row>
    <row r="8" spans="1:48" x14ac:dyDescent="0.25">
      <c r="A8" s="10" t="s">
        <v>7</v>
      </c>
      <c r="B8" s="11" t="s">
        <v>10</v>
      </c>
    </row>
    <row r="9" spans="1:48" x14ac:dyDescent="0.25">
      <c r="A9" s="10" t="s">
        <v>60</v>
      </c>
      <c r="B9" s="11" t="s">
        <v>13</v>
      </c>
    </row>
    <row r="10" spans="1:48" x14ac:dyDescent="0.25">
      <c r="A10" s="10" t="s">
        <v>35</v>
      </c>
      <c r="B10" s="11" t="str">
        <f>ORO_Input!B73</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INDEX(ORO_Input!$B$29:$AK$29,MATCH('Residential Bills_Yr 1_avg_ORO'!$B$6,ORO_Input!$A$29:$A$29,0),MATCH('Residential Bills_Yr 1_avg_ORO'!B$13,ORO_Input!$B$28:$AK$28,0))</f>
        <v>28.49</v>
      </c>
      <c r="F14" s="13"/>
      <c r="H14" s="14">
        <f>INDEX(ORO_Input!$B$29:$AK$29,MATCH('Residential Bills_Yr 1_avg_ORO'!$B$6,ORO_Input!$A$29:$A$29,0),MATCH('Residential Bills_Yr 1_avg_ORO'!F$13,ORO_Input!$B$28:$AK$28,0))</f>
        <v>28.49</v>
      </c>
      <c r="J14" s="13"/>
      <c r="L14" s="14">
        <f>INDEX(ORO_Input!$B$29:$AK$29,MATCH('Residential Bills_Yr 1_avg_ORO'!$B$6,ORO_Input!$A$29:$A$29,0),MATCH('Residential Bills_Yr 1_avg_ORO'!J$13,ORO_Input!$B$28:$AK$28,0))</f>
        <v>28.49</v>
      </c>
      <c r="N14" s="13"/>
      <c r="P14" s="14">
        <f>INDEX(ORO_Input!$B$29:$AK$29,MATCH('Residential Bills_Yr 1_avg_ORO'!$B$6,ORO_Input!$A$29:$A$29,0),MATCH('Residential Bills_Yr 1_avg_ORO'!N$13,ORO_Input!$B$28:$AK$28,0))</f>
        <v>28.49</v>
      </c>
      <c r="R14" s="13"/>
      <c r="T14" s="14">
        <f>INDEX(ORO_Input!$B$29:$AK$29,MATCH('Residential Bills_Yr 1_avg_ORO'!$B$6,ORO_Input!$A$29:$A$29,0),MATCH('Residential Bills_Yr 1_avg_ORO'!R$13,ORO_Input!$B$28:$AK$28,0))</f>
        <v>29.63</v>
      </c>
      <c r="V14" s="13"/>
      <c r="X14" s="14">
        <f>INDEX(ORO_Input!$B$29:$AK$29,MATCH('Residential Bills_Yr 1_avg_ORO'!$B$6,ORO_Input!$A$29:$A$29,0),MATCH('Residential Bills_Yr 1_avg_ORO'!V$13,ORO_Input!$B$28:$AK$28,0))</f>
        <v>29.63</v>
      </c>
      <c r="Z14" s="13"/>
      <c r="AB14" s="14">
        <f>INDEX(ORO_Input!$B$29:$AK$29,MATCH('Residential Bills_Yr 1_avg_ORO'!$B$6,ORO_Input!$A$29:$A$29,0),MATCH('Residential Bills_Yr 1_avg_ORO'!Z$13,ORO_Input!$B$28:$AK$28,0))</f>
        <v>29.63</v>
      </c>
      <c r="AD14" s="13"/>
      <c r="AF14" s="14">
        <f>INDEX(ORO_Input!$B$29:$AK$29,MATCH('Residential Bills_Yr 1_avg_ORO'!$B$6,ORO_Input!$A$29:$A$29,0),MATCH('Residential Bills_Yr 1_avg_ORO'!AD$13,ORO_Input!$B$28:$AK$28,0))</f>
        <v>29.92</v>
      </c>
      <c r="AH14" s="13"/>
      <c r="AJ14" s="14">
        <f>INDEX(ORO_Input!$B$29:$AK$29,MATCH('Residential Bills_Yr 1_avg_ORO'!$B$6,ORO_Input!$A$29:$A$29,0),MATCH('Residential Bills_Yr 1_avg_ORO'!AH$13,ORO_Input!$B$28:$AK$28,0))</f>
        <v>29.92</v>
      </c>
      <c r="AL14" s="13"/>
      <c r="AN14" s="14">
        <f>INDEX(ORO_Input!$B$29:$AK$29,MATCH('Residential Bills_Yr 1_avg_ORO'!$B$6,ORO_Input!$A$29:$A$29,0),MATCH('Residential Bills_Yr 1_avg_ORO'!AL$13,ORO_Input!$B$28:$AK$28,0))</f>
        <v>29.92</v>
      </c>
      <c r="AP14" s="13"/>
      <c r="AR14" s="14">
        <f>INDEX(ORO_Input!$B$29:$AK$29,MATCH('Residential Bills_Yr 1_avg_ORO'!$B$6,ORO_Input!$A$29:$A$29,0),MATCH('Residential Bills_Yr 1_avg_ORO'!AP$13,ORO_Input!$B$28:$AK$28,0))</f>
        <v>29.92</v>
      </c>
      <c r="AS14" s="6"/>
      <c r="AT14" s="13"/>
      <c r="AV14" s="14">
        <f>INDEX(ORO_Input!$B$29:$AK$29,MATCH('Residential Bills_Yr 1_avg_ORO'!$B$6,ORO_Input!$A$29:$A$29,0),MATCH('Residential Bills_Yr 1_avg_ORO'!AT$13,ORO_Input!$B$28:$AK$28,0))</f>
        <v>29.92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1_avg_ORO'!$A17,ORO_Input!$A$22:$A$26,0),MATCH('Residential Bills_Yr 1_avg_ORO'!B$13,ORO_Input!$B$21:$AK$21,0))</f>
        <v>2.6109</v>
      </c>
      <c r="C17" s="2">
        <f>IF($B$7&gt;ORO_Input!F81,ORO_Input!F81,'Residential Bills_Yr 1_avg_ORO'!$B$7)</f>
        <v>6</v>
      </c>
      <c r="D17" s="14">
        <f>ROUND(IFERROR(B17*C17," "),2)</f>
        <v>15.67</v>
      </c>
      <c r="F17" s="18">
        <f>INDEX(ORO_Input!$B$22:$AK$26,MATCH('Residential Bills_Yr 1_avg_ORO'!$A17,ORO_Input!$A$22:$A$26,0),MATCH('Residential Bills_Yr 1_avg_ORO'!F$13,ORO_Input!$B$21:$AK$21,0))</f>
        <v>2.6109</v>
      </c>
      <c r="G17" s="2">
        <f>IF($B$7&gt;ORO_Input!G81,ORO_Input!G81,'Residential Bills_Yr 1_avg_ORO'!$B$7)</f>
        <v>6</v>
      </c>
      <c r="H17" s="14">
        <f>ROUND(IFERROR(F17*G17," "),2)</f>
        <v>15.67</v>
      </c>
      <c r="J17" s="18">
        <f>INDEX(ORO_Input!$B$22:$AK$26,MATCH('Residential Bills_Yr 1_avg_ORO'!$A17,ORO_Input!$A$22:$A$26,0),MATCH('Residential Bills_Yr 1_avg_ORO'!J$13,ORO_Input!$B$21:$AK$21,0))</f>
        <v>2.6109</v>
      </c>
      <c r="K17" s="2">
        <f>IF($B$7&gt;ORO_Input!H81,ORO_Input!H81,'Residential Bills_Yr 1_avg_ORO'!$B$7)</f>
        <v>6</v>
      </c>
      <c r="L17" s="14">
        <f>ROUND(IFERROR(J17*K17," "),2)</f>
        <v>15.67</v>
      </c>
      <c r="N17" s="18">
        <f>INDEX(ORO_Input!$B$22:$AK$26,MATCH('Residential Bills_Yr 1_avg_ORO'!$A17,ORO_Input!$A$22:$A$26,0),MATCH('Residential Bills_Yr 1_avg_ORO'!N$13,ORO_Input!$B$21:$AK$21,0))</f>
        <v>2.6109</v>
      </c>
      <c r="O17" s="2">
        <f>IF($B$7&gt;ORO_Input!I81,ORO_Input!I81,'Residential Bills_Yr 1_avg_ORO'!$B$7)</f>
        <v>6</v>
      </c>
      <c r="P17" s="14">
        <f>ROUND(IFERROR(N17*O17," "),2)</f>
        <v>15.67</v>
      </c>
      <c r="R17" s="18">
        <f>INDEX(ORO_Input!$B$22:$AK$26,MATCH('Residential Bills_Yr 1_avg_ORO'!$A17,ORO_Input!$A$22:$A$26,0),MATCH('Residential Bills_Yr 1_avg_ORO'!R$13,ORO_Input!$B$21:$AK$21,0))</f>
        <v>2.7153</v>
      </c>
      <c r="S17" s="2">
        <f>IF($B$7&gt;ORO_Input!J81,ORO_Input!J81,'Residential Bills_Yr 1_avg_ORO'!$B$7)</f>
        <v>6</v>
      </c>
      <c r="T17" s="14">
        <f>ROUND(IFERROR(R17*S17," "),2)</f>
        <v>16.29</v>
      </c>
      <c r="V17" s="18">
        <f>INDEX(ORO_Input!$B$22:$AK$26,MATCH('Residential Bills_Yr 1_avg_ORO'!$A17,ORO_Input!$A$22:$A$26,0),MATCH('Residential Bills_Yr 1_avg_ORO'!V$13,ORO_Input!$B$21:$AK$21,0))</f>
        <v>2.7153</v>
      </c>
      <c r="W17" s="2">
        <f>IF($B$7&gt;ORO_Input!K81,ORO_Input!K81,'Residential Bills_Yr 1_avg_ORO'!$B$7)</f>
        <v>6</v>
      </c>
      <c r="X17" s="14">
        <f>ROUND(IFERROR(V17*W17," "),2)</f>
        <v>16.29</v>
      </c>
      <c r="Z17" s="18">
        <f>INDEX(ORO_Input!$B$22:$AK$26,MATCH('Residential Bills_Yr 1_avg_ORO'!$A17,ORO_Input!$A$22:$A$26,0),MATCH('Residential Bills_Yr 1_avg_ORO'!Z$13,ORO_Input!$B$21:$AK$21,0))</f>
        <v>2.7153</v>
      </c>
      <c r="AA17" s="2">
        <f>IF($B$7&gt;ORO_Input!L81,ORO_Input!L81,'Residential Bills_Yr 1_avg_ORO'!$B$7)</f>
        <v>6</v>
      </c>
      <c r="AB17" s="14">
        <f>ROUND(IFERROR(Z17*AA17," "),2)</f>
        <v>16.29</v>
      </c>
      <c r="AD17" s="18">
        <f>INDEX(ORO_Input!$B$22:$AK$26,MATCH('Residential Bills_Yr 1_avg_ORO'!$A17,ORO_Input!$A$22:$A$26,0),MATCH('Residential Bills_Yr 1_avg_ORO'!AD$13,ORO_Input!$B$21:$AK$21,0))</f>
        <v>2.7520000000000002</v>
      </c>
      <c r="AE17" s="2">
        <f>IF($B$7&gt;ORO_Input!M81,ORO_Input!M81,'Residential Bills_Yr 1_avg_ORO'!$B$7)</f>
        <v>6</v>
      </c>
      <c r="AF17" s="14">
        <f>ROUND(IFERROR(AD17*AE17," "),2)</f>
        <v>16.510000000000002</v>
      </c>
      <c r="AH17" s="18">
        <f>INDEX(ORO_Input!$B$22:$AK$26,MATCH('Residential Bills_Yr 1_avg_ORO'!$A17,ORO_Input!$A$22:$A$26,0),MATCH('Residential Bills_Yr 1_avg_ORO'!AH$13,ORO_Input!$B$21:$AK$21,0))</f>
        <v>2.7520000000000002</v>
      </c>
      <c r="AI17" s="2">
        <f>IF($B$7&gt;ORO_Input!N81,ORO_Input!N81,'Residential Bills_Yr 1_avg_ORO'!$B$7)</f>
        <v>6</v>
      </c>
      <c r="AJ17" s="14">
        <f>ROUND(IFERROR(AH17*AI17," "),2)</f>
        <v>16.510000000000002</v>
      </c>
      <c r="AL17" s="18">
        <f>INDEX(ORO_Input!$B$22:$AK$26,MATCH('Residential Bills_Yr 1_avg_ORO'!$A17,ORO_Input!$A$22:$A$26,0),MATCH('Residential Bills_Yr 1_avg_ORO'!AL$13,ORO_Input!$B$21:$AK$21,0))</f>
        <v>2.7520000000000002</v>
      </c>
      <c r="AM17" s="2">
        <f>IF($B$7&gt;ORO_Input!O81,ORO_Input!O81,'Residential Bills_Yr 1_avg_ORO'!$B$7)</f>
        <v>6</v>
      </c>
      <c r="AN17" s="14">
        <f>ROUND(IFERROR(AL17*AM17," "),2)</f>
        <v>16.510000000000002</v>
      </c>
      <c r="AP17" s="18">
        <f>INDEX(ORO_Input!$B$22:$AK$26,MATCH('Residential Bills_Yr 1_avg_ORO'!$A17,ORO_Input!$A$22:$A$26,0),MATCH('Residential Bills_Yr 1_avg_ORO'!AP$13,ORO_Input!$B$21:$AK$21,0))</f>
        <v>2.7520000000000002</v>
      </c>
      <c r="AQ17" s="2">
        <f>IF($B$7&gt;ORO_Input!P81,ORO_Input!P81,'Residential Bills_Yr 1_avg_ORO'!$B$7)</f>
        <v>6</v>
      </c>
      <c r="AR17" s="14">
        <f>ROUND(IFERROR(AP17*AQ17," "),2)</f>
        <v>16.510000000000002</v>
      </c>
      <c r="AS17" s="6"/>
      <c r="AT17" s="18">
        <f>INDEX(ORO_Input!$B$22:$AK$26,MATCH('Residential Bills_Yr 1_avg_ORO'!$A17,ORO_Input!$A$22:$A$26,0),MATCH('Residential Bills_Yr 1_avg_ORO'!AT$13,ORO_Input!$B$21:$AK$21,0))</f>
        <v>2.7520000000000002</v>
      </c>
      <c r="AU17" s="2">
        <f>IF($B$7&gt;ORO_Input!Q81,ORO_Input!Q81,'Residential Bills_Yr 1_avg_ORO'!$B$7)</f>
        <v>6</v>
      </c>
      <c r="AV17" s="14">
        <f>ROUND(IFERROR(AT17*AU17," "),2)</f>
        <v>16.510000000000002</v>
      </c>
    </row>
    <row r="18" spans="1:48" x14ac:dyDescent="0.25">
      <c r="A18" t="str">
        <f>ORO_Input!A23</f>
        <v>Tier 2</v>
      </c>
      <c r="B18" s="18">
        <f>INDEX(ORO_Input!$B$22:$AK$26,MATCH('Residential Bills_Yr 1_avg_ORO'!$A18,ORO_Input!$A$22:$A$26,0),MATCH('Residential Bills_Yr 1_avg_ORO'!B$13,ORO_Input!$B$21:$AK$21,0))</f>
        <v>3.3376000000000001</v>
      </c>
      <c r="C18" s="2">
        <f>IF(($B$7-C17)&gt;ORO_Input!F82,ORO_Input!F82,($B$7-C17))</f>
        <v>0</v>
      </c>
      <c r="D18" s="14">
        <f>ROUND(IFERROR(B18*C18," "),2)</f>
        <v>0</v>
      </c>
      <c r="F18" s="18">
        <f>INDEX(ORO_Input!$B$22:$AK$26,MATCH('Residential Bills_Yr 1_avg_ORO'!$A18,ORO_Input!$A$22:$A$26,0),MATCH('Residential Bills_Yr 1_avg_ORO'!F$13,ORO_Input!$B$21:$AK$21,0))</f>
        <v>3.3376000000000001</v>
      </c>
      <c r="G18" s="2">
        <f>IF(($B$7-G17)&gt;ORO_Input!G82,ORO_Input!G82,($B$7-G17))</f>
        <v>0</v>
      </c>
      <c r="H18" s="14">
        <f>ROUND(IFERROR(F18*G18," "),2)</f>
        <v>0</v>
      </c>
      <c r="J18" s="18">
        <f>INDEX(ORO_Input!$B$22:$AK$26,MATCH('Residential Bills_Yr 1_avg_ORO'!$A18,ORO_Input!$A$22:$A$26,0),MATCH('Residential Bills_Yr 1_avg_ORO'!J$13,ORO_Input!$B$21:$AK$21,0))</f>
        <v>3.3376000000000001</v>
      </c>
      <c r="K18" s="2">
        <f>IF(($B$7-K17)&gt;ORO_Input!H82,ORO_Input!H82,($B$7-K17))</f>
        <v>0</v>
      </c>
      <c r="L18" s="14">
        <f>ROUND(IFERROR(J18*K18," "),2)</f>
        <v>0</v>
      </c>
      <c r="N18" s="18">
        <f>INDEX(ORO_Input!$B$22:$AK$26,MATCH('Residential Bills_Yr 1_avg_ORO'!$A18,ORO_Input!$A$22:$A$26,0),MATCH('Residential Bills_Yr 1_avg_ORO'!N$13,ORO_Input!$B$21:$AK$21,0))</f>
        <v>3.3376000000000001</v>
      </c>
      <c r="O18" s="2">
        <f>IF(($B$7-O17)&gt;ORO_Input!I82,ORO_Input!I82,($B$7-O17))</f>
        <v>0</v>
      </c>
      <c r="P18" s="14">
        <f>ROUND(IFERROR(N18*O18," "),2)</f>
        <v>0</v>
      </c>
      <c r="R18" s="18">
        <f>INDEX(ORO_Input!$B$22:$AK$26,MATCH('Residential Bills_Yr 1_avg_ORO'!$A18,ORO_Input!$A$22:$A$26,0),MATCH('Residential Bills_Yr 1_avg_ORO'!R$13,ORO_Input!$B$21:$AK$21,0))</f>
        <v>3.4710999999999999</v>
      </c>
      <c r="S18" s="2">
        <f>IF(($B$7-S17)&gt;ORO_Input!J82,ORO_Input!J82,($B$7-S17))</f>
        <v>0</v>
      </c>
      <c r="T18" s="14">
        <f>ROUND(IFERROR(R18*S18," "),2)</f>
        <v>0</v>
      </c>
      <c r="V18" s="18">
        <f>INDEX(ORO_Input!$B$22:$AK$26,MATCH('Residential Bills_Yr 1_avg_ORO'!$A18,ORO_Input!$A$22:$A$26,0),MATCH('Residential Bills_Yr 1_avg_ORO'!V$13,ORO_Input!$B$21:$AK$21,0))</f>
        <v>3.4710999999999999</v>
      </c>
      <c r="W18" s="2">
        <f>IF(($B$7-W17)&gt;ORO_Input!K82,ORO_Input!K82,($B$7-W17))</f>
        <v>0</v>
      </c>
      <c r="X18" s="14">
        <f>ROUND(IFERROR(V18*W18," "),2)</f>
        <v>0</v>
      </c>
      <c r="Z18" s="18">
        <f>INDEX(ORO_Input!$B$22:$AK$26,MATCH('Residential Bills_Yr 1_avg_ORO'!$A18,ORO_Input!$A$22:$A$26,0),MATCH('Residential Bills_Yr 1_avg_ORO'!Z$13,ORO_Input!$B$21:$AK$21,0))</f>
        <v>3.4710999999999999</v>
      </c>
      <c r="AA18" s="2">
        <f>IF(($B$7-AA17)&gt;ORO_Input!L82,ORO_Input!L82,($B$7-AA17))</f>
        <v>0</v>
      </c>
      <c r="AB18" s="14">
        <f>ROUND(IFERROR(Z18*AA18," "),2)</f>
        <v>0</v>
      </c>
      <c r="AD18" s="18">
        <f>INDEX(ORO_Input!$B$22:$AK$26,MATCH('Residential Bills_Yr 1_avg_ORO'!$A18,ORO_Input!$A$22:$A$26,0),MATCH('Residential Bills_Yr 1_avg_ORO'!AD$13,ORO_Input!$B$21:$AK$21,0))</f>
        <v>3.5180999999999996</v>
      </c>
      <c r="AE18" s="2">
        <f>IF(($B$7-AE17)&gt;ORO_Input!M82,ORO_Input!M82,($B$7-AE17))</f>
        <v>0</v>
      </c>
      <c r="AF18" s="14">
        <f>ROUND(IFERROR(AD18*AE18," "),2)</f>
        <v>0</v>
      </c>
      <c r="AH18" s="18">
        <f>INDEX(ORO_Input!$B$22:$AK$26,MATCH('Residential Bills_Yr 1_avg_ORO'!$A18,ORO_Input!$A$22:$A$26,0),MATCH('Residential Bills_Yr 1_avg_ORO'!AH$13,ORO_Input!$B$21:$AK$21,0))</f>
        <v>3.5180999999999996</v>
      </c>
      <c r="AI18" s="2">
        <f>IF(($B$7-AI17)&gt;ORO_Input!N82,ORO_Input!N82,($B$7-AI17))</f>
        <v>0</v>
      </c>
      <c r="AJ18" s="14">
        <f>ROUND(IFERROR(AH18*AI18," "),2)</f>
        <v>0</v>
      </c>
      <c r="AL18" s="18">
        <f>INDEX(ORO_Input!$B$22:$AK$26,MATCH('Residential Bills_Yr 1_avg_ORO'!$A18,ORO_Input!$A$22:$A$26,0),MATCH('Residential Bills_Yr 1_avg_ORO'!AL$13,ORO_Input!$B$21:$AK$21,0))</f>
        <v>3.5180999999999996</v>
      </c>
      <c r="AM18" s="2">
        <f>IF(($B$7-AM17)&gt;ORO_Input!O82,ORO_Input!O82,($B$7-AM17))</f>
        <v>0</v>
      </c>
      <c r="AN18" s="14">
        <f>ROUND(IFERROR(AL18*AM18," "),2)</f>
        <v>0</v>
      </c>
      <c r="AP18" s="18">
        <f>INDEX(ORO_Input!$B$22:$AK$26,MATCH('Residential Bills_Yr 1_avg_ORO'!$A18,ORO_Input!$A$22:$A$26,0),MATCH('Residential Bills_Yr 1_avg_ORO'!AP$13,ORO_Input!$B$21:$AK$21,0))</f>
        <v>3.5180999999999996</v>
      </c>
      <c r="AQ18" s="2">
        <f>IF(($B$7-AQ17)&gt;ORO_Input!P82,ORO_Input!P82,($B$7-AQ17))</f>
        <v>0</v>
      </c>
      <c r="AR18" s="14">
        <f>ROUND(IFERROR(AP18*AQ18," "),2)</f>
        <v>0</v>
      </c>
      <c r="AS18" s="6"/>
      <c r="AT18" s="18">
        <f>INDEX(ORO_Input!$B$22:$AK$26,MATCH('Residential Bills_Yr 1_avg_ORO'!$A18,ORO_Input!$A$22:$A$26,0),MATCH('Residential Bills_Yr 1_avg_ORO'!AT$13,ORO_Input!$B$21:$AK$21,0))</f>
        <v>3.5180999999999996</v>
      </c>
      <c r="AU18" s="2">
        <f>IF(($B$7-AU17)&gt;ORO_Input!Q82,ORO_Input!Q82,($B$7-AU17))</f>
        <v>0</v>
      </c>
      <c r="AV18" s="14">
        <f>ROUND(IFERROR(AT18*AU18," "),2)</f>
        <v>0</v>
      </c>
    </row>
    <row r="19" spans="1:48" x14ac:dyDescent="0.25">
      <c r="A19" t="str">
        <f>ORO_Input!A24</f>
        <v>Tier 3</v>
      </c>
      <c r="B19" s="18">
        <f>INDEX(ORO_Input!$B$22:$AK$26,MATCH('Residential Bills_Yr 1_avg_ORO'!$A19,ORO_Input!$A$22:$A$26,0),MATCH('Residential Bills_Yr 1_avg_ORO'!B$13,ORO_Input!$B$21:$AK$21,0))</f>
        <v>5.1546000000000003</v>
      </c>
      <c r="C19" s="2">
        <f>IF(OR(ORO_Input!F79="Tier 4",ORO_Input!F79="Tier 5"),IF(('Residential Bills_Yr 1_avg_ORO'!$B$7-'Residential Bills_Yr 1_avg_ORO'!C17-'Residential Bills_Yr 1_avg_ORO'!C18)&gt;ORO_Input!F83,ORO_Input!F83,('Residential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5.1546000000000003</v>
      </c>
      <c r="G19" s="2">
        <f>IF(OR(ORO_Input!G79="Tier 4",ORO_Input!G79="Tier 5"),IF(('Residential Bills_Yr 1_avg_ORO'!$B$7-'Residential Bills_Yr 1_avg_ORO'!G17-'Residential Bills_Yr 1_avg_ORO'!G18)&gt;ORO_Input!G83,ORO_Input!G83,('Residential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5.1546000000000003</v>
      </c>
      <c r="K19" s="2">
        <f>IF(OR(ORO_Input!H79="Tier 4",ORO_Input!H79="Tier 5"),IF(('Residential Bills_Yr 1_avg_ORO'!$B$7-'Residential Bills_Yr 1_avg_ORO'!K17-'Residential Bills_Yr 1_avg_ORO'!K18)&gt;ORO_Input!H83,ORO_Input!H83,('Residential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5.1546000000000003</v>
      </c>
      <c r="O19" s="2">
        <f>IF(OR(ORO_Input!I79="Tier 4",ORO_Input!I79="Tier 5"),IF(('Residential Bills_Yr 1_avg_ORO'!$B$7-'Residential Bills_Yr 1_avg_ORO'!O17-'Residential Bills_Yr 1_avg_ORO'!O18)&gt;ORO_Input!I83,ORO_Input!I83,('Residential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5.3608000000000002</v>
      </c>
      <c r="S19" s="2">
        <f>IF(OR(ORO_Input!J79="Tier 4",ORO_Input!J79="Tier 5"),IF(('Residential Bills_Yr 1_avg_ORO'!$B$7-'Residential Bills_Yr 1_avg_ORO'!S17-'Residential Bills_Yr 1_avg_ORO'!S18)&gt;ORO_Input!J83,ORO_Input!J83,('Residential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5.3608000000000002</v>
      </c>
      <c r="W19" s="2">
        <f>IF(OR(ORO_Input!K79="Tier 4",ORO_Input!K79="Tier 5"),IF(('Residential Bills_Yr 1_avg_ORO'!$B$7-'Residential Bills_Yr 1_avg_ORO'!W17-'Residential Bills_Yr 1_avg_ORO'!W18)&gt;ORO_Input!K83,ORO_Input!K83,('Residential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5.3608000000000002</v>
      </c>
      <c r="AA19" s="2">
        <f>IF(OR(ORO_Input!L79="Tier 4",ORO_Input!L79="Tier 5"),IF(('Residential Bills_Yr 1_avg_ORO'!$B$7-'Residential Bills_Yr 1_avg_ORO'!AA17-'Residential Bills_Yr 1_avg_ORO'!AA18)&gt;ORO_Input!L83,ORO_Input!L83,('Residential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5.4333</v>
      </c>
      <c r="AE19" s="2">
        <f>IF(OR(ORO_Input!M79="Tier 4",ORO_Input!M79="Tier 5"),IF(('Residential Bills_Yr 1_avg_ORO'!$B$7-'Residential Bills_Yr 1_avg_ORO'!AE17-'Residential Bills_Yr 1_avg_ORO'!AE18)&gt;ORO_Input!M83,ORO_Input!M83,('Residential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5.4333</v>
      </c>
      <c r="AI19" s="2">
        <f>IF(OR(ORO_Input!N79="Tier 4",ORO_Input!N79="Tier 5"),IF(('Residential Bills_Yr 1_avg_ORO'!$B$7-'Residential Bills_Yr 1_avg_ORO'!AI17-'Residential Bills_Yr 1_avg_ORO'!AI18)&gt;ORO_Input!N83,ORO_Input!N83,('Residential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5.4333</v>
      </c>
      <c r="AM19" s="2">
        <f>IF(OR(ORO_Input!O79="Tier 4",ORO_Input!O79="Tier 5"),IF(('Residential Bills_Yr 1_avg_ORO'!$B$7-'Residential Bills_Yr 1_avg_ORO'!AM17-'Residential Bills_Yr 1_avg_ORO'!AM18)&gt;ORO_Input!O83,ORO_Input!O83,('Residential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5.4333</v>
      </c>
      <c r="AQ19" s="2">
        <f>IF(OR(ORO_Input!P79="Tier 4",ORO_Input!P79="Tier 5"),IF(('Residential Bills_Yr 1_avg_ORO'!$B$7-'Residential Bills_Yr 1_avg_ORO'!AQ17-'Residential Bills_Yr 1_avg_ORO'!AQ18)&gt;ORO_Input!P83,ORO_Input!P83,('Residential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5.4333</v>
      </c>
      <c r="AU19" s="2">
        <f>IF(OR(ORO_Input!Q79="Tier 4",ORO_Input!Q79="Tier 5"),IF(('Residential Bills_Yr 1_avg_ORO'!$B$7-'Residential Bills_Yr 1_avg_ORO'!AU17-'Residential Bills_Yr 1_avg_ORO'!AU18)&gt;ORO_Input!Q83,ORO_Input!Q83,('Residential Bills_Yr 1_avg_ORO'!$B$7-'Residential Bills_Yr 1_avg_ORO'!AU17-'Residential Bills_Yr 1_avg_ORO'!AU18)),('Residential Bills_Yr 1_avg_ORO'!$B$7-'Residential Bills_Yr 1_avg_ORO'!AU17-'Residential Bills_Yr 1_avg_ORO'!AU18))</f>
        <v>0</v>
      </c>
      <c r="AV19" s="14">
        <f>ROUND(IFERROR(AT19*AU19," "),2)</f>
        <v>0</v>
      </c>
    </row>
    <row r="20" spans="1:48" ht="14.45" hidden="1" customHeight="1" x14ac:dyDescent="0.25">
      <c r="A20" t="str">
        <f>ORO_Input!A25</f>
        <v>Tier 4</v>
      </c>
      <c r="B20" s="18">
        <f>INDEX(ORO_Input!$B$22:$AK$26,MATCH('Residential Bills_Yr 1_avg_ORO'!$A20,ORO_Input!$A$22:$A$26,0),MATCH('Residential Bills_Yr 1_avg_ORO'!B$13,ORO_Input!$B$21:$AK$21,0))</f>
        <v>0</v>
      </c>
      <c r="C20" s="2" t="str">
        <f>IF(ORO_Input!F79="Tier 4",($B$7-C17-C18-C19),IF(ORO_Input!F79="Tier 5",IF(('Residential Bills_Yr 1_avg_ORO'!$B$7-'Residential Bills_Yr 1_avg_ORO'!C17-'Residential Bills_Yr 1_avg_ORO'!C18-'Residential Bills_Yr 1_avg_ORO'!C19)&gt;ORO_Input!F84,ORO_Input!F84,('Residential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IF(ORO_Input!G79="Tier 4",($B$7-G17-G18-G19),IF(ORO_Input!G79="Tier 5",IF(('Residential Bills_Yr 1_avg_ORO'!$B$7-'Residential Bills_Yr 1_avg_ORO'!G17-'Residential Bills_Yr 1_avg_ORO'!G18-'Residential Bills_Yr 1_avg_ORO'!G19)&gt;ORO_Input!G84,ORO_Input!G84,('Residential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IF(ORO_Input!H79="Tier 4",($B$7-K17-K18-K19),IF(ORO_Input!H79="Tier 5",IF(('Residential Bills_Yr 1_avg_ORO'!$B$7-'Residential Bills_Yr 1_avg_ORO'!K17-'Residential Bills_Yr 1_avg_ORO'!K18-'Residential Bills_Yr 1_avg_ORO'!K19)&gt;ORO_Input!H84,ORO_Input!H84,('Residential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IF(ORO_Input!I79="Tier 4",($B$7-O17-O18-O19),IF(ORO_Input!I79="Tier 5",IF(('Residential Bills_Yr 1_avg_ORO'!$B$7-'Residential Bills_Yr 1_avg_ORO'!O17-'Residential Bills_Yr 1_avg_ORO'!O18-'Residential Bills_Yr 1_avg_ORO'!O19)&gt;ORO_Input!I84,ORO_Input!I84,('Residential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0</v>
      </c>
      <c r="S20" s="2" t="str">
        <f>IF(ORO_Input!J79="Tier 4",($B$7-S17-S18-S19),IF(ORO_Input!J79="Tier 5",IF(('Residential Bills_Yr 1_avg_ORO'!$B$7-'Residential Bills_Yr 1_avg_ORO'!S17-'Residential Bills_Yr 1_avg_ORO'!S18-'Residential Bills_Yr 1_avg_ORO'!S19)&gt;ORO_Input!J84,ORO_Input!J84,('Residential Bills_Yr 1_avg_ORO'!$B$7-'Residential Bills_Yr 1_avg_ORO'!S17-'Residential Bills_Yr 1_avg_ORO'!S18-'Residential Bills_Yr 1_avg_ORO'!S19))," "))</f>
        <v xml:space="preserve"> </v>
      </c>
      <c r="T20" s="14" t="str">
        <f>IFERROR(R20*S20," ")</f>
        <v xml:space="preserve"> </v>
      </c>
      <c r="V20" s="18">
        <f>INDEX(ORO_Input!$B$22:$AK$26,MATCH('Residential Bills_Yr 1_avg_ORO'!$A20,ORO_Input!$A$22:$A$26,0),MATCH('Residential Bills_Yr 1_avg_ORO'!V$13,ORO_Input!$B$21:$AK$21,0))</f>
        <v>0</v>
      </c>
      <c r="W20" s="2" t="str">
        <f>IF(ORO_Input!K79="Tier 4",($B$7-W17-W18-W19),IF(ORO_Input!K79="Tier 5",IF(('Residential Bills_Yr 1_avg_ORO'!$B$7-'Residential Bills_Yr 1_avg_ORO'!W17-'Residential Bills_Yr 1_avg_ORO'!W18-'Residential Bills_Yr 1_avg_ORO'!W19)&gt;ORO_Input!K84,ORO_Input!K84,('Residential Bills_Yr 1_avg_ORO'!$B$7-'Residential Bills_Yr 1_avg_ORO'!W17-'Residential Bills_Yr 1_avg_ORO'!W18-'Residential Bills_Yr 1_avg_ORO'!W19))," "))</f>
        <v xml:space="preserve"> </v>
      </c>
      <c r="X20" s="14" t="str">
        <f>IFERROR(V20*W20," ")</f>
        <v xml:space="preserve"> </v>
      </c>
      <c r="Z20" s="18">
        <f>INDEX(ORO_Input!$B$22:$AK$26,MATCH('Residential Bills_Yr 1_avg_ORO'!$A20,ORO_Input!$A$22:$A$26,0),MATCH('Residential Bills_Yr 1_avg_ORO'!Z$13,ORO_Input!$B$21:$AK$21,0))</f>
        <v>0</v>
      </c>
      <c r="AA20" s="2" t="str">
        <f>IF(ORO_Input!L79="Tier 4",($B$7-AA17-AA18-AA19),IF(ORO_Input!L79="Tier 5",IF(('Residential Bills_Yr 1_avg_ORO'!$B$7-'Residential Bills_Yr 1_avg_ORO'!AA17-'Residential Bills_Yr 1_avg_ORO'!AA18-'Residential Bills_Yr 1_avg_ORO'!AA19)&gt;ORO_Input!L84,ORO_Input!L84,('Residential Bills_Yr 1_avg_ORO'!$B$7-'Residential Bills_Yr 1_avg_ORO'!AA17-'Residential Bills_Yr 1_avg_ORO'!AA18-'Residential Bills_Yr 1_avg_ORO'!AA19))," "))</f>
        <v xml:space="preserve"> </v>
      </c>
      <c r="AB20" s="14" t="str">
        <f>IFERROR(Z20*AA20," ")</f>
        <v xml:space="preserve"> </v>
      </c>
      <c r="AD20" s="18">
        <f>INDEX(ORO_Input!$B$22:$AK$26,MATCH('Residential Bills_Yr 1_avg_ORO'!$A20,ORO_Input!$A$22:$A$26,0),MATCH('Residential Bills_Yr 1_avg_ORO'!AD$13,ORO_Input!$B$21:$AK$21,0))</f>
        <v>0</v>
      </c>
      <c r="AE20" s="2" t="str">
        <f>IF(ORO_Input!M79="Tier 4",($B$7-AE17-AE18-AE19),IF(ORO_Input!M79="Tier 5",IF(('Residential Bills_Yr 1_avg_ORO'!$B$7-'Residential Bills_Yr 1_avg_ORO'!AE17-'Residential Bills_Yr 1_avg_ORO'!AE18-'Residential Bills_Yr 1_avg_ORO'!AE19)&gt;ORO_Input!M84,ORO_Input!M84,('Residential Bills_Yr 1_avg_ORO'!$B$7-'Residential Bills_Yr 1_avg_ORO'!AE17-'Residential Bills_Yr 1_avg_ORO'!AE18-'Residential Bills_Yr 1_avg_ORO'!AE19))," "))</f>
        <v xml:space="preserve"> </v>
      </c>
      <c r="AF20" s="14" t="str">
        <f>IFERROR(AD20*AE20," ")</f>
        <v xml:space="preserve"> </v>
      </c>
      <c r="AH20" s="18">
        <f>INDEX(ORO_Input!$B$22:$AK$26,MATCH('Residential Bills_Yr 1_avg_ORO'!$A20,ORO_Input!$A$22:$A$26,0),MATCH('Residential Bills_Yr 1_avg_ORO'!AH$13,ORO_Input!$B$21:$AK$21,0))</f>
        <v>0</v>
      </c>
      <c r="AI20" s="2" t="str">
        <f>IF(ORO_Input!N79="Tier 4",($B$7-AI17-AI18-AI19),IF(ORO_Input!N79="Tier 5",IF(('Residential Bills_Yr 1_avg_ORO'!$B$7-'Residential Bills_Yr 1_avg_ORO'!AI17-'Residential Bills_Yr 1_avg_ORO'!AI18-'Residential Bills_Yr 1_avg_ORO'!AI19)&gt;ORO_Input!N84,ORO_Input!N84,('Residential Bills_Yr 1_avg_ORO'!$B$7-'Residential Bills_Yr 1_avg_ORO'!AI17-'Residential Bills_Yr 1_avg_ORO'!AI18-'Residential Bills_Yr 1_avg_ORO'!AI19))," "))</f>
        <v xml:space="preserve"> </v>
      </c>
      <c r="AJ20" s="14" t="str">
        <f>IFERROR(AH20*AI20," ")</f>
        <v xml:space="preserve"> </v>
      </c>
      <c r="AL20" s="18">
        <f>INDEX(ORO_Input!$B$22:$AK$26,MATCH('Residential Bills_Yr 1_avg_ORO'!$A20,ORO_Input!$A$22:$A$26,0),MATCH('Residential Bills_Yr 1_avg_ORO'!AL$13,ORO_Input!$B$21:$AK$21,0))</f>
        <v>0</v>
      </c>
      <c r="AM20" s="2" t="str">
        <f>IF(ORO_Input!O79="Tier 4",($B$7-AM17-AM18-AM19),IF(ORO_Input!O79="Tier 5",IF(('Residential Bills_Yr 1_avg_ORO'!$B$7-'Residential Bills_Yr 1_avg_ORO'!AM17-'Residential Bills_Yr 1_avg_ORO'!AM18-'Residential Bills_Yr 1_avg_ORO'!AM19)&gt;ORO_Input!O84,ORO_Input!O84,('Residential Bills_Yr 1_avg_ORO'!$B$7-'Residential Bills_Yr 1_avg_ORO'!AM17-'Residential Bills_Yr 1_avg_ORO'!AM18-'Residential Bills_Yr 1_avg_ORO'!AM19))," "))</f>
        <v xml:space="preserve"> </v>
      </c>
      <c r="AN20" s="14" t="str">
        <f>IFERROR(AL20*AM20," ")</f>
        <v xml:space="preserve"> </v>
      </c>
      <c r="AP20" s="18">
        <f>INDEX(ORO_Input!$B$22:$AK$26,MATCH('Residential Bills_Yr 1_avg_ORO'!$A20,ORO_Input!$A$22:$A$26,0),MATCH('Residential Bills_Yr 1_avg_ORO'!AP$13,ORO_Input!$B$21:$AK$21,0))</f>
        <v>0</v>
      </c>
      <c r="AQ20" s="2" t="str">
        <f>IF(ORO_Input!P79="Tier 4",($B$7-AQ17-AQ18-AQ19),IF(ORO_Input!P79="Tier 5",IF(('Residential Bills_Yr 1_avg_ORO'!$B$7-'Residential Bills_Yr 1_avg_ORO'!AQ17-'Residential Bills_Yr 1_avg_ORO'!AQ18-'Residential Bills_Yr 1_avg_ORO'!AQ19)&gt;ORO_Input!P84,ORO_Input!P84,('Residential Bills_Yr 1_avg_ORO'!$B$7-'Residential Bills_Yr 1_avg_ORO'!AQ17-'Residential Bills_Yr 1_avg_ORO'!AQ18-'Residential Bills_Yr 1_avg_ORO'!AQ19))," "))</f>
        <v xml:space="preserve"> </v>
      </c>
      <c r="AR20" s="14" t="str">
        <f>IFERROR(AP20*AQ20," ")</f>
        <v xml:space="preserve"> </v>
      </c>
      <c r="AS20" s="6"/>
      <c r="AT20" s="18">
        <f>INDEX(ORO_Input!$B$22:$AK$26,MATCH('Residential Bills_Yr 1_avg_ORO'!$A20,ORO_Input!$A$22:$A$26,0),MATCH('Residential Bills_Yr 1_avg_ORO'!AT$13,ORO_Input!$B$21:$AK$21,0))</f>
        <v>0</v>
      </c>
      <c r="AU20" s="2" t="str">
        <f>IF(ORO_Input!Q79="Tier 4",($B$7-AU17-AU18-AU19),IF(ORO_Input!Q79="Tier 5",IF(('Residential Bills_Yr 1_avg_ORO'!$B$7-'Residential Bills_Yr 1_avg_ORO'!AU17-'Residential Bills_Yr 1_avg_ORO'!AU18-'Residential Bills_Yr 1_avg_ORO'!AU19)&gt;ORO_Input!Q84,ORO_Input!Q84,('Residential Bills_Yr 1_avg_ORO'!$B$7-'Residential Bills_Yr 1_avg_ORO'!AU17-'Residential Bills_Yr 1_avg_ORO'!AU18-'Residential Bills_Yr 1_avg_ORO'!AU19))," "))</f>
        <v xml:space="preserve"> </v>
      </c>
      <c r="AV20" s="14" t="str">
        <f>IFERROR(AT20*AU20," ")</f>
        <v xml:space="preserve"> </v>
      </c>
    </row>
    <row r="21" spans="1:48" ht="14.45" hidden="1" customHeight="1" x14ac:dyDescent="0.25">
      <c r="A21" t="str">
        <f>ORO_Input!A26</f>
        <v>Tier 5</v>
      </c>
      <c r="B21" s="18">
        <f>INDEX(ORO_Input!$B$22:$AK$26,MATCH('Residential Bills_Yr 1_avg_ORO'!$A21,ORO_Input!$A$22:$A$26,0),MATCH('Residential Bills_Yr 1_avg_ORO'!B$13,ORO_Input!$B$21:$AK$21,0))</f>
        <v>0</v>
      </c>
      <c r="C21" s="2" t="str">
        <f>IF(ORO_Input!F79="Tier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IF(ORO_Input!G79="Tier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IF(ORO_Input!H79="Tier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IF(ORO_Input!I79="Tier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IF(ORO_Input!J79="Tier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IF(ORO_Input!K79="Tier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IF(ORO_Input!L79="Tier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IF(ORO_Input!M79="Tier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IF(ORO_Input!N79="Tier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IF(ORO_Input!O79="Tier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IF(ORO_Input!P79="Tier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IF(ORO_Input!Q79="Tier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25">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25">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25">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25">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25">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25">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T30" s="93">
        <f>INDEX(ORO_Input!$C$33:$AL$45,MATCH($A30,ORO_Input!$A$33:$A$45,0),MATCH(AT$13,ORO_Input!$C$32:$AL$32,0))</f>
        <v>0</v>
      </c>
      <c r="AU30" s="23">
        <f>IF(VLOOKUP($A30,ORO_Input!$A$33:$B$45,2,FALSE)="Percentage",AV$22,IF(VLOOKUP($A30,ORO_Input!$A$33:$B$45,2,FALSE)="Fixed","Fixed",(AU$22)))</f>
        <v>6</v>
      </c>
      <c r="AV30" s="14">
        <f t="shared" si="23"/>
        <v>0</v>
      </c>
    </row>
    <row r="31" spans="1:48" x14ac:dyDescent="0.25">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T31" s="93">
        <f>INDEX(ORO_Input!$C$33:$AL$45,MATCH($A31,ORO_Input!$A$33:$A$45,0),MATCH(AT$13,ORO_Input!$C$32:$AL$32,0))</f>
        <v>0</v>
      </c>
      <c r="AU31" s="23">
        <f>IF(VLOOKUP($A31,ORO_Input!$A$33:$B$45,2,FALSE)="Percentage",AV$22,IF(VLOOKUP($A31,ORO_Input!$A$33:$B$45,2,FALSE)="Fixed","Fixed",(AU$22)))</f>
        <v>6</v>
      </c>
      <c r="AV31" s="14">
        <f t="shared" si="23"/>
        <v>0</v>
      </c>
    </row>
    <row r="32" spans="1:48" x14ac:dyDescent="0.25">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T32" s="93">
        <f>INDEX(ORO_Input!$C$33:$AL$45,MATCH($A32,ORO_Input!$A$33:$A$45,0),MATCH(AT$13,ORO_Input!$C$32:$AL$32,0))</f>
        <v>0</v>
      </c>
      <c r="AU32" s="23">
        <f>IF(VLOOKUP($A32,ORO_Input!$A$33:$B$45,2,FALSE)="Percentage",AV$22,IF(VLOOKUP($A32,ORO_Input!$A$33:$B$45,2,FALSE)="Fixed","Fixed",(AU$22)))</f>
        <v>6</v>
      </c>
      <c r="AV32" s="14">
        <f t="shared" si="23"/>
        <v>0</v>
      </c>
    </row>
    <row r="33" spans="1:48" x14ac:dyDescent="0.25">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T33" s="93">
        <f>INDEX(ORO_Input!$C$33:$AL$45,MATCH($A33,ORO_Input!$A$33:$A$45,0),MATCH(AT$13,ORO_Input!$C$32:$AL$32,0))</f>
        <v>0</v>
      </c>
      <c r="AU33" s="23">
        <f>IF(VLOOKUP($A33,ORO_Input!$A$33:$B$45,2,FALSE)="Percentage",AV$22,IF(VLOOKUP($A33,ORO_Input!$A$33:$B$45,2,FALSE)="Fixed","Fixed",(AU$22)))</f>
        <v>6</v>
      </c>
      <c r="AV33" s="14">
        <f t="shared" si="23"/>
        <v>0</v>
      </c>
    </row>
    <row r="34" spans="1:48" x14ac:dyDescent="0.25">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T34" s="93">
        <f>INDEX(ORO_Input!$C$33:$AL$45,MATCH($A34,ORO_Input!$A$33:$A$45,0),MATCH(AT$13,ORO_Input!$C$32:$AL$32,0))</f>
        <v>0</v>
      </c>
      <c r="AU34" s="23">
        <f>IF(VLOOKUP($A34,ORO_Input!$A$33:$B$45,2,FALSE)="Percentage",AV$22,IF(VLOOKUP($A34,ORO_Input!$A$33:$B$45,2,FALSE)="Fixed","Fixed",(AU$22)))</f>
        <v>6</v>
      </c>
      <c r="AV34" s="14">
        <f t="shared" si="23"/>
        <v>0</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1.97</v>
      </c>
      <c r="F38" s="13"/>
      <c r="H38" s="19">
        <f>SUM(H25:H37)</f>
        <v>1.97</v>
      </c>
      <c r="J38" s="13"/>
      <c r="L38" s="19">
        <f>SUM(L25:L37)</f>
        <v>1.97</v>
      </c>
      <c r="N38" s="13"/>
      <c r="P38" s="19">
        <f>SUM(P25:P37)</f>
        <v>1.97</v>
      </c>
      <c r="R38" s="13"/>
      <c r="T38" s="19">
        <f>SUM(T25:T37)</f>
        <v>3.7699999999999996</v>
      </c>
      <c r="V38" s="13"/>
      <c r="X38" s="19">
        <f>SUM(X25:X37)</f>
        <v>3.7699999999999996</v>
      </c>
      <c r="Z38" s="13"/>
      <c r="AB38" s="19">
        <f>SUM(AB25:AB37)</f>
        <v>2.7199999999999998</v>
      </c>
      <c r="AD38" s="13"/>
      <c r="AF38" s="19">
        <f>SUM(AF25:AF37)</f>
        <v>-1.1799999999999997</v>
      </c>
      <c r="AH38" s="13"/>
      <c r="AJ38" s="19">
        <f>SUM(AJ25:AJ37)</f>
        <v>-1.1799999999999997</v>
      </c>
      <c r="AL38" s="13"/>
      <c r="AN38" s="19">
        <f>SUM(AN25:AN37)</f>
        <v>-1.1799999999999997</v>
      </c>
      <c r="AP38" s="13"/>
      <c r="AR38" s="19">
        <f>SUM(AR25:AR37)</f>
        <v>-1.1799999999999997</v>
      </c>
      <c r="AS38" s="43"/>
      <c r="AT38" s="13"/>
      <c r="AV38" s="19">
        <f>SUM(AV25:AV37)</f>
        <v>-1.1799999999999997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49.69</v>
      </c>
      <c r="T41" s="14">
        <f>ROUND(R41*S41,2)</f>
        <v>0.4</v>
      </c>
      <c r="V41" s="22" cm="1">
        <f t="array" ref="V41">SUMPRODUCT(($A41=ORO_Input!$A$64:$A$69)*(V$13=ORO_Input!$B$63:$BI$63)*(ORO_Input!$B$64:$BI$69))</f>
        <v>8.0000000000000002E-3</v>
      </c>
      <c r="W41" s="6">
        <f>X38+X22</f>
        <v>49.69</v>
      </c>
      <c r="X41" s="14">
        <f>ROUND(V41*W41,2)</f>
        <v>0.4</v>
      </c>
      <c r="Z41" s="22" cm="1">
        <f t="array" ref="Z41">SUMPRODUCT(($A41=ORO_Input!$A$64:$A$69)*(Z$13=ORO_Input!$B$63:$BI$63)*(ORO_Input!$B$64:$BI$69))</f>
        <v>8.0000000000000002E-3</v>
      </c>
      <c r="AA41" s="6">
        <f>AB38+AB22</f>
        <v>48.64</v>
      </c>
      <c r="AB41" s="14">
        <f>ROUND(Z41*AA41,2)</f>
        <v>0.39</v>
      </c>
      <c r="AD41" s="22" cm="1">
        <f t="array" ref="AD41">SUMPRODUCT(($A41=ORO_Input!$A$64:$A$69)*(AD$13=ORO_Input!$B$63:$BI$63)*(ORO_Input!$B$64:$BI$69))</f>
        <v>8.0000000000000002E-3</v>
      </c>
      <c r="AE41" s="6">
        <f>AF38+AF22</f>
        <v>45.250000000000007</v>
      </c>
      <c r="AF41" s="14">
        <f>ROUND(AD41*AE41,2)</f>
        <v>0.36</v>
      </c>
      <c r="AH41" s="22" cm="1">
        <f t="array" ref="AH41">SUMPRODUCT(($A41=ORO_Input!$A$64:$A$69)*(AH$13=ORO_Input!$B$63:$BI$63)*(ORO_Input!$B$64:$BI$69))</f>
        <v>8.0000000000000002E-3</v>
      </c>
      <c r="AI41" s="6">
        <f>AJ38+AJ22</f>
        <v>45.250000000000007</v>
      </c>
      <c r="AJ41" s="14">
        <f>ROUND(AH41*AI41,2)</f>
        <v>0.36</v>
      </c>
      <c r="AL41" s="22" cm="1">
        <f t="array" ref="AL41">SUMPRODUCT(($A41=ORO_Input!$A$64:$A$69)*(AL$13=ORO_Input!$B$63:$BI$63)*(ORO_Input!$B$64:$BI$69))</f>
        <v>8.0000000000000002E-3</v>
      </c>
      <c r="AM41" s="6">
        <f>AN38+AN22</f>
        <v>45.250000000000007</v>
      </c>
      <c r="AN41" s="14">
        <f>ROUND(AL41*AM41,2)</f>
        <v>0.36</v>
      </c>
      <c r="AP41" s="22" cm="1">
        <f t="array" ref="AP41">SUMPRODUCT(($A41=ORO_Input!$A$64:$A$69)*(AP$13=ORO_Input!$B$63:$BI$63)*(ORO_Input!$B$64:$BI$69))</f>
        <v>8.0000000000000002E-3</v>
      </c>
      <c r="AQ41" s="6">
        <f>AR38+AR22</f>
        <v>45.250000000000007</v>
      </c>
      <c r="AR41" s="14">
        <f>ROUND(AP41*AQ41,2)</f>
        <v>0.36</v>
      </c>
      <c r="AS41" s="6"/>
      <c r="AT41" s="22" cm="1">
        <f t="array" ref="AT41">SUMPRODUCT(($A41=ORO_Input!$A$64:$A$69)*(AT$13=ORO_Input!$B$63:$BI$63)*(ORO_Input!$B$64:$BI$69))</f>
        <v>8.0000000000000002E-3</v>
      </c>
      <c r="AU41" s="6">
        <f>AV38+AV22</f>
        <v>45.250000000000007</v>
      </c>
      <c r="AV41" s="14">
        <f>ROUND(AT41*AU41,2)</f>
        <v>0.36</v>
      </c>
    </row>
    <row r="42" spans="1:48" ht="14.45" hidden="1" customHeight="1" x14ac:dyDescent="0.25">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49.69</v>
      </c>
      <c r="T42" s="14">
        <f t="shared" ref="T42:T46" si="28">ROUND(R42*S42,2)</f>
        <v>0</v>
      </c>
      <c r="V42" s="22" cm="1">
        <f t="array" ref="V42">SUMPRODUCT(($A42=ORO_Input!$A$64:$A$69)*(V$13=ORO_Input!$B$63:$BI$63)*(ORO_Input!$B$64:$BI$69))</f>
        <v>0</v>
      </c>
      <c r="W42" s="6">
        <f>W41</f>
        <v>49.69</v>
      </c>
      <c r="X42" s="14">
        <f t="shared" ref="X42:X46" si="29">ROUND(V42*W42,2)</f>
        <v>0</v>
      </c>
      <c r="Z42" s="22" cm="1">
        <f t="array" ref="Z42">SUMPRODUCT(($A42=ORO_Input!$A$64:$A$69)*(Z$13=ORO_Input!$B$63:$BI$63)*(ORO_Input!$B$64:$BI$69))</f>
        <v>0</v>
      </c>
      <c r="AA42" s="6">
        <f>AA41</f>
        <v>48.64</v>
      </c>
      <c r="AB42" s="14">
        <f t="shared" ref="AB42:AB46" si="30">ROUND(Z42*AA42,2)</f>
        <v>0</v>
      </c>
      <c r="AD42" s="22" cm="1">
        <f t="array" ref="AD42">SUMPRODUCT(($A42=ORO_Input!$A$64:$A$69)*(AD$13=ORO_Input!$B$63:$BI$63)*(ORO_Input!$B$64:$BI$69))</f>
        <v>0</v>
      </c>
      <c r="AE42" s="6">
        <f>AE41</f>
        <v>45.250000000000007</v>
      </c>
      <c r="AF42" s="14">
        <f t="shared" ref="AF42:AF46" si="31">ROUND(AD42*AE42,2)</f>
        <v>0</v>
      </c>
      <c r="AH42" s="22" cm="1">
        <f t="array" ref="AH42">SUMPRODUCT(($A42=ORO_Input!$A$64:$A$69)*(AH$13=ORO_Input!$B$63:$BI$63)*(ORO_Input!$B$64:$BI$69))</f>
        <v>0</v>
      </c>
      <c r="AI42" s="6">
        <f>AI41</f>
        <v>45.250000000000007</v>
      </c>
      <c r="AJ42" s="14">
        <f t="shared" ref="AJ42:AJ46" si="32">ROUND(AH42*AI42,2)</f>
        <v>0</v>
      </c>
      <c r="AL42" s="22" cm="1">
        <f t="array" ref="AL42">SUMPRODUCT(($A42=ORO_Input!$A$64:$A$69)*(AL$13=ORO_Input!$B$63:$BI$63)*(ORO_Input!$B$64:$BI$69))</f>
        <v>0</v>
      </c>
      <c r="AM42" s="6">
        <f>AM41</f>
        <v>45.250000000000007</v>
      </c>
      <c r="AN42" s="14">
        <f t="shared" ref="AN42:AN46" si="33">ROUND(AL42*AM42,2)</f>
        <v>0</v>
      </c>
      <c r="AP42" s="22" cm="1">
        <f t="array" ref="AP42">SUMPRODUCT(($A42=ORO_Input!$A$64:$A$69)*(AP$13=ORO_Input!$B$63:$BI$63)*(ORO_Input!$B$64:$BI$69))</f>
        <v>0</v>
      </c>
      <c r="AQ42" s="6">
        <f>AQ41</f>
        <v>45.250000000000007</v>
      </c>
      <c r="AR42" s="14">
        <f t="shared" ref="AR42:AR46" si="34">ROUND(AP42*AQ42,2)</f>
        <v>0</v>
      </c>
      <c r="AT42" s="22" cm="1">
        <f t="array" ref="AT42">SUMPRODUCT(($A42=ORO_Input!$A$64:$A$69)*(AT$13=ORO_Input!$B$63:$BI$63)*(ORO_Input!$B$64:$BI$69))</f>
        <v>0</v>
      </c>
      <c r="AU42" s="6">
        <f>AU41</f>
        <v>45.250000000000007</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49.69</v>
      </c>
      <c r="T43" s="14">
        <f t="shared" si="28"/>
        <v>0</v>
      </c>
      <c r="V43" s="22" cm="1">
        <f t="array" ref="V43">SUMPRODUCT(($A43=ORO_Input!$A$64:$A$69)*(V$13=ORO_Input!$B$63:$BI$63)*(ORO_Input!$B$64:$BI$69))</f>
        <v>0</v>
      </c>
      <c r="W43" s="6">
        <f t="shared" ref="W43:W46" si="41">W42</f>
        <v>49.69</v>
      </c>
      <c r="X43" s="14">
        <f t="shared" si="29"/>
        <v>0</v>
      </c>
      <c r="Z43" s="22" cm="1">
        <f t="array" ref="Z43">SUMPRODUCT(($A43=ORO_Input!$A$64:$A$69)*(Z$13=ORO_Input!$B$63:$BI$63)*(ORO_Input!$B$64:$BI$69))</f>
        <v>0</v>
      </c>
      <c r="AA43" s="6">
        <f t="shared" ref="AA43:AA46" si="42">AA42</f>
        <v>48.64</v>
      </c>
      <c r="AB43" s="14">
        <f t="shared" si="30"/>
        <v>0</v>
      </c>
      <c r="AD43" s="22" cm="1">
        <f t="array" ref="AD43">SUMPRODUCT(($A43=ORO_Input!$A$64:$A$69)*(AD$13=ORO_Input!$B$63:$BI$63)*(ORO_Input!$B$64:$BI$69))</f>
        <v>0</v>
      </c>
      <c r="AE43" s="6">
        <f t="shared" ref="AE43:AE46" si="43">AE42</f>
        <v>45.250000000000007</v>
      </c>
      <c r="AF43" s="14">
        <f t="shared" si="31"/>
        <v>0</v>
      </c>
      <c r="AH43" s="22" cm="1">
        <f t="array" ref="AH43">SUMPRODUCT(($A43=ORO_Input!$A$64:$A$69)*(AH$13=ORO_Input!$B$63:$BI$63)*(ORO_Input!$B$64:$BI$69))</f>
        <v>0</v>
      </c>
      <c r="AI43" s="6">
        <f t="shared" ref="AI43:AI46" si="44">AI42</f>
        <v>45.250000000000007</v>
      </c>
      <c r="AJ43" s="14">
        <f t="shared" si="32"/>
        <v>0</v>
      </c>
      <c r="AL43" s="22" cm="1">
        <f t="array" ref="AL43">SUMPRODUCT(($A43=ORO_Input!$A$64:$A$69)*(AL$13=ORO_Input!$B$63:$BI$63)*(ORO_Input!$B$64:$BI$69))</f>
        <v>0</v>
      </c>
      <c r="AM43" s="6">
        <f t="shared" ref="AM43:AM46" si="45">AM42</f>
        <v>45.250000000000007</v>
      </c>
      <c r="AN43" s="14">
        <f t="shared" si="33"/>
        <v>0</v>
      </c>
      <c r="AP43" s="22" cm="1">
        <f t="array" ref="AP43">SUMPRODUCT(($A43=ORO_Input!$A$64:$A$69)*(AP$13=ORO_Input!$B$63:$BI$63)*(ORO_Input!$B$64:$BI$69))</f>
        <v>0</v>
      </c>
      <c r="AQ43" s="6">
        <f t="shared" ref="AQ43:AQ46" si="46">AQ42</f>
        <v>45.250000000000007</v>
      </c>
      <c r="AR43" s="14">
        <f t="shared" si="34"/>
        <v>0</v>
      </c>
      <c r="AT43" s="22" cm="1">
        <f t="array" ref="AT43">SUMPRODUCT(($A43=ORO_Input!$A$64:$A$69)*(AT$13=ORO_Input!$B$63:$BI$63)*(ORO_Input!$B$64:$BI$69))</f>
        <v>0</v>
      </c>
      <c r="AU43" s="6">
        <f t="shared" ref="AU43:AU46" si="47">AU42</f>
        <v>45.250000000000007</v>
      </c>
      <c r="AV43" s="14">
        <f t="shared" si="35"/>
        <v>0</v>
      </c>
    </row>
    <row r="44" spans="1:48" ht="14.45" hidden="1" customHeight="1" x14ac:dyDescent="0.25">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49.69</v>
      </c>
      <c r="T44" s="14">
        <f t="shared" si="28"/>
        <v>0</v>
      </c>
      <c r="V44" s="22" cm="1">
        <f t="array" ref="V44">SUMPRODUCT(($A44=ORO_Input!$A$64:$A$69)*(V$13=ORO_Input!$B$63:$BI$63)*(ORO_Input!$B$64:$BI$69))</f>
        <v>0</v>
      </c>
      <c r="W44" s="6">
        <f t="shared" si="41"/>
        <v>49.69</v>
      </c>
      <c r="X44" s="14">
        <f t="shared" si="29"/>
        <v>0</v>
      </c>
      <c r="Z44" s="22" cm="1">
        <f t="array" ref="Z44">SUMPRODUCT(($A44=ORO_Input!$A$64:$A$69)*(Z$13=ORO_Input!$B$63:$BI$63)*(ORO_Input!$B$64:$BI$69))</f>
        <v>0</v>
      </c>
      <c r="AA44" s="6">
        <f t="shared" si="42"/>
        <v>48.64</v>
      </c>
      <c r="AB44" s="14">
        <f t="shared" si="30"/>
        <v>0</v>
      </c>
      <c r="AD44" s="22" cm="1">
        <f t="array" ref="AD44">SUMPRODUCT(($A44=ORO_Input!$A$64:$A$69)*(AD$13=ORO_Input!$B$63:$BI$63)*(ORO_Input!$B$64:$BI$69))</f>
        <v>0</v>
      </c>
      <c r="AE44" s="6">
        <f t="shared" si="43"/>
        <v>45.250000000000007</v>
      </c>
      <c r="AF44" s="14">
        <f t="shared" si="31"/>
        <v>0</v>
      </c>
      <c r="AH44" s="22" cm="1">
        <f t="array" ref="AH44">SUMPRODUCT(($A44=ORO_Input!$A$64:$A$69)*(AH$13=ORO_Input!$B$63:$BI$63)*(ORO_Input!$B$64:$BI$69))</f>
        <v>0</v>
      </c>
      <c r="AI44" s="6">
        <f t="shared" si="44"/>
        <v>45.250000000000007</v>
      </c>
      <c r="AJ44" s="14">
        <f t="shared" si="32"/>
        <v>0</v>
      </c>
      <c r="AL44" s="22" cm="1">
        <f t="array" ref="AL44">SUMPRODUCT(($A44=ORO_Input!$A$64:$A$69)*(AL$13=ORO_Input!$B$63:$BI$63)*(ORO_Input!$B$64:$BI$69))</f>
        <v>0</v>
      </c>
      <c r="AM44" s="6">
        <f t="shared" si="45"/>
        <v>45.250000000000007</v>
      </c>
      <c r="AN44" s="14">
        <f t="shared" si="33"/>
        <v>0</v>
      </c>
      <c r="AP44" s="22" cm="1">
        <f t="array" ref="AP44">SUMPRODUCT(($A44=ORO_Input!$A$64:$A$69)*(AP$13=ORO_Input!$B$63:$BI$63)*(ORO_Input!$B$64:$BI$69))</f>
        <v>0</v>
      </c>
      <c r="AQ44" s="6">
        <f t="shared" si="46"/>
        <v>45.250000000000007</v>
      </c>
      <c r="AR44" s="14">
        <f t="shared" si="34"/>
        <v>0</v>
      </c>
      <c r="AT44" s="22" cm="1">
        <f t="array" ref="AT44">SUMPRODUCT(($A44=ORO_Input!$A$64:$A$69)*(AT$13=ORO_Input!$B$63:$BI$63)*(ORO_Input!$B$64:$BI$69))</f>
        <v>0</v>
      </c>
      <c r="AU44" s="6">
        <f t="shared" si="47"/>
        <v>45.250000000000007</v>
      </c>
      <c r="AV44" s="14">
        <f t="shared" si="35"/>
        <v>0</v>
      </c>
    </row>
    <row r="45" spans="1:48" ht="14.45" hidden="1" customHeight="1" x14ac:dyDescent="0.25">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49.69</v>
      </c>
      <c r="T45" s="14">
        <f t="shared" si="28"/>
        <v>0</v>
      </c>
      <c r="V45" s="22" cm="1">
        <f t="array" ref="V45">SUMPRODUCT(($A45=ORO_Input!$A$64:$A$69)*(V$13=ORO_Input!$B$63:$BI$63)*(ORO_Input!$B$64:$BI$69))</f>
        <v>0</v>
      </c>
      <c r="W45" s="6">
        <f t="shared" si="41"/>
        <v>49.69</v>
      </c>
      <c r="X45" s="14">
        <f t="shared" si="29"/>
        <v>0</v>
      </c>
      <c r="Z45" s="22" cm="1">
        <f t="array" ref="Z45">SUMPRODUCT(($A45=ORO_Input!$A$64:$A$69)*(Z$13=ORO_Input!$B$63:$BI$63)*(ORO_Input!$B$64:$BI$69))</f>
        <v>0</v>
      </c>
      <c r="AA45" s="6">
        <f t="shared" si="42"/>
        <v>48.64</v>
      </c>
      <c r="AB45" s="14">
        <f t="shared" si="30"/>
        <v>0</v>
      </c>
      <c r="AD45" s="22" cm="1">
        <f t="array" ref="AD45">SUMPRODUCT(($A45=ORO_Input!$A$64:$A$69)*(AD$13=ORO_Input!$B$63:$BI$63)*(ORO_Input!$B$64:$BI$69))</f>
        <v>0</v>
      </c>
      <c r="AE45" s="6">
        <f t="shared" si="43"/>
        <v>45.250000000000007</v>
      </c>
      <c r="AF45" s="14">
        <f t="shared" si="31"/>
        <v>0</v>
      </c>
      <c r="AH45" s="22" cm="1">
        <f t="array" ref="AH45">SUMPRODUCT(($A45=ORO_Input!$A$64:$A$69)*(AH$13=ORO_Input!$B$63:$BI$63)*(ORO_Input!$B$64:$BI$69))</f>
        <v>0</v>
      </c>
      <c r="AI45" s="6">
        <f t="shared" si="44"/>
        <v>45.250000000000007</v>
      </c>
      <c r="AJ45" s="14">
        <f t="shared" si="32"/>
        <v>0</v>
      </c>
      <c r="AL45" s="22" cm="1">
        <f t="array" ref="AL45">SUMPRODUCT(($A45=ORO_Input!$A$64:$A$69)*(AL$13=ORO_Input!$B$63:$BI$63)*(ORO_Input!$B$64:$BI$69))</f>
        <v>0</v>
      </c>
      <c r="AM45" s="6">
        <f t="shared" si="45"/>
        <v>45.250000000000007</v>
      </c>
      <c r="AN45" s="14">
        <f t="shared" si="33"/>
        <v>0</v>
      </c>
      <c r="AP45" s="22" cm="1">
        <f t="array" ref="AP45">SUMPRODUCT(($A45=ORO_Input!$A$64:$A$69)*(AP$13=ORO_Input!$B$63:$BI$63)*(ORO_Input!$B$64:$BI$69))</f>
        <v>0</v>
      </c>
      <c r="AQ45" s="6">
        <f t="shared" si="46"/>
        <v>45.250000000000007</v>
      </c>
      <c r="AR45" s="14">
        <f t="shared" si="34"/>
        <v>0</v>
      </c>
      <c r="AT45" s="22" cm="1">
        <f t="array" ref="AT45">SUMPRODUCT(($A45=ORO_Input!$A$64:$A$69)*(AT$13=ORO_Input!$B$63:$BI$63)*(ORO_Input!$B$64:$BI$69))</f>
        <v>0</v>
      </c>
      <c r="AU45" s="6">
        <f t="shared" si="47"/>
        <v>45.250000000000007</v>
      </c>
      <c r="AV45" s="14">
        <f t="shared" si="35"/>
        <v>0</v>
      </c>
    </row>
    <row r="46" spans="1:48" ht="14.45" hidden="1" customHeight="1" x14ac:dyDescent="0.25">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49.69</v>
      </c>
      <c r="T46" s="14">
        <f t="shared" si="28"/>
        <v>0</v>
      </c>
      <c r="V46" s="22" cm="1">
        <f t="array" ref="V46">SUMPRODUCT(($A46=ORO_Input!$A$64:$A$69)*(V$13=ORO_Input!$B$63:$BI$63)*(ORO_Input!$B$64:$BI$69))</f>
        <v>0</v>
      </c>
      <c r="W46" s="6">
        <f t="shared" si="41"/>
        <v>49.69</v>
      </c>
      <c r="X46" s="14">
        <f t="shared" si="29"/>
        <v>0</v>
      </c>
      <c r="Z46" s="22" cm="1">
        <f t="array" ref="Z46">SUMPRODUCT(($A46=ORO_Input!$A$64:$A$69)*(Z$13=ORO_Input!$B$63:$BI$63)*(ORO_Input!$B$64:$BI$69))</f>
        <v>0</v>
      </c>
      <c r="AA46" s="6">
        <f t="shared" si="42"/>
        <v>48.64</v>
      </c>
      <c r="AB46" s="14">
        <f t="shared" si="30"/>
        <v>0</v>
      </c>
      <c r="AD46" s="22" cm="1">
        <f t="array" ref="AD46">SUMPRODUCT(($A46=ORO_Input!$A$64:$A$69)*(AD$13=ORO_Input!$B$63:$BI$63)*(ORO_Input!$B$64:$BI$69))</f>
        <v>0</v>
      </c>
      <c r="AE46" s="6">
        <f t="shared" si="43"/>
        <v>45.250000000000007</v>
      </c>
      <c r="AF46" s="14">
        <f t="shared" si="31"/>
        <v>0</v>
      </c>
      <c r="AH46" s="22" cm="1">
        <f t="array" ref="AH46">SUMPRODUCT(($A46=ORO_Input!$A$64:$A$69)*(AH$13=ORO_Input!$B$63:$BI$63)*(ORO_Input!$B$64:$BI$69))</f>
        <v>0</v>
      </c>
      <c r="AI46" s="6">
        <f t="shared" si="44"/>
        <v>45.250000000000007</v>
      </c>
      <c r="AJ46" s="14">
        <f t="shared" si="32"/>
        <v>0</v>
      </c>
      <c r="AL46" s="22" cm="1">
        <f t="array" ref="AL46">SUMPRODUCT(($A46=ORO_Input!$A$64:$A$69)*(AL$13=ORO_Input!$B$63:$BI$63)*(ORO_Input!$B$64:$BI$69))</f>
        <v>0</v>
      </c>
      <c r="AM46" s="6">
        <f t="shared" si="45"/>
        <v>45.250000000000007</v>
      </c>
      <c r="AN46" s="14">
        <f t="shared" si="33"/>
        <v>0</v>
      </c>
      <c r="AP46" s="22" cm="1">
        <f t="array" ref="AP46">SUMPRODUCT(($A46=ORO_Input!$A$64:$A$69)*(AP$13=ORO_Input!$B$63:$BI$63)*(ORO_Input!$B$64:$BI$69))</f>
        <v>0</v>
      </c>
      <c r="AQ46" s="6">
        <f t="shared" si="46"/>
        <v>45.250000000000007</v>
      </c>
      <c r="AR46" s="14">
        <f t="shared" si="34"/>
        <v>0</v>
      </c>
      <c r="AT46" s="22" cm="1">
        <f t="array" ref="AT46">SUMPRODUCT(($A46=ORO_Input!$A$64:$A$69)*(AT$13=ORO_Input!$B$63:$BI$63)*(ORO_Input!$B$64:$BI$69))</f>
        <v>0</v>
      </c>
      <c r="AU46" s="6">
        <f t="shared" si="47"/>
        <v>45.250000000000007</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0.4</v>
      </c>
      <c r="V47" s="13"/>
      <c r="X47" s="19">
        <f>SUM(X41:X46)</f>
        <v>0.4</v>
      </c>
      <c r="Z47" s="13"/>
      <c r="AB47" s="19">
        <f>SUM(AB41:AB46)</f>
        <v>0.39</v>
      </c>
      <c r="AD47" s="13"/>
      <c r="AF47" s="19">
        <f>SUM(AF41:AF46)</f>
        <v>0.36</v>
      </c>
      <c r="AH47" s="13"/>
      <c r="AJ47" s="19">
        <f>SUM(AJ41:AJ46)</f>
        <v>0.36</v>
      </c>
      <c r="AL47" s="13"/>
      <c r="AN47" s="19">
        <f>SUM(AN41:AN46)</f>
        <v>0.36</v>
      </c>
      <c r="AP47" s="13"/>
      <c r="AR47" s="19">
        <f>SUM(AR41:AR46)</f>
        <v>0.36</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50.089999999999996</v>
      </c>
      <c r="V49" s="20"/>
      <c r="W49" s="21"/>
      <c r="X49" s="24">
        <f>X22+X38+X41</f>
        <v>50.089999999999996</v>
      </c>
      <c r="Z49" s="20"/>
      <c r="AA49" s="21"/>
      <c r="AB49" s="24">
        <f>AB22+AB38+AB41</f>
        <v>49.03</v>
      </c>
      <c r="AD49" s="20"/>
      <c r="AE49" s="21"/>
      <c r="AF49" s="24">
        <f>AF22+AF38+AF41</f>
        <v>45.610000000000007</v>
      </c>
      <c r="AH49" s="20"/>
      <c r="AI49" s="21"/>
      <c r="AJ49" s="24">
        <f>AJ22+AJ38+AJ41</f>
        <v>45.610000000000007</v>
      </c>
      <c r="AL49" s="20"/>
      <c r="AM49" s="21"/>
      <c r="AN49" s="24">
        <f>AN22+AN38+AN41</f>
        <v>45.610000000000007</v>
      </c>
      <c r="AP49" s="20"/>
      <c r="AQ49" s="21"/>
      <c r="AR49" s="24">
        <f>AR22+AR38+AR41</f>
        <v>45.610000000000007</v>
      </c>
      <c r="AS49" s="95"/>
      <c r="AT49" s="20"/>
      <c r="AU49" s="21"/>
      <c r="AV49" s="24">
        <f>AV22+AV38+AV41</f>
        <v>45.610000000000007</v>
      </c>
    </row>
    <row r="52" spans="1:48" ht="15.75" thickBot="1" x14ac:dyDescent="0.3"/>
    <row r="53" spans="1:48" x14ac:dyDescent="0.25">
      <c r="A53" s="8" t="s">
        <v>55</v>
      </c>
      <c r="B53" s="9">
        <f>ORO_Input!$B$8</f>
        <v>2023</v>
      </c>
    </row>
    <row r="54" spans="1:48" x14ac:dyDescent="0.25">
      <c r="A54" s="10" t="s">
        <v>5</v>
      </c>
      <c r="B54" s="11" t="str">
        <f>B6</f>
        <v>5/8 x 3/4"</v>
      </c>
    </row>
    <row r="55" spans="1:48" x14ac:dyDescent="0.25">
      <c r="A55" s="10" t="s">
        <v>27</v>
      </c>
      <c r="B55" s="11">
        <f>ORO_Input!D8</f>
        <v>7</v>
      </c>
    </row>
    <row r="56" spans="1:48" x14ac:dyDescent="0.25">
      <c r="A56" s="10" t="s">
        <v>7</v>
      </c>
      <c r="B56" s="11" t="s">
        <v>10</v>
      </c>
    </row>
    <row r="57" spans="1:48" x14ac:dyDescent="0.25">
      <c r="A57" s="10" t="s">
        <v>60</v>
      </c>
      <c r="B57" s="11" t="s">
        <v>12</v>
      </c>
    </row>
    <row r="58" spans="1:48" x14ac:dyDescent="0.25">
      <c r="A58" s="10" t="s">
        <v>35</v>
      </c>
      <c r="B58" s="11" t="str">
        <f>VLOOKUP(B59,ORO_Input!$A$73:$C$79,2,FALSE)</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INDEX(ORO_Input!$B$29:$AK$29,MATCH('Residential Bills_Yr 1_avg_ORO'!$B$54,ORO_Input!$A$29:$A$29,0),MATCH('Residential Bills_Yr 1_avg_ORO'!B$61,ORO_Input!$B$28:$AK$28,0))</f>
        <v>28.49</v>
      </c>
      <c r="F62" s="13"/>
      <c r="H62" s="14">
        <f>INDEX(ORO_Input!$B$29:$AK$29,MATCH('Residential Bills_Yr 1_avg_ORO'!$B$54,ORO_Input!$A$29:$A$29,0),MATCH('Residential Bills_Yr 1_avg_ORO'!F$61,ORO_Input!$B$28:$AK$28,0))</f>
        <v>28.49</v>
      </c>
      <c r="J62" s="13"/>
      <c r="L62" s="14">
        <f>INDEX(ORO_Input!$B$29:$AK$29,MATCH('Residential Bills_Yr 1_avg_ORO'!$B$54,ORO_Input!$A$29:$A$29,0),MATCH('Residential Bills_Yr 1_avg_ORO'!J$61,ORO_Input!$B$28:$AK$28,0))</f>
        <v>28.49</v>
      </c>
      <c r="N62" s="13"/>
      <c r="P62" s="14">
        <f>INDEX(ORO_Input!$B$29:$AK$29,MATCH('Residential Bills_Yr 1_avg_ORO'!$B$54,ORO_Input!$A$29:$A$29,0),MATCH('Residential Bills_Yr 1_avg_ORO'!N$61,ORO_Input!$B$28:$AK$28,0))</f>
        <v>28.49</v>
      </c>
      <c r="R62" s="13"/>
      <c r="T62" s="14">
        <f>INDEX(ORO_Input!$B$29:$AK$29,MATCH('Residential Bills_Yr 1_avg_ORO'!$B$54,ORO_Input!$A$29:$A$29,0),MATCH('Residential Bills_Yr 1_avg_ORO'!R$61,ORO_Input!$B$28:$AK$28,0))</f>
        <v>29.63</v>
      </c>
      <c r="V62" s="13"/>
      <c r="X62" s="14">
        <f>INDEX(ORO_Input!$B$29:$AK$29,MATCH('Residential Bills_Yr 1_avg_ORO'!$B$54,ORO_Input!$A$29:$A$29,0),MATCH('Residential Bills_Yr 1_avg_ORO'!V$61,ORO_Input!$B$28:$AK$28,0))</f>
        <v>29.63</v>
      </c>
      <c r="Z62" s="13"/>
      <c r="AB62" s="14">
        <f>INDEX(ORO_Input!$B$29:$AK$29,MATCH('Residential Bills_Yr 1_avg_ORO'!$B$54,ORO_Input!$A$29:$A$29,0),MATCH('Residential Bills_Yr 1_avg_ORO'!Z$61,ORO_Input!$B$28:$AK$28,0))</f>
        <v>29.63</v>
      </c>
      <c r="AD62" s="13"/>
      <c r="AF62" s="14">
        <f>INDEX(ORO_Input!$B$29:$AK$29,MATCH('Residential Bills_Yr 1_avg_ORO'!$B$54,ORO_Input!$A$29:$A$29,0),MATCH('Residential Bills_Yr 1_avg_ORO'!AD$61,ORO_Input!$B$28:$AK$28,0))</f>
        <v>29.92</v>
      </c>
      <c r="AH62" s="13"/>
      <c r="AJ62" s="14">
        <f>INDEX(ORO_Input!$B$29:$AK$29,MATCH('Residential Bills_Yr 1_avg_ORO'!$B$54,ORO_Input!$A$29:$A$29,0),MATCH('Residential Bills_Yr 1_avg_ORO'!AH$61,ORO_Input!$B$28:$AK$28,0))</f>
        <v>29.92</v>
      </c>
      <c r="AL62" s="13"/>
      <c r="AN62" s="14">
        <f>INDEX(ORO_Input!$B$29:$AK$29,MATCH('Residential Bills_Yr 1_avg_ORO'!$B$54,ORO_Input!$A$29:$A$29,0),MATCH('Residential Bills_Yr 1_avg_ORO'!AL$61,ORO_Input!$B$28:$AK$28,0))</f>
        <v>29.92</v>
      </c>
      <c r="AP62" s="13"/>
      <c r="AR62" s="14">
        <f>INDEX(ORO_Input!$B$29:$AK$29,MATCH('Residential Bills_Yr 1_avg_ORO'!$B$54,ORO_Input!$A$29:$A$29,0),MATCH('Residential Bills_Yr 1_avg_ORO'!AP$61,ORO_Input!$B$28:$AK$28,0))</f>
        <v>29.92</v>
      </c>
      <c r="AS62" s="6"/>
      <c r="AT62" s="13"/>
      <c r="AV62" s="14">
        <f>INDEX(ORO_Input!$B$29:$AK$29,MATCH('Residential Bills_Yr 1_avg_ORO'!$B$54,ORO_Input!$A$29:$A$29,0),MATCH('Residential Bills_Yr 1_avg_ORO'!AT$61,ORO_Input!$B$28:$AK$28,0))</f>
        <v>29.92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1_avg_ORO'!$A65,ORO_Input!$A$22:$A$26,0),MATCH('Residential Bills_Yr 1_avg_ORO'!B$61,ORO_Input!$B$21:$AK$21,0))</f>
        <v>2.6109</v>
      </c>
      <c r="C65" s="2">
        <f>IF($B$55&gt;ORO_Input!F81,ORO_Input!F81,'Residential Bills_Yr 1_avg_ORO'!$B$55)</f>
        <v>7</v>
      </c>
      <c r="D65" s="14">
        <f>ROUND(IFERROR(B65*C65," "),2)</f>
        <v>18.28</v>
      </c>
      <c r="F65" s="18">
        <f>INDEX(ORO_Input!$B$22:$AK$26,MATCH('Residential Bills_Yr 1_avg_ORO'!$A65,ORO_Input!$A$22:$A$26,0),MATCH('Residential Bills_Yr 1_avg_ORO'!F$61,ORO_Input!$B$21:$AK$21,0))</f>
        <v>2.6109</v>
      </c>
      <c r="G65" s="2">
        <f>IF($B$55&gt;ORO_Input!G81,ORO_Input!G81,'Residential Bills_Yr 1_avg_ORO'!$B$55)</f>
        <v>7</v>
      </c>
      <c r="H65" s="14">
        <f>ROUND(IFERROR(F65*G65," "),2)</f>
        <v>18.28</v>
      </c>
      <c r="J65" s="18">
        <f>INDEX(ORO_Input!$B$22:$AK$26,MATCH('Residential Bills_Yr 1_avg_ORO'!$A65,ORO_Input!$A$22:$A$26,0),MATCH('Residential Bills_Yr 1_avg_ORO'!J$61,ORO_Input!$B$21:$AK$21,0))</f>
        <v>2.6109</v>
      </c>
      <c r="K65" s="2">
        <f>IF($B$55&gt;ORO_Input!H81,ORO_Input!H81,'Residential Bills_Yr 1_avg_ORO'!$B$55)</f>
        <v>7</v>
      </c>
      <c r="L65" s="14">
        <f>ROUND(IFERROR(J65*K65," "),2)</f>
        <v>18.28</v>
      </c>
      <c r="N65" s="18">
        <f>INDEX(ORO_Input!$B$22:$AK$26,MATCH('Residential Bills_Yr 1_avg_ORO'!$A65,ORO_Input!$A$22:$A$26,0),MATCH('Residential Bills_Yr 1_avg_ORO'!N$61,ORO_Input!$B$21:$AK$21,0))</f>
        <v>2.6109</v>
      </c>
      <c r="O65" s="2">
        <f>IF($B$55&gt;ORO_Input!I81,ORO_Input!I81,'Residential Bills_Yr 1_avg_ORO'!$B$55)</f>
        <v>7</v>
      </c>
      <c r="P65" s="14">
        <f>ROUND(IFERROR(N65*O65," "),2)</f>
        <v>18.28</v>
      </c>
      <c r="R65" s="18">
        <f>INDEX(ORO_Input!$B$22:$AK$26,MATCH('Residential Bills_Yr 1_avg_ORO'!$A65,ORO_Input!$A$22:$A$26,0),MATCH('Residential Bills_Yr 1_avg_ORO'!R$61,ORO_Input!$B$21:$AK$21,0))</f>
        <v>2.7153</v>
      </c>
      <c r="S65" s="2">
        <f>IF($B$55&gt;ORO_Input!J81,ORO_Input!J81,'Residential Bills_Yr 1_avg_ORO'!$B$55)</f>
        <v>7</v>
      </c>
      <c r="T65" s="14">
        <f>ROUND(IFERROR(R65*S65," "),2)</f>
        <v>19.010000000000002</v>
      </c>
      <c r="V65" s="18">
        <f>INDEX(ORO_Input!$B$22:$AK$26,MATCH('Residential Bills_Yr 1_avg_ORO'!$A65,ORO_Input!$A$22:$A$26,0),MATCH('Residential Bills_Yr 1_avg_ORO'!V$61,ORO_Input!$B$21:$AK$21,0))</f>
        <v>2.7153</v>
      </c>
      <c r="W65" s="2">
        <f>IF($B$55&gt;ORO_Input!K81,ORO_Input!K81,'Residential Bills_Yr 1_avg_ORO'!$B$55)</f>
        <v>7</v>
      </c>
      <c r="X65" s="14">
        <f>ROUND(IFERROR(V65*W65," "),2)</f>
        <v>19.010000000000002</v>
      </c>
      <c r="Z65" s="18">
        <f>INDEX(ORO_Input!$B$22:$AK$26,MATCH('Residential Bills_Yr 1_avg_ORO'!$A65,ORO_Input!$A$22:$A$26,0),MATCH('Residential Bills_Yr 1_avg_ORO'!Z$61,ORO_Input!$B$21:$AK$21,0))</f>
        <v>2.7153</v>
      </c>
      <c r="AA65" s="2">
        <f>IF($B$55&gt;ORO_Input!L81,ORO_Input!L81,'Residential Bills_Yr 1_avg_ORO'!$B$55)</f>
        <v>7</v>
      </c>
      <c r="AB65" s="14">
        <f>ROUND(IFERROR(Z65*AA65," "),2)</f>
        <v>19.010000000000002</v>
      </c>
      <c r="AD65" s="18">
        <f>INDEX(ORO_Input!$B$22:$AK$26,MATCH('Residential Bills_Yr 1_avg_ORO'!$A65,ORO_Input!$A$22:$A$26,0),MATCH('Residential Bills_Yr 1_avg_ORO'!AD$61,ORO_Input!$B$21:$AK$21,0))</f>
        <v>2.7520000000000002</v>
      </c>
      <c r="AE65" s="2">
        <f>IF($B$55&gt;ORO_Input!M81,ORO_Input!M81,'Residential Bills_Yr 1_avg_ORO'!$B$55)</f>
        <v>7</v>
      </c>
      <c r="AF65" s="14">
        <f>ROUND(IFERROR(AD65*AE65," "),2)</f>
        <v>19.260000000000002</v>
      </c>
      <c r="AH65" s="18">
        <f>INDEX(ORO_Input!$B$22:$AK$26,MATCH('Residential Bills_Yr 1_avg_ORO'!$A65,ORO_Input!$A$22:$A$26,0),MATCH('Residential Bills_Yr 1_avg_ORO'!AH$61,ORO_Input!$B$21:$AK$21,0))</f>
        <v>2.7520000000000002</v>
      </c>
      <c r="AI65" s="2">
        <f>IF($B$55&gt;ORO_Input!N81,ORO_Input!N81,'Residential Bills_Yr 1_avg_ORO'!$B$55)</f>
        <v>7</v>
      </c>
      <c r="AJ65" s="14">
        <f>ROUND(IFERROR(AH65*AI65," "),2)</f>
        <v>19.260000000000002</v>
      </c>
      <c r="AL65" s="18">
        <f>INDEX(ORO_Input!$B$22:$AK$26,MATCH('Residential Bills_Yr 1_avg_ORO'!$A65,ORO_Input!$A$22:$A$26,0),MATCH('Residential Bills_Yr 1_avg_ORO'!AL$61,ORO_Input!$B$21:$AK$21,0))</f>
        <v>2.7520000000000002</v>
      </c>
      <c r="AM65" s="2">
        <f>IF($B$55&gt;ORO_Input!O81,ORO_Input!O81,'Residential Bills_Yr 1_avg_ORO'!$B$55)</f>
        <v>7</v>
      </c>
      <c r="AN65" s="14">
        <f>ROUND(IFERROR(AL65*AM65," "),2)</f>
        <v>19.260000000000002</v>
      </c>
      <c r="AP65" s="18">
        <f>INDEX(ORO_Input!$B$22:$AK$26,MATCH('Residential Bills_Yr 1_avg_ORO'!$A65,ORO_Input!$A$22:$A$26,0),MATCH('Residential Bills_Yr 1_avg_ORO'!AP$61,ORO_Input!$B$21:$AK$21,0))</f>
        <v>2.7520000000000002</v>
      </c>
      <c r="AQ65" s="2">
        <f>IF($B$55&gt;ORO_Input!P81,ORO_Input!P81,'Residential Bills_Yr 1_avg_ORO'!$B$55)</f>
        <v>7</v>
      </c>
      <c r="AR65" s="14">
        <f>ROUND(IFERROR(AP65*AQ65," "),2)</f>
        <v>19.260000000000002</v>
      </c>
      <c r="AS65" s="6"/>
      <c r="AT65" s="18">
        <f>INDEX(ORO_Input!$B$22:$AK$26,MATCH('Residential Bills_Yr 1_avg_ORO'!$A65,ORO_Input!$A$22:$A$26,0),MATCH('Residential Bills_Yr 1_avg_ORO'!AT$61,ORO_Input!$B$21:$AK$21,0))</f>
        <v>2.7520000000000002</v>
      </c>
      <c r="AU65" s="2">
        <f>IF($B$55&gt;ORO_Input!Q81,ORO_Input!Q81,'Residential Bills_Yr 1_avg_ORO'!$B$55)</f>
        <v>7</v>
      </c>
      <c r="AV65" s="14">
        <f>ROUND(IFERROR(AT65*AU65," "),2)</f>
        <v>19.260000000000002</v>
      </c>
    </row>
    <row r="66" spans="1:48" x14ac:dyDescent="0.25">
      <c r="A66" t="str">
        <f>A18</f>
        <v>Tier 2</v>
      </c>
      <c r="B66" s="18">
        <f>INDEX(ORO_Input!$B$22:$AK$26,MATCH('Residential Bills_Yr 1_avg_ORO'!$A66,ORO_Input!$A$22:$A$26,0),MATCH('Residential Bills_Yr 1_avg_ORO'!B$61,ORO_Input!$B$21:$AK$21,0))</f>
        <v>3.3376000000000001</v>
      </c>
      <c r="C66" s="2">
        <f>IF(($B$55-C65)&gt;ORO_Input!F82,ORO_Input!F82,($B$55-C65))</f>
        <v>0</v>
      </c>
      <c r="D66" s="14">
        <f>ROUND(IFERROR(B66*C66," "),2)</f>
        <v>0</v>
      </c>
      <c r="F66" s="18">
        <f>INDEX(ORO_Input!$B$22:$AK$26,MATCH('Residential Bills_Yr 1_avg_ORO'!$A66,ORO_Input!$A$22:$A$26,0),MATCH('Residential Bills_Yr 1_avg_ORO'!F$61,ORO_Input!$B$21:$AK$21,0))</f>
        <v>3.3376000000000001</v>
      </c>
      <c r="G66" s="2">
        <f>IF(($B$55-G65)&gt;ORO_Input!G82,ORO_Input!G82,($B$55-G65))</f>
        <v>0</v>
      </c>
      <c r="H66" s="14">
        <f>ROUND(IFERROR(F66*G66," "),2)</f>
        <v>0</v>
      </c>
      <c r="J66" s="18">
        <f>INDEX(ORO_Input!$B$22:$AK$26,MATCH('Residential Bills_Yr 1_avg_ORO'!$A66,ORO_Input!$A$22:$A$26,0),MATCH('Residential Bills_Yr 1_avg_ORO'!J$61,ORO_Input!$B$21:$AK$21,0))</f>
        <v>3.3376000000000001</v>
      </c>
      <c r="K66" s="2">
        <f>IF(($B$55-K65)&gt;ORO_Input!H82,ORO_Input!H82,($B$55-K65))</f>
        <v>0</v>
      </c>
      <c r="L66" s="14">
        <f>ROUND(IFERROR(J66*K66," "),2)</f>
        <v>0</v>
      </c>
      <c r="N66" s="18">
        <f>INDEX(ORO_Input!$B$22:$AK$26,MATCH('Residential Bills_Yr 1_avg_ORO'!$A66,ORO_Input!$A$22:$A$26,0),MATCH('Residential Bills_Yr 1_avg_ORO'!N$61,ORO_Input!$B$21:$AK$21,0))</f>
        <v>3.3376000000000001</v>
      </c>
      <c r="O66" s="2">
        <f>IF(($B$55-O65)&gt;ORO_Input!I82,ORO_Input!I82,($B$55-O65))</f>
        <v>0</v>
      </c>
      <c r="P66" s="14">
        <f>ROUND(IFERROR(N66*O66," "),2)</f>
        <v>0</v>
      </c>
      <c r="R66" s="18">
        <f>INDEX(ORO_Input!$B$22:$AK$26,MATCH('Residential Bills_Yr 1_avg_ORO'!$A66,ORO_Input!$A$22:$A$26,0),MATCH('Residential Bills_Yr 1_avg_ORO'!R$61,ORO_Input!$B$21:$AK$21,0))</f>
        <v>3.4710999999999999</v>
      </c>
      <c r="S66" s="2">
        <f>IF(($B$55-S65)&gt;ORO_Input!J82,ORO_Input!J82,($B$55-S65))</f>
        <v>0</v>
      </c>
      <c r="T66" s="14">
        <f>ROUND(IFERROR(R66*S66," "),2)</f>
        <v>0</v>
      </c>
      <c r="V66" s="18">
        <f>INDEX(ORO_Input!$B$22:$AK$26,MATCH('Residential Bills_Yr 1_avg_ORO'!$A66,ORO_Input!$A$22:$A$26,0),MATCH('Residential Bills_Yr 1_avg_ORO'!V$61,ORO_Input!$B$21:$AK$21,0))</f>
        <v>3.4710999999999999</v>
      </c>
      <c r="W66" s="2">
        <f>IF(($B$55-W65)&gt;ORO_Input!K82,ORO_Input!K82,($B$55-S65))</f>
        <v>0</v>
      </c>
      <c r="X66" s="14">
        <f>ROUND(IFERROR(V66*W66," "),2)</f>
        <v>0</v>
      </c>
      <c r="Z66" s="18">
        <f>INDEX(ORO_Input!$B$22:$AK$26,MATCH('Residential Bills_Yr 1_avg_ORO'!$A66,ORO_Input!$A$22:$A$26,0),MATCH('Residential Bills_Yr 1_avg_ORO'!Z$61,ORO_Input!$B$21:$AK$21,0))</f>
        <v>3.4710999999999999</v>
      </c>
      <c r="AA66" s="2">
        <f>IF(($B$55-AA65)&gt;ORO_Input!L82,ORO_Input!L82,($B$55-AA65))</f>
        <v>0</v>
      </c>
      <c r="AB66" s="14">
        <f>ROUND(IFERROR(Z66*AA66," "),2)</f>
        <v>0</v>
      </c>
      <c r="AD66" s="18">
        <f>INDEX(ORO_Input!$B$22:$AK$26,MATCH('Residential Bills_Yr 1_avg_ORO'!$A66,ORO_Input!$A$22:$A$26,0),MATCH('Residential Bills_Yr 1_avg_ORO'!AD$61,ORO_Input!$B$21:$AK$21,0))</f>
        <v>3.5180999999999996</v>
      </c>
      <c r="AE66" s="2">
        <f>IF(($B$55-AE65)&gt;ORO_Input!M82,ORO_Input!M82,($B$55-AE65))</f>
        <v>0</v>
      </c>
      <c r="AF66" s="14">
        <f>ROUND(IFERROR(AD66*AE66," "),2)</f>
        <v>0</v>
      </c>
      <c r="AH66" s="18">
        <f>INDEX(ORO_Input!$B$22:$AK$26,MATCH('Residential Bills_Yr 1_avg_ORO'!$A66,ORO_Input!$A$22:$A$26,0),MATCH('Residential Bills_Yr 1_avg_ORO'!AH$61,ORO_Input!$B$21:$AK$21,0))</f>
        <v>3.5180999999999996</v>
      </c>
      <c r="AI66" s="2">
        <f>IF(($B$55-AI65)&gt;ORO_Input!N82,ORO_Input!N82,($B$55-AI65))</f>
        <v>0</v>
      </c>
      <c r="AJ66" s="14">
        <f>ROUND(IFERROR(AH66*AI66," "),2)</f>
        <v>0</v>
      </c>
      <c r="AL66" s="18">
        <f>INDEX(ORO_Input!$B$22:$AK$26,MATCH('Residential Bills_Yr 1_avg_ORO'!$A66,ORO_Input!$A$22:$A$26,0),MATCH('Residential Bills_Yr 1_avg_ORO'!AL$61,ORO_Input!$B$21:$AK$21,0))</f>
        <v>3.5180999999999996</v>
      </c>
      <c r="AM66" s="2">
        <f>IF(($B$55-AM65)&gt;ORO_Input!O82,ORO_Input!O82,($B$55-AM65))</f>
        <v>0</v>
      </c>
      <c r="AN66" s="14">
        <f>ROUND(IFERROR(AL66*AM66," "),2)</f>
        <v>0</v>
      </c>
      <c r="AP66" s="18">
        <f>INDEX(ORO_Input!$B$22:$AK$26,MATCH('Residential Bills_Yr 1_avg_ORO'!$A66,ORO_Input!$A$22:$A$26,0),MATCH('Residential Bills_Yr 1_avg_ORO'!AP$61,ORO_Input!$B$21:$AK$21,0))</f>
        <v>3.5180999999999996</v>
      </c>
      <c r="AQ66" s="2">
        <f>IF(($B$55-AQ65)&gt;ORO_Input!P82,ORO_Input!P82,($B$55-AQ65))</f>
        <v>0</v>
      </c>
      <c r="AR66" s="14">
        <f>ROUND(IFERROR(AP66*AQ66," "),2)</f>
        <v>0</v>
      </c>
      <c r="AS66" s="6"/>
      <c r="AT66" s="18">
        <f>INDEX(ORO_Input!$B$22:$AK$26,MATCH('Residential Bills_Yr 1_avg_ORO'!$A66,ORO_Input!$A$22:$A$26,0),MATCH('Residential Bills_Yr 1_avg_ORO'!AT$61,ORO_Input!$B$21:$AK$21,0))</f>
        <v>3.5180999999999996</v>
      </c>
      <c r="AU66" s="2">
        <f>IF(($B$55-AU65)&gt;ORO_Input!Q82,ORO_Input!Q82,($B$55-AU65))</f>
        <v>0</v>
      </c>
      <c r="AV66" s="14">
        <f>ROUND(IFERROR(AT66*AU66," "),2)</f>
        <v>0</v>
      </c>
    </row>
    <row r="67" spans="1:48" x14ac:dyDescent="0.25">
      <c r="A67" t="str">
        <f>A19</f>
        <v>Tier 3</v>
      </c>
      <c r="B67" s="18">
        <f>INDEX(ORO_Input!$B$22:$AK$26,MATCH('Residential Bills_Yr 1_avg_ORO'!$A67,ORO_Input!$A$22:$A$26,0),MATCH('Residential Bills_Yr 1_avg_ORO'!B$61,ORO_Input!$B$21:$AK$21,0))</f>
        <v>5.1546000000000003</v>
      </c>
      <c r="C67" s="2">
        <f>IF(OR(ORO_Input!F79="Tier 4",ORO_Input!F79="Tier 5"),IF(('Residential Bills_Yr 1_avg_ORO'!$B$55-'Residential Bills_Yr 1_avg_ORO'!C65-'Residential Bills_Yr 1_avg_ORO'!C66)&gt;ORO_Input!F79,ORO_Input!F79,('Residential Bills_Yr 1_avg_ORO'!$B$55-'Residential Bills_Yr 1_avg_ORO'!C65-'Residential Bills_Yr 1_avg_ORO'!C66)),('Residential Bills_Yr 1_avg_ORO'!$B$55-'Residential Bills_Yr 1_avg_ORO'!C65-'Residential Bills_Yr 1_avg_ORO'!C66))</f>
        <v>0</v>
      </c>
      <c r="D67" s="14">
        <f>ROUND(IFERROR(B67*C67," "),2)</f>
        <v>0</v>
      </c>
      <c r="F67" s="18">
        <f>INDEX(ORO_Input!$B$22:$AK$26,MATCH('Residential Bills_Yr 1_avg_ORO'!$A67,ORO_Input!$A$22:$A$26,0),MATCH('Residential Bills_Yr 1_avg_ORO'!F$61,ORO_Input!$B$21:$AK$21,0))</f>
        <v>5.1546000000000003</v>
      </c>
      <c r="G67" s="2">
        <f>IF(OR(ORO_Input!G79="Tier 4",ORO_Input!G79="Tier 5"),IF(('Residential Bills_Yr 1_avg_ORO'!$B$55-'Residential Bills_Yr 1_avg_ORO'!G65-'Residential Bills_Yr 1_avg_ORO'!G66)&gt;ORO_Input!G79,ORO_Input!G79,('Residential Bills_Yr 1_avg_ORO'!$B$55-'Residential Bills_Yr 1_avg_ORO'!G65-'Residential Bills_Yr 1_avg_ORO'!G66)),('Residential Bills_Yr 1_avg_ORO'!$B$55-'Residential Bills_Yr 1_avg_ORO'!G65-'Residential Bills_Yr 1_avg_ORO'!G66))</f>
        <v>0</v>
      </c>
      <c r="H67" s="14">
        <f>ROUND(IFERROR(F67*G67," "),2)</f>
        <v>0</v>
      </c>
      <c r="J67" s="18">
        <f>INDEX(ORO_Input!$B$22:$AK$26,MATCH('Residential Bills_Yr 1_avg_ORO'!$A67,ORO_Input!$A$22:$A$26,0),MATCH('Residential Bills_Yr 1_avg_ORO'!J$61,ORO_Input!$B$21:$AK$21,0))</f>
        <v>5.1546000000000003</v>
      </c>
      <c r="K67" s="2">
        <f>IF(OR(ORO_Input!H79="Tier 4",ORO_Input!H79="Tier 5"),IF(('Residential Bills_Yr 1_avg_ORO'!$B$55-'Residential Bills_Yr 1_avg_ORO'!K65-'Residential Bills_Yr 1_avg_ORO'!K66)&gt;ORO_Input!H79,ORO_Input!H79,('Residential Bills_Yr 1_avg_ORO'!$B$55-'Residential Bills_Yr 1_avg_ORO'!K65-'Residential Bills_Yr 1_avg_ORO'!K66)),('Residential Bills_Yr 1_avg_ORO'!$B$55-'Residential Bills_Yr 1_avg_ORO'!K65-'Residential Bills_Yr 1_avg_ORO'!K66))</f>
        <v>0</v>
      </c>
      <c r="L67" s="14">
        <f>ROUND(IFERROR(J67*K67," "),2)</f>
        <v>0</v>
      </c>
      <c r="N67" s="18">
        <f>INDEX(ORO_Input!$B$22:$AK$26,MATCH('Residential Bills_Yr 1_avg_ORO'!$A67,ORO_Input!$A$22:$A$26,0),MATCH('Residential Bills_Yr 1_avg_ORO'!N$61,ORO_Input!$B$21:$AK$21,0))</f>
        <v>5.1546000000000003</v>
      </c>
      <c r="O67" s="2">
        <f>IF(OR(ORO_Input!I79="Tier 4",ORO_Input!I79="Tier 5"),IF(('Residential Bills_Yr 1_avg_ORO'!$B$55-'Residential Bills_Yr 1_avg_ORO'!O65-'Residential Bills_Yr 1_avg_ORO'!O66)&gt;ORO_Input!I79,ORO_Input!I79,('Residential Bills_Yr 1_avg_ORO'!$B$55-'Residential Bills_Yr 1_avg_ORO'!O65-'Residential Bills_Yr 1_avg_ORO'!O66)),('Residential Bills_Yr 1_avg_ORO'!$B$55-'Residential Bills_Yr 1_avg_ORO'!O65-'Residential Bills_Yr 1_avg_ORO'!O66))</f>
        <v>0</v>
      </c>
      <c r="P67" s="14">
        <f>ROUND(IFERROR(N67*O67," "),2)</f>
        <v>0</v>
      </c>
      <c r="R67" s="18">
        <f>INDEX(ORO_Input!$B$22:$AK$26,MATCH('Residential Bills_Yr 1_avg_ORO'!$A67,ORO_Input!$A$22:$A$26,0),MATCH('Residential Bills_Yr 1_avg_ORO'!R$61,ORO_Input!$B$21:$AK$21,0))</f>
        <v>5.3608000000000002</v>
      </c>
      <c r="S67" s="2">
        <f>IF(OR(ORO_Input!J79="Tier 4",ORO_Input!J79="Tier 5"),IF(('Residential Bills_Yr 1_avg_ORO'!$B$55-'Residential Bills_Yr 1_avg_ORO'!S65-'Residential Bills_Yr 1_avg_ORO'!S66)&gt;ORO_Input!J79,ORO_Input!J79,('Residential Bills_Yr 1_avg_ORO'!$B$55-'Residential Bills_Yr 1_avg_ORO'!S65-'Residential Bills_Yr 1_avg_ORO'!S66)),('Residential Bills_Yr 1_avg_ORO'!$B$55-'Residential Bills_Yr 1_avg_ORO'!S65-'Residential Bills_Yr 1_avg_ORO'!S66))</f>
        <v>0</v>
      </c>
      <c r="T67" s="14">
        <f>ROUND(IFERROR(R67*S67," "),2)</f>
        <v>0</v>
      </c>
      <c r="V67" s="18">
        <f>INDEX(ORO_Input!$B$22:$AK$26,MATCH('Residential Bills_Yr 1_avg_ORO'!$A67,ORO_Input!$A$22:$A$26,0),MATCH('Residential Bills_Yr 1_avg_ORO'!V$61,ORO_Input!$B$21:$AK$21,0))</f>
        <v>5.3608000000000002</v>
      </c>
      <c r="W67" s="2">
        <f>IF(OR(ORO_Input!K79="Tier 4",ORO_Input!K79="Tier 5"),IF(('Residential Bills_Yr 1_avg_ORO'!$B$55-'Residential Bills_Yr 1_avg_ORO'!W65-'Residential Bills_Yr 1_avg_ORO'!W66)&gt;ORO_Input!K79,ORO_Input!K79,('Residential Bills_Yr 1_avg_ORO'!$B$55-'Residential Bills_Yr 1_avg_ORO'!W65-'Residential Bills_Yr 1_avg_ORO'!W66)),('Residential Bills_Yr 1_avg_ORO'!$B$55-'Residential Bills_Yr 1_avg_ORO'!W65-'Residential Bills_Yr 1_avg_ORO'!W66))</f>
        <v>0</v>
      </c>
      <c r="X67" s="14">
        <f>ROUND(IFERROR(V67*W67," "),2)</f>
        <v>0</v>
      </c>
      <c r="Z67" s="18">
        <f>INDEX(ORO_Input!$B$22:$AK$26,MATCH('Residential Bills_Yr 1_avg_ORO'!$A67,ORO_Input!$A$22:$A$26,0),MATCH('Residential Bills_Yr 1_avg_ORO'!Z$61,ORO_Input!$B$21:$AK$21,0))</f>
        <v>5.3608000000000002</v>
      </c>
      <c r="AA67" s="2">
        <f>IF(OR(ORO_Input!L79="Tier 4",ORO_Input!L79="Tier 5"),IF(('Residential Bills_Yr 1_avg_ORO'!$B$55-'Residential Bills_Yr 1_avg_ORO'!AA65-'Residential Bills_Yr 1_avg_ORO'!AA66)&gt;ORO_Input!L79,ORO_Input!L79,('Residential Bills_Yr 1_avg_ORO'!$B$55-'Residential Bills_Yr 1_avg_ORO'!AA65-'Residential Bills_Yr 1_avg_ORO'!AA66)),('Residential Bills_Yr 1_avg_ORO'!$B$55-'Residential Bills_Yr 1_avg_ORO'!AA65-'Residential Bills_Yr 1_avg_ORO'!AA66))</f>
        <v>0</v>
      </c>
      <c r="AB67" s="14">
        <f>ROUND(IFERROR(Z67*AA67," "),2)</f>
        <v>0</v>
      </c>
      <c r="AD67" s="18">
        <f>INDEX(ORO_Input!$B$22:$AK$26,MATCH('Residential Bills_Yr 1_avg_ORO'!$A67,ORO_Input!$A$22:$A$26,0),MATCH('Residential Bills_Yr 1_avg_ORO'!AD$61,ORO_Input!$B$21:$AK$21,0))</f>
        <v>5.4333</v>
      </c>
      <c r="AE67" s="2">
        <f>IF(OR(ORO_Input!M79="Tier 4",ORO_Input!M79="Tier 5"),IF(('Residential Bills_Yr 1_avg_ORO'!$B$55-'Residential Bills_Yr 1_avg_ORO'!AE65-'Residential Bills_Yr 1_avg_ORO'!AE66)&gt;ORO_Input!M79,ORO_Input!M79,('Residential Bills_Yr 1_avg_ORO'!$B$55-'Residential Bills_Yr 1_avg_ORO'!AE65-'Residential Bills_Yr 1_avg_ORO'!AE66)),('Residential Bills_Yr 1_avg_ORO'!$B$55-'Residential Bills_Yr 1_avg_ORO'!AE65-'Residential Bills_Yr 1_avg_ORO'!AE66))</f>
        <v>0</v>
      </c>
      <c r="AF67" s="14">
        <f>ROUND(IFERROR(AD67*AE67," "),2)</f>
        <v>0</v>
      </c>
      <c r="AH67" s="18">
        <f>INDEX(ORO_Input!$B$22:$AK$26,MATCH('Residential Bills_Yr 1_avg_ORO'!$A67,ORO_Input!$A$22:$A$26,0),MATCH('Residential Bills_Yr 1_avg_ORO'!AH$61,ORO_Input!$B$21:$AK$21,0))</f>
        <v>5.4333</v>
      </c>
      <c r="AI67" s="2">
        <f>IF(OR(ORO_Input!N79="Tier 4",ORO_Input!N79="Tier 5"),IF(('Residential Bills_Yr 1_avg_ORO'!$B$55-'Residential Bills_Yr 1_avg_ORO'!AI65-'Residential Bills_Yr 1_avg_ORO'!AI66)&gt;ORO_Input!N79,ORO_Input!N79,('Residential Bills_Yr 1_avg_ORO'!$B$55-'Residential Bills_Yr 1_avg_ORO'!AI65-'Residential Bills_Yr 1_avg_ORO'!AI66)),('Residential Bills_Yr 1_avg_ORO'!$B$55-'Residential Bills_Yr 1_avg_ORO'!AI65-'Residential Bills_Yr 1_avg_ORO'!AI66))</f>
        <v>0</v>
      </c>
      <c r="AJ67" s="14">
        <f>ROUND(IFERROR(AH67*AI67," "),2)</f>
        <v>0</v>
      </c>
      <c r="AL67" s="18">
        <f>INDEX(ORO_Input!$B$22:$AK$26,MATCH('Residential Bills_Yr 1_avg_ORO'!$A67,ORO_Input!$A$22:$A$26,0),MATCH('Residential Bills_Yr 1_avg_ORO'!AL$61,ORO_Input!$B$21:$AK$21,0))</f>
        <v>5.4333</v>
      </c>
      <c r="AM67" s="2">
        <f>IF(OR(ORO_Input!O79="Tier 4",ORO_Input!O79="Tier 5"),IF(('Residential Bills_Yr 1_avg_ORO'!$B$55-'Residential Bills_Yr 1_avg_ORO'!AM65-'Residential Bills_Yr 1_avg_ORO'!AM66)&gt;ORO_Input!O79,ORO_Input!O79,('Residential Bills_Yr 1_avg_ORO'!$B$55-'Residential Bills_Yr 1_avg_ORO'!AM65-'Residential Bills_Yr 1_avg_ORO'!AM66)),('Residential Bills_Yr 1_avg_ORO'!$B$55-'Residential Bills_Yr 1_avg_ORO'!AM65-'Residential Bills_Yr 1_avg_ORO'!AM66))</f>
        <v>0</v>
      </c>
      <c r="AN67" s="14">
        <f>ROUND(IFERROR(AL67*AM67," "),2)</f>
        <v>0</v>
      </c>
      <c r="AP67" s="18">
        <f>INDEX(ORO_Input!$B$22:$AK$26,MATCH('Residential Bills_Yr 1_avg_ORO'!$A67,ORO_Input!$A$22:$A$26,0),MATCH('Residential Bills_Yr 1_avg_ORO'!AP$61,ORO_Input!$B$21:$AK$21,0))</f>
        <v>5.4333</v>
      </c>
      <c r="AQ67" s="2">
        <f>IF(OR(ORO_Input!P79="Tier 4",ORO_Input!P79="Tier 5"),IF(('Residential Bills_Yr 1_avg_ORO'!$B$55-'Residential Bills_Yr 1_avg_ORO'!AQ65-'Residential Bills_Yr 1_avg_ORO'!AQ66)&gt;ORO_Input!P79,ORO_Input!P79,('Residential Bills_Yr 1_avg_ORO'!$B$55-'Residential Bills_Yr 1_avg_ORO'!AQ65-'Residential Bills_Yr 1_avg_ORO'!AQ66)),('Residential Bills_Yr 1_avg_ORO'!$B$55-'Residential Bills_Yr 1_avg_ORO'!AQ65-'Residential Bills_Yr 1_avg_ORO'!AQ66))</f>
        <v>0</v>
      </c>
      <c r="AR67" s="14">
        <f>ROUND(IFERROR(AP67*AQ67," "),2)</f>
        <v>0</v>
      </c>
      <c r="AS67" s="6"/>
      <c r="AT67" s="18">
        <f>INDEX(ORO_Input!$B$22:$AK$26,MATCH('Residential Bills_Yr 1_avg_ORO'!$A67,ORO_Input!$A$22:$A$26,0),MATCH('Residential Bills_Yr 1_avg_ORO'!AT$61,ORO_Input!$B$21:$AK$21,0))</f>
        <v>5.4333</v>
      </c>
      <c r="AU67" s="2">
        <f>IF(OR(ORO_Input!Q79="Tier 4",ORO_Input!Q79="Tier 5"),IF(('Residential Bills_Yr 1_avg_ORO'!$B$55-'Residential Bills_Yr 1_avg_ORO'!AU65-'Residential Bills_Yr 1_avg_ORO'!AU66)&gt;ORO_Input!Q79,ORO_Input!Q79,('Residential Bills_Yr 1_avg_ORO'!$B$55-'Residential Bills_Yr 1_avg_ORO'!AU65-'Residential Bills_Yr 1_avg_ORO'!AU66)),('Residential Bills_Yr 1_avg_ORO'!$B$55-'Residential Bills_Yr 1_avg_ORO'!AU65-'Residential Bills_Yr 1_avg_ORO'!AU66))</f>
        <v>0</v>
      </c>
      <c r="AV67" s="14">
        <f>ROUND(IFERROR(AT67*AU67," "),2)</f>
        <v>0</v>
      </c>
    </row>
    <row r="68" spans="1:48" ht="14.45" hidden="1" customHeight="1" x14ac:dyDescent="0.25">
      <c r="A68" t="str">
        <f>A20</f>
        <v>Tier 4</v>
      </c>
      <c r="B68" s="18">
        <f>INDEX(ORO_Input!$B$22:$AK$26,MATCH('Residential Bills_Yr 1_avg_ORO'!$A68,ORO_Input!$A$22:$A$26,0),MATCH('Residential Bills_Yr 1_avg_ORO'!B$61,ORO_Input!$B$21:$AK$21,0))</f>
        <v>0</v>
      </c>
      <c r="C68" s="2" t="str">
        <f>IF(ORO_Input!F79="Tier 4",($B$55-C65-C66-C67),IF(ORO_Input!F79="Tier 5",IF(('Residential Bills_Yr 1_avg_ORO'!$B$55-'Residential Bills_Yr 1_avg_ORO'!C65-'Residential Bills_Yr 1_avg_ORO'!C66-'Residential Bills_Yr 1_avg_ORO'!C67)&gt;ORO_Input!F84,ORO_Input!F84,('Residential Bills_Yr 1_avg_ORO'!$B$55-'Residential Bills_Yr 1_avg_ORO'!C65-'Residential Bills_Yr 1_avg_ORO'!C66-'Residential Bills_Yr 1_avg_ORO'!C67))," "))</f>
        <v xml:space="preserve"> </v>
      </c>
      <c r="D68" s="14" t="str">
        <f t="shared" ref="D68:D69" si="48">IFERROR(B68*C68," ")</f>
        <v xml:space="preserve"> </v>
      </c>
      <c r="F68" s="18">
        <f>INDEX(ORO_Input!$B$22:$AK$26,MATCH('Residential Bills_Yr 1_avg_ORO'!$A68,ORO_Input!$A$22:$A$26,0),MATCH('Residential Bills_Yr 1_avg_ORO'!F$61,ORO_Input!$B$21:$AK$21,0))</f>
        <v>0</v>
      </c>
      <c r="G68" s="2" t="str">
        <f>IF(ORO_Input!G79="Tier 4",($B$55-G65-G66-G67),IF(ORO_Input!G79="Tier 5",IF(('Residential Bills_Yr 1_avg_ORO'!$B$55-'Residential Bills_Yr 1_avg_ORO'!G65-'Residential Bills_Yr 1_avg_ORO'!G66-'Residential Bills_Yr 1_avg_ORO'!G67)&gt;ORO_Input!G84,ORO_Input!G84,('Residential Bills_Yr 1_avg_ORO'!$B$55-'Residential Bills_Yr 1_avg_ORO'!G65-'Residential Bills_Yr 1_avg_ORO'!G66-'Residential Bills_Yr 1_avg_ORO'!G67))," "))</f>
        <v xml:space="preserve"> </v>
      </c>
      <c r="H68" s="14" t="str">
        <f t="shared" ref="H68:H69" si="49">IFERROR(F68*G68," ")</f>
        <v xml:space="preserve"> </v>
      </c>
      <c r="J68" s="18">
        <f>INDEX(ORO_Input!$B$22:$AK$26,MATCH('Residential Bills_Yr 1_avg_ORO'!$A68,ORO_Input!$A$22:$A$26,0),MATCH('Residential Bills_Yr 1_avg_ORO'!J$61,ORO_Input!$B$21:$AK$21,0))</f>
        <v>0</v>
      </c>
      <c r="K68" s="2" t="str">
        <f>IF(ORO_Input!H79="Tier 4",($B$55-K65-K66-K67),IF(ORO_Input!H79="Tier 5",IF(('Residential Bills_Yr 1_avg_ORO'!$B$55-'Residential Bills_Yr 1_avg_ORO'!K65-'Residential Bills_Yr 1_avg_ORO'!K66-'Residential Bills_Yr 1_avg_ORO'!K67)&gt;ORO_Input!H84,ORO_Input!H84,('Residential Bills_Yr 1_avg_ORO'!$B$55-'Residential Bills_Yr 1_avg_ORO'!K65-'Residential Bills_Yr 1_avg_ORO'!K66-'Residential Bills_Yr 1_avg_ORO'!K67))," "))</f>
        <v xml:space="preserve"> </v>
      </c>
      <c r="L68" s="14" t="str">
        <f t="shared" ref="L68:L69" si="50">IFERROR(J68*K68," ")</f>
        <v xml:space="preserve"> </v>
      </c>
      <c r="N68" s="18">
        <f>INDEX(ORO_Input!$B$22:$AK$26,MATCH('Residential Bills_Yr 1_avg_ORO'!$A68,ORO_Input!$A$22:$A$26,0),MATCH('Residential Bills_Yr 1_avg_ORO'!N$61,ORO_Input!$B$21:$AK$21,0))</f>
        <v>0</v>
      </c>
      <c r="O68" s="2" t="str">
        <f>IF(ORO_Input!I79="Tier 4",($B$55-O65-O66-O67),IF(ORO_Input!I79="Tier 5",IF(('Residential Bills_Yr 1_avg_ORO'!$B$55-'Residential Bills_Yr 1_avg_ORO'!O65-'Residential Bills_Yr 1_avg_ORO'!O66-'Residential Bills_Yr 1_avg_ORO'!O67)&gt;ORO_Input!I84,ORO_Input!I84,('Residential Bills_Yr 1_avg_ORO'!$B$55-'Residential Bills_Yr 1_avg_ORO'!O65-'Residential Bills_Yr 1_avg_ORO'!O66-'Residential Bills_Yr 1_avg_ORO'!O67))," "))</f>
        <v xml:space="preserve"> </v>
      </c>
      <c r="P68" s="14" t="str">
        <f t="shared" ref="P68:P69" si="51">IFERROR(N68*O68," ")</f>
        <v xml:space="preserve"> </v>
      </c>
      <c r="R68" s="18">
        <f>INDEX(ORO_Input!$B$22:$AK$26,MATCH('Residential Bills_Yr 1_avg_ORO'!$A68,ORO_Input!$A$22:$A$26,0),MATCH('Residential Bills_Yr 1_avg_ORO'!R$61,ORO_Input!$B$21:$AK$21,0))</f>
        <v>0</v>
      </c>
      <c r="S68" s="2" t="str">
        <f>IF(ORO_Input!J79="Tier 4",($B$55-S65-S66-S67),IF(ORO_Input!J79="Tier 5",IF(('Residential Bills_Yr 1_avg_ORO'!$B$55-'Residential Bills_Yr 1_avg_ORO'!S65-'Residential Bills_Yr 1_avg_ORO'!S66-'Residential Bills_Yr 1_avg_ORO'!S67)&gt;ORO_Input!J84,ORO_Input!J84,('Residential Bills_Yr 1_avg_ORO'!$B$55-'Residential Bills_Yr 1_avg_ORO'!S65-'Residential Bills_Yr 1_avg_ORO'!S66-'Residential Bills_Yr 1_avg_ORO'!S67))," "))</f>
        <v xml:space="preserve"> </v>
      </c>
      <c r="T68" s="14" t="str">
        <f t="shared" ref="T68:T69" si="52">IFERROR(R68*S68," ")</f>
        <v xml:space="preserve"> </v>
      </c>
      <c r="V68" s="18">
        <f>INDEX(ORO_Input!$B$22:$AK$26,MATCH('Residential Bills_Yr 1_avg_ORO'!$A68,ORO_Input!$A$22:$A$26,0),MATCH('Residential Bills_Yr 1_avg_ORO'!V$61,ORO_Input!$B$21:$AK$21,0))</f>
        <v>0</v>
      </c>
      <c r="W68" s="2" t="str">
        <f>IF(ORO_Input!K79="Tier 4",($B$55-W65-W66-W67),IF(ORO_Input!K79="Tier 5",IF(('Residential Bills_Yr 1_avg_ORO'!$B$55-'Residential Bills_Yr 1_avg_ORO'!W65-'Residential Bills_Yr 1_avg_ORO'!W66-'Residential Bills_Yr 1_avg_ORO'!W67)&gt;ORO_Input!K84,ORO_Input!K84,('Residential Bills_Yr 1_avg_ORO'!$B$55-'Residential Bills_Yr 1_avg_ORO'!W65-'Residential Bills_Yr 1_avg_ORO'!W66-'Residential Bills_Yr 1_avg_ORO'!W67))," "))</f>
        <v xml:space="preserve"> </v>
      </c>
      <c r="X68" s="14" t="str">
        <f t="shared" ref="X68:X69" si="53">IFERROR(V68*W68," ")</f>
        <v xml:space="preserve"> </v>
      </c>
      <c r="Z68" s="18">
        <f>INDEX(ORO_Input!$B$22:$AK$26,MATCH('Residential Bills_Yr 1_avg_ORO'!$A68,ORO_Input!$A$22:$A$26,0),MATCH('Residential Bills_Yr 1_avg_ORO'!Z$61,ORO_Input!$B$21:$AK$21,0))</f>
        <v>0</v>
      </c>
      <c r="AA68" s="2" t="str">
        <f>IF(ORO_Input!L79="Tier 4",($B$55-AA65-AA66-AA67),IF(ORO_Input!L79="Tier 5",IF(('Residential Bills_Yr 1_avg_ORO'!$B$55-'Residential Bills_Yr 1_avg_ORO'!AA65-'Residential Bills_Yr 1_avg_ORO'!AA66-'Residential Bills_Yr 1_avg_ORO'!AA67)&gt;ORO_Input!L84,ORO_Input!L84,('Residential Bills_Yr 1_avg_ORO'!$B$55-'Residential Bills_Yr 1_avg_ORO'!AA65-'Residential Bills_Yr 1_avg_ORO'!AA66-'Residential Bills_Yr 1_avg_ORO'!AA67))," "))</f>
        <v xml:space="preserve"> </v>
      </c>
      <c r="AB68" s="14" t="str">
        <f t="shared" ref="AB68:AB69" si="54">IFERROR(Z68*AA68," ")</f>
        <v xml:space="preserve"> </v>
      </c>
      <c r="AD68" s="18">
        <f>INDEX(ORO_Input!$B$22:$AK$26,MATCH('Residential Bills_Yr 1_avg_ORO'!$A68,ORO_Input!$A$22:$A$26,0),MATCH('Residential Bills_Yr 1_avg_ORO'!AD$61,ORO_Input!$B$21:$AK$21,0))</f>
        <v>0</v>
      </c>
      <c r="AE68" s="2" t="str">
        <f>IF(ORO_Input!M79="Tier 4",($B$55-AE65-AE66-AE67),IF(ORO_Input!M79="Tier 5",IF(('Residential Bills_Yr 1_avg_ORO'!$B$55-'Residential Bills_Yr 1_avg_ORO'!AE65-'Residential Bills_Yr 1_avg_ORO'!AE66-'Residential Bills_Yr 1_avg_ORO'!AE67)&gt;ORO_Input!M84,ORO_Input!M84,('Residential Bills_Yr 1_avg_ORO'!$B$55-'Residential Bills_Yr 1_avg_ORO'!AE65-'Residential Bills_Yr 1_avg_ORO'!AE66-'Residential Bills_Yr 1_avg_ORO'!AE67))," "))</f>
        <v xml:space="preserve"> </v>
      </c>
      <c r="AF68" s="14" t="str">
        <f t="shared" ref="AF68:AF69" si="55">IFERROR(AD68*AE68," ")</f>
        <v xml:space="preserve"> </v>
      </c>
      <c r="AH68" s="18">
        <f>INDEX(ORO_Input!$B$22:$AK$26,MATCH('Residential Bills_Yr 1_avg_ORO'!$A68,ORO_Input!$A$22:$A$26,0),MATCH('Residential Bills_Yr 1_avg_ORO'!AH$61,ORO_Input!$B$21:$AK$21,0))</f>
        <v>0</v>
      </c>
      <c r="AI68" s="2" t="str">
        <f>IF(ORO_Input!N79="Tier 4",($B$55-AI65-AI66-AI67),IF(ORO_Input!N79="Tier 5",IF(('Residential Bills_Yr 1_avg_ORO'!$B$55-'Residential Bills_Yr 1_avg_ORO'!AI65-'Residential Bills_Yr 1_avg_ORO'!AI66-'Residential Bills_Yr 1_avg_ORO'!AI67)&gt;ORO_Input!N84,ORO_Input!N84,('Residential Bills_Yr 1_avg_ORO'!$B$55-'Residential Bills_Yr 1_avg_ORO'!AI65-'Residential Bills_Yr 1_avg_ORO'!AI66-'Residential Bills_Yr 1_avg_ORO'!AI67))," "))</f>
        <v xml:space="preserve"> </v>
      </c>
      <c r="AJ68" s="14" t="str">
        <f t="shared" ref="AJ68:AJ69" si="56">IFERROR(AH68*AI68," ")</f>
        <v xml:space="preserve"> </v>
      </c>
      <c r="AL68" s="18">
        <f>INDEX(ORO_Input!$B$22:$AK$26,MATCH('Residential Bills_Yr 1_avg_ORO'!$A68,ORO_Input!$A$22:$A$26,0),MATCH('Residential Bills_Yr 1_avg_ORO'!AL$61,ORO_Input!$B$21:$AK$21,0))</f>
        <v>0</v>
      </c>
      <c r="AM68" s="2" t="str">
        <f>IF(ORO_Input!O79="Tier 4",($B$55-AM65-AM66-AM67),IF(ORO_Input!O79="Tier 5",IF(('Residential Bills_Yr 1_avg_ORO'!$B$55-'Residential Bills_Yr 1_avg_ORO'!AM65-'Residential Bills_Yr 1_avg_ORO'!AM66-'Residential Bills_Yr 1_avg_ORO'!AM67)&gt;ORO_Input!O84,ORO_Input!O84,('Residential Bills_Yr 1_avg_ORO'!$B$55-'Residential Bills_Yr 1_avg_ORO'!AM65-'Residential Bills_Yr 1_avg_ORO'!AM66-'Residential Bills_Yr 1_avg_ORO'!AM67))," "))</f>
        <v xml:space="preserve"> </v>
      </c>
      <c r="AN68" s="14" t="str">
        <f t="shared" ref="AN68:AN69" si="57">IFERROR(AL68*AM68," ")</f>
        <v xml:space="preserve"> </v>
      </c>
      <c r="AP68" s="18">
        <f>INDEX(ORO_Input!$B$22:$AK$26,MATCH('Residential Bills_Yr 1_avg_ORO'!$A68,ORO_Input!$A$22:$A$26,0),MATCH('Residential Bills_Yr 1_avg_ORO'!AP$61,ORO_Input!$B$21:$AK$21,0))</f>
        <v>0</v>
      </c>
      <c r="AQ68" s="2" t="str">
        <f>IF(ORO_Input!P79="Tier 4",($B$55-AQ65-AQ66-AQ67),IF(ORO_Input!P79="Tier 5",IF(('Residential Bills_Yr 1_avg_ORO'!$B$55-'Residential Bills_Yr 1_avg_ORO'!AQ65-'Residential Bills_Yr 1_avg_ORO'!AQ66-'Residential Bills_Yr 1_avg_ORO'!AQ67)&gt;ORO_Input!P84,ORO_Input!P84,('Residential Bills_Yr 1_avg_ORO'!$B$55-'Residential Bills_Yr 1_avg_ORO'!AQ65-'Residential Bills_Yr 1_avg_ORO'!AQ66-'Residential Bills_Yr 1_avg_ORO'!AQ67))," "))</f>
        <v xml:space="preserve"> </v>
      </c>
      <c r="AR68" s="14" t="str">
        <f t="shared" ref="AR68:AR69" si="58">IFERROR(AP68*AQ68," ")</f>
        <v xml:space="preserve"> </v>
      </c>
      <c r="AS68" s="6"/>
      <c r="AT68" s="18">
        <f>INDEX(ORO_Input!$B$22:$AK$26,MATCH('Residential Bills_Yr 1_avg_ORO'!$A68,ORO_Input!$A$22:$A$26,0),MATCH('Residential Bills_Yr 1_avg_ORO'!AT$61,ORO_Input!$B$21:$AK$21,0))</f>
        <v>0</v>
      </c>
      <c r="AU68" s="2" t="str">
        <f>IF(ORO_Input!Q79="Tier 4",($B$55-AU65-AU66-AU67),IF(ORO_Input!Q79="Tier 5",IF(('Residential Bills_Yr 1_avg_ORO'!$B$55-'Residential Bills_Yr 1_avg_ORO'!AU65-'Residential Bills_Yr 1_avg_ORO'!AU66-'Residential Bills_Yr 1_avg_ORO'!AU67)&gt;ORO_Input!Q84,ORO_Input!Q84,('Residential Bills_Yr 1_avg_ORO'!$B$55-'Residential Bills_Yr 1_avg_ORO'!AU65-'Residential Bills_Yr 1_avg_ORO'!AU66-'Residential Bills_Yr 1_avg_ORO'!AU67))," "))</f>
        <v xml:space="preserve"> </v>
      </c>
      <c r="AV68" s="14" t="str">
        <f t="shared" ref="AV68:AV69" si="59">IFERROR(AT68*AU68," ")</f>
        <v xml:space="preserve"> </v>
      </c>
    </row>
    <row r="69" spans="1:48" ht="14.45" hidden="1" customHeight="1" x14ac:dyDescent="0.25">
      <c r="A69" t="str">
        <f>A21</f>
        <v>Tier 5</v>
      </c>
      <c r="B69" s="18">
        <f>INDEX(ORO_Input!$B$22:$AK$26,MATCH('Residential Bills_Yr 1_avg_ORO'!$A69,ORO_Input!$A$22:$A$26,0),MATCH('Residential Bills_Yr 1_avg_ORO'!B$61,ORO_Input!$B$21:$AK$21,0))</f>
        <v>0</v>
      </c>
      <c r="C69" s="2" t="str">
        <f>IF(ORO_Input!F79="Tier 5",('Residential Bills_Yr 1_avg_ORO'!$B$55-'Residential Bills_Yr 1_avg_ORO'!C65-'Residential Bills_Yr 1_avg_ORO'!C66-'Residential Bills_Yr 1_avg_ORO'!C67-'Residential Bills_Yr 1_avg_ORO'!C68)," ")</f>
        <v xml:space="preserve"> </v>
      </c>
      <c r="D69" s="14" t="str">
        <f t="shared" si="48"/>
        <v xml:space="preserve"> </v>
      </c>
      <c r="F69" s="18">
        <f>INDEX(ORO_Input!$B$22:$AK$26,MATCH('Residential Bills_Yr 1_avg_ORO'!$A69,ORO_Input!$A$22:$A$26,0),MATCH('Residential Bills_Yr 1_avg_ORO'!F$61,ORO_Input!$B$21:$AK$21,0))</f>
        <v>0</v>
      </c>
      <c r="G69" s="2" t="str">
        <f>IF(ORO_Input!G79="Tier 5",('Residential Bills_Yr 1_avg_ORO'!$B$55-'Residential Bills_Yr 1_avg_ORO'!G65-'Residential Bills_Yr 1_avg_ORO'!G66-'Residential Bills_Yr 1_avg_ORO'!G67-'Residential Bills_Yr 1_avg_ORO'!G68)," ")</f>
        <v xml:space="preserve"> </v>
      </c>
      <c r="H69" s="14" t="str">
        <f t="shared" si="49"/>
        <v xml:space="preserve"> </v>
      </c>
      <c r="J69" s="18">
        <f>INDEX(ORO_Input!$B$22:$AK$26,MATCH('Residential Bills_Yr 1_avg_ORO'!$A69,ORO_Input!$A$22:$A$26,0),MATCH('Residential Bills_Yr 1_avg_ORO'!J$61,ORO_Input!$B$21:$AK$21,0))</f>
        <v>0</v>
      </c>
      <c r="K69" s="2" t="str">
        <f>IF(ORO_Input!H79="Tier 5",('Residential Bills_Yr 1_avg_ORO'!$B$55-'Residential Bills_Yr 1_avg_ORO'!K$17-'Residential Bills_Yr 1_avg_ORO'!K$18-'Residential Bills_Yr 1_avg_ORO'!K$19-'Residential Bills_Yr 1_avg_ORO'!K$20)," ")</f>
        <v xml:space="preserve"> </v>
      </c>
      <c r="L69" s="14" t="str">
        <f t="shared" si="50"/>
        <v xml:space="preserve"> </v>
      </c>
      <c r="N69" s="18">
        <f>INDEX(ORO_Input!$B$22:$AK$26,MATCH('Residential Bills_Yr 1_avg_ORO'!$A69,ORO_Input!$A$22:$A$26,0),MATCH('Residential Bills_Yr 1_avg_ORO'!N$61,ORO_Input!$B$21:$AK$21,0))</f>
        <v>0</v>
      </c>
      <c r="O69" s="2" t="str">
        <f>IF(ORO_Input!I79="Tier 5",('Residential Bills_Yr 1_avg_ORO'!$B$55-'Residential Bills_Yr 1_avg_ORO'!O$17-'Residential Bills_Yr 1_avg_ORO'!O$18-'Residential Bills_Yr 1_avg_ORO'!O$19-'Residential Bills_Yr 1_avg_ORO'!O$20)," ")</f>
        <v xml:space="preserve"> </v>
      </c>
      <c r="P69" s="14" t="str">
        <f t="shared" si="51"/>
        <v xml:space="preserve"> </v>
      </c>
      <c r="R69" s="18">
        <f>INDEX(ORO_Input!$B$22:$AK$26,MATCH('Residential Bills_Yr 1_avg_ORO'!$A69,ORO_Input!$A$22:$A$26,0),MATCH('Residential Bills_Yr 1_avg_ORO'!R$61,ORO_Input!$B$21:$AK$21,0))</f>
        <v>0</v>
      </c>
      <c r="S69" s="2" t="str">
        <f>IF(ORO_Input!J79="Tier 5",('Residential Bills_Yr 1_avg_ORO'!$B$55-'Residential Bills_Yr 1_avg_ORO'!S$17-'Residential Bills_Yr 1_avg_ORO'!S$18-'Residential Bills_Yr 1_avg_ORO'!S$19-'Residential Bills_Yr 1_avg_ORO'!S$20)," ")</f>
        <v xml:space="preserve"> </v>
      </c>
      <c r="T69" s="14" t="str">
        <f t="shared" si="52"/>
        <v xml:space="preserve"> </v>
      </c>
      <c r="V69" s="18">
        <f>INDEX(ORO_Input!$B$22:$AK$26,MATCH('Residential Bills_Yr 1_avg_ORO'!$A69,ORO_Input!$A$22:$A$26,0),MATCH('Residential Bills_Yr 1_avg_ORO'!V$61,ORO_Input!$B$21:$AK$21,0))</f>
        <v>0</v>
      </c>
      <c r="W69" s="2" t="str">
        <f>IF(ORO_Input!K79="Tier 5",('Residential Bills_Yr 1_avg_ORO'!$B$55-'Residential Bills_Yr 1_avg_ORO'!W$17-'Residential Bills_Yr 1_avg_ORO'!W$18-'Residential Bills_Yr 1_avg_ORO'!W$19-'Residential Bills_Yr 1_avg_ORO'!W$20)," ")</f>
        <v xml:space="preserve"> </v>
      </c>
      <c r="X69" s="14" t="str">
        <f t="shared" si="53"/>
        <v xml:space="preserve"> </v>
      </c>
      <c r="Z69" s="18">
        <f>INDEX(ORO_Input!$B$22:$AK$26,MATCH('Residential Bills_Yr 1_avg_ORO'!$A69,ORO_Input!$A$22:$A$26,0),MATCH('Residential Bills_Yr 1_avg_ORO'!Z$61,ORO_Input!$B$21:$AK$21,0))</f>
        <v>0</v>
      </c>
      <c r="AA69" s="2" t="str">
        <f>IF(ORO_Input!L79="Tier 5",('Residential Bills_Yr 1_avg_ORO'!$B$55-'Residential Bills_Yr 1_avg_ORO'!AA$17-'Residential Bills_Yr 1_avg_ORO'!AA$18-'Residential Bills_Yr 1_avg_ORO'!AA$19-'Residential Bills_Yr 1_avg_ORO'!AA$20)," ")</f>
        <v xml:space="preserve"> </v>
      </c>
      <c r="AB69" s="14" t="str">
        <f t="shared" si="54"/>
        <v xml:space="preserve"> </v>
      </c>
      <c r="AD69" s="18">
        <f>INDEX(ORO_Input!$B$22:$AK$26,MATCH('Residential Bills_Yr 1_avg_ORO'!$A69,ORO_Input!$A$22:$A$26,0),MATCH('Residential Bills_Yr 1_avg_ORO'!AD$61,ORO_Input!$B$21:$AK$21,0))</f>
        <v>0</v>
      </c>
      <c r="AE69" s="2" t="str">
        <f>IF(ORO_Input!M79="Tier 5",('Residential Bills_Yr 1_avg_ORO'!$B$55-'Residential Bills_Yr 1_avg_ORO'!AE$17-'Residential Bills_Yr 1_avg_ORO'!AE$18-'Residential Bills_Yr 1_avg_ORO'!AE$19-'Residential Bills_Yr 1_avg_ORO'!AE$20)," ")</f>
        <v xml:space="preserve"> </v>
      </c>
      <c r="AF69" s="14" t="str">
        <f t="shared" si="55"/>
        <v xml:space="preserve"> </v>
      </c>
      <c r="AH69" s="18">
        <f>INDEX(ORO_Input!$B$22:$AK$26,MATCH('Residential Bills_Yr 1_avg_ORO'!$A69,ORO_Input!$A$22:$A$26,0),MATCH('Residential Bills_Yr 1_avg_ORO'!AH$61,ORO_Input!$B$21:$AK$21,0))</f>
        <v>0</v>
      </c>
      <c r="AI69" s="2" t="str">
        <f>IF(ORO_Input!N79="Tier 5",('Residential Bills_Yr 1_avg_ORO'!$B$55-'Residential Bills_Yr 1_avg_ORO'!AI$17-'Residential Bills_Yr 1_avg_ORO'!AI$18-'Residential Bills_Yr 1_avg_ORO'!AI$19-'Residential Bills_Yr 1_avg_ORO'!AI$20)," ")</f>
        <v xml:space="preserve"> </v>
      </c>
      <c r="AJ69" s="14" t="str">
        <f t="shared" si="56"/>
        <v xml:space="preserve"> </v>
      </c>
      <c r="AL69" s="18">
        <f>INDEX(ORO_Input!$B$22:$AK$26,MATCH('Residential Bills_Yr 1_avg_ORO'!$A69,ORO_Input!$A$22:$A$26,0),MATCH('Residential Bills_Yr 1_avg_ORO'!AL$61,ORO_Input!$B$21:$AK$21,0))</f>
        <v>0</v>
      </c>
      <c r="AM69" s="2" t="str">
        <f>IF(ORO_Input!O79="Tier 5",('Residential Bills_Yr 1_avg_ORO'!$B$55-'Residential Bills_Yr 1_avg_ORO'!AM$17-'Residential Bills_Yr 1_avg_ORO'!AM$18-'Residential Bills_Yr 1_avg_ORO'!AM$19-'Residential Bills_Yr 1_avg_ORO'!AM$20)," ")</f>
        <v xml:space="preserve"> </v>
      </c>
      <c r="AN69" s="14" t="str">
        <f t="shared" si="57"/>
        <v xml:space="preserve"> </v>
      </c>
      <c r="AP69" s="18">
        <f>INDEX(ORO_Input!$B$22:$AK$26,MATCH('Residential Bills_Yr 1_avg_ORO'!$A69,ORO_Input!$A$22:$A$26,0),MATCH('Residential Bills_Yr 1_avg_ORO'!AP$61,ORO_Input!$B$21:$AK$21,0))</f>
        <v>0</v>
      </c>
      <c r="AQ69" s="2" t="str">
        <f>IF(ORO_Input!P79="Tier 5",('Residential Bills_Yr 1_avg_ORO'!$B$55-'Residential Bills_Yr 1_avg_ORO'!AQ$17-'Residential Bills_Yr 1_avg_ORO'!AQ$18-'Residential Bills_Yr 1_avg_ORO'!AQ$19-'Residential Bills_Yr 1_avg_ORO'!AQ$20)," ")</f>
        <v xml:space="preserve"> </v>
      </c>
      <c r="AR69" s="14" t="str">
        <f t="shared" si="58"/>
        <v xml:space="preserve"> </v>
      </c>
      <c r="AS69" s="6"/>
      <c r="AT69" s="18">
        <f>INDEX(ORO_Input!$B$22:$AK$26,MATCH('Residential Bills_Yr 1_avg_ORO'!$A69,ORO_Input!$A$22:$A$26,0),MATCH('Residential Bills_Yr 1_avg_ORO'!AT$61,ORO_Input!$B$21:$AK$21,0))</f>
        <v>0</v>
      </c>
      <c r="AU69" s="2" t="str">
        <f>IF(ORO_Input!Q79="Tier 5",('Residential Bills_Yr 1_avg_ORO'!$B$55-'Residential Bills_Yr 1_avg_ORO'!AU$17-'Residential Bills_Yr 1_avg_ORO'!AU$18-'Residential Bills_Yr 1_avg_ORO'!AU$19-'Residential Bills_Yr 1_avg_ORO'!AU$20)," ")</f>
        <v xml:space="preserve"> </v>
      </c>
      <c r="AV69" s="14" t="str">
        <f t="shared" si="59"/>
        <v xml:space="preserve"> </v>
      </c>
    </row>
    <row r="70" spans="1:48" x14ac:dyDescent="0.25">
      <c r="A70" t="s">
        <v>25</v>
      </c>
      <c r="B70" s="13"/>
      <c r="C70" s="2">
        <f>SUM(C65:C69)</f>
        <v>7</v>
      </c>
      <c r="D70" s="19">
        <f>SUM(D65:D69)+D62</f>
        <v>46.769999999999996</v>
      </c>
      <c r="F70" s="13"/>
      <c r="G70" s="2">
        <f>SUM(G65:G69)</f>
        <v>7</v>
      </c>
      <c r="H70" s="19">
        <f>SUM(H65:H69)+H62</f>
        <v>46.769999999999996</v>
      </c>
      <c r="J70" s="13"/>
      <c r="K70" s="2">
        <f>SUM(K65:K69)</f>
        <v>7</v>
      </c>
      <c r="L70" s="19">
        <f>SUM(L65:L69)+L62</f>
        <v>46.769999999999996</v>
      </c>
      <c r="N70" s="13"/>
      <c r="O70" s="2">
        <f>SUM(O65:O69)</f>
        <v>7</v>
      </c>
      <c r="P70" s="19">
        <f>SUM(P65:P69)+P62</f>
        <v>46.769999999999996</v>
      </c>
      <c r="R70" s="13"/>
      <c r="S70" s="2">
        <f>SUM(S65:S69)</f>
        <v>7</v>
      </c>
      <c r="T70" s="19">
        <f>SUM(T65:T69)+T62</f>
        <v>48.64</v>
      </c>
      <c r="V70" s="13"/>
      <c r="W70" s="2">
        <f>SUM(W65:W69)</f>
        <v>7</v>
      </c>
      <c r="X70" s="19">
        <f>SUM(X65:X69)+X62</f>
        <v>48.64</v>
      </c>
      <c r="Z70" s="13"/>
      <c r="AA70" s="2">
        <f>SUM(AA65:AA69)</f>
        <v>7</v>
      </c>
      <c r="AB70" s="19">
        <f>SUM(AB65:AB69)+AB62</f>
        <v>48.64</v>
      </c>
      <c r="AD70" s="13"/>
      <c r="AE70" s="2">
        <f>SUM(AE65:AE69)</f>
        <v>7</v>
      </c>
      <c r="AF70" s="19">
        <f>SUM(AF65:AF69)+AF62</f>
        <v>49.180000000000007</v>
      </c>
      <c r="AH70" s="13"/>
      <c r="AI70" s="2">
        <f>SUM(AI65:AI69)</f>
        <v>7</v>
      </c>
      <c r="AJ70" s="19">
        <f>SUM(AJ65:AJ69)+AJ62</f>
        <v>49.180000000000007</v>
      </c>
      <c r="AL70" s="13"/>
      <c r="AM70" s="2">
        <f>SUM(AM65:AM69)</f>
        <v>7</v>
      </c>
      <c r="AN70" s="19">
        <f>SUM(AN65:AN69)+AN62</f>
        <v>49.180000000000007</v>
      </c>
      <c r="AP70" s="13"/>
      <c r="AQ70" s="2">
        <f>SUM(AQ65:AQ69)</f>
        <v>7</v>
      </c>
      <c r="AR70" s="19">
        <f>SUM(AR65:AR69)+AR62</f>
        <v>49.180000000000007</v>
      </c>
      <c r="AS70" s="43"/>
      <c r="AT70" s="13"/>
      <c r="AU70" s="2">
        <f>SUM(AU65:AU69)</f>
        <v>7</v>
      </c>
      <c r="AV70" s="19">
        <f>SUM(AV65:AV69)+AV62</f>
        <v>49.180000000000007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46.769999999999996</v>
      </c>
      <c r="D74" s="14">
        <f t="shared" si="60"/>
        <v>0</v>
      </c>
      <c r="F74" s="93">
        <f>INDEX(ORO_Input!$C$49:$AL$61,MATCH($A74,ORO_Input!$A$49:$A$61,0),MATCH(F$61,ORO_Input!$C$48:$AL$48,0))</f>
        <v>0</v>
      </c>
      <c r="G74" s="23">
        <f>IF(VLOOKUP($A74,ORO_Input!$A$49:$B$61,2,FALSE)="Percentage",H$70,IF(VLOOKUP($A74,ORO_Input!$A$49:$B$61,2,FALSE)="Fixed","Fixed",(G$70)))</f>
        <v>46.769999999999996</v>
      </c>
      <c r="H74" s="14">
        <f t="shared" si="61"/>
        <v>0</v>
      </c>
      <c r="J74" s="93">
        <f>INDEX(ORO_Input!$C$49:$AL$61,MATCH($A74,ORO_Input!$A$49:$A$61,0),MATCH(J$61,ORO_Input!$C$48:$AL$48,0))</f>
        <v>0</v>
      </c>
      <c r="K74" s="23">
        <f>IF(VLOOKUP($A74,ORO_Input!$A$49:$B$61,2,FALSE)="Percentage",L$70,IF(VLOOKUP($A74,ORO_Input!$A$49:$B$61,2,FALSE)="Fixed","Fixed",(K$70)))</f>
        <v>46.769999999999996</v>
      </c>
      <c r="L74" s="14">
        <f t="shared" si="62"/>
        <v>0</v>
      </c>
      <c r="N74" s="93">
        <f>INDEX(ORO_Input!$C$49:$AL$61,MATCH($A74,ORO_Input!$A$49:$A$61,0),MATCH(N$61,ORO_Input!$C$48:$AL$48,0))</f>
        <v>0</v>
      </c>
      <c r="O74" s="23">
        <f>IF(VLOOKUP($A74,ORO_Input!$A$49:$B$61,2,FALSE)="Percentage",P$70,IF(VLOOKUP($A74,ORO_Input!$A$49:$B$61,2,FALSE)="Fixed","Fixed",(O$70)))</f>
        <v>46.769999999999996</v>
      </c>
      <c r="P74" s="14">
        <f t="shared" si="63"/>
        <v>0</v>
      </c>
      <c r="R74" s="93">
        <f>INDEX(ORO_Input!$C$49:$AL$61,MATCH($A74,ORO_Input!$A$49:$A$61,0),MATCH(R$61,ORO_Input!$C$48:$AL$48,0))</f>
        <v>0</v>
      </c>
      <c r="S74" s="23">
        <f>IF(VLOOKUP($A74,ORO_Input!$A$49:$B$61,2,FALSE)="Percentage",T$70,IF(VLOOKUP($A74,ORO_Input!$A$49:$B$61,2,FALSE)="Fixed","Fixed",(S$70)))</f>
        <v>48.64</v>
      </c>
      <c r="T74" s="14">
        <f t="shared" si="64"/>
        <v>0</v>
      </c>
      <c r="V74" s="93">
        <f>INDEX(ORO_Input!$C$49:$AL$61,MATCH($A74,ORO_Input!$A$49:$A$61,0),MATCH(V$61,ORO_Input!$C$48:$AL$48,0))</f>
        <v>0</v>
      </c>
      <c r="W74" s="23">
        <f>IF(VLOOKUP($A74,ORO_Input!$A$49:$B$61,2,FALSE)="Percentage",X$70,IF(VLOOKUP($A74,ORO_Input!$A$49:$B$61,2,FALSE)="Fixed","Fixed",(W$70)))</f>
        <v>48.64</v>
      </c>
      <c r="X74" s="14">
        <f t="shared" si="65"/>
        <v>0</v>
      </c>
      <c r="Z74" s="93">
        <f>INDEX(ORO_Input!$C$49:$AL$61,MATCH($A74,ORO_Input!$A$49:$A$61,0),MATCH(Z$61,ORO_Input!$C$48:$AL$48,0))</f>
        <v>0</v>
      </c>
      <c r="AA74" s="23">
        <f>IF(VLOOKUP($A74,ORO_Input!$A$49:$B$61,2,FALSE)="Percentage",AB$70,IF(VLOOKUP($A74,ORO_Input!$A$49:$B$61,2,FALSE)="Fixed","Fixed",(AA$70)))</f>
        <v>48.64</v>
      </c>
      <c r="AB74" s="14">
        <f t="shared" si="66"/>
        <v>0</v>
      </c>
      <c r="AD74" s="93">
        <f>INDEX(ORO_Input!$C$49:$AL$61,MATCH($A74,ORO_Input!$A$49:$A$61,0),MATCH(AD$61,ORO_Input!$C$48:$AL$48,0))</f>
        <v>0</v>
      </c>
      <c r="AE74" s="23">
        <f>IF(VLOOKUP($A74,ORO_Input!$A$49:$B$61,2,FALSE)="Percentage",AF$70,IF(VLOOKUP($A74,ORO_Input!$A$49:$B$61,2,FALSE)="Fixed","Fixed",(AE$70)))</f>
        <v>49.180000000000007</v>
      </c>
      <c r="AF74" s="14">
        <f t="shared" si="67"/>
        <v>0</v>
      </c>
      <c r="AH74" s="93">
        <f>INDEX(ORO_Input!$C$49:$AL$61,MATCH($A74,ORO_Input!$A$49:$A$61,0),MATCH(AH$61,ORO_Input!$C$48:$AL$48,0))</f>
        <v>0</v>
      </c>
      <c r="AI74" s="23">
        <f>IF(VLOOKUP($A74,ORO_Input!$A$49:$B$61,2,FALSE)="Percentage",AJ$70,IF(VLOOKUP($A74,ORO_Input!$A$49:$B$61,2,FALSE)="Fixed","Fixed",(AI$70)))</f>
        <v>49.180000000000007</v>
      </c>
      <c r="AJ74" s="14">
        <f t="shared" si="68"/>
        <v>0</v>
      </c>
      <c r="AL74" s="93">
        <f>INDEX(ORO_Input!$C$49:$AL$61,MATCH($A74,ORO_Input!$A$49:$A$61,0),MATCH(AL$61,ORO_Input!$C$48:$AL$48,0))</f>
        <v>0</v>
      </c>
      <c r="AM74" s="23">
        <f>IF(VLOOKUP($A74,ORO_Input!$A$49:$B$61,2,FALSE)="Percentage",AN$70,IF(VLOOKUP($A74,ORO_Input!$A$49:$B$61,2,FALSE)="Fixed","Fixed",(AM$70)))</f>
        <v>49.180000000000007</v>
      </c>
      <c r="AN74" s="14">
        <f t="shared" si="69"/>
        <v>0</v>
      </c>
      <c r="AP74" s="93">
        <f>INDEX(ORO_Input!$C$49:$AL$61,MATCH($A74,ORO_Input!$A$49:$A$61,0),MATCH(AP$61,ORO_Input!$C$48:$AL$48,0))</f>
        <v>0</v>
      </c>
      <c r="AQ74" s="23">
        <f>IF(VLOOKUP($A74,ORO_Input!$A$49:$B$61,2,FALSE)="Percentage",AR$70,IF(VLOOKUP($A74,ORO_Input!$A$49:$B$61,2,FALSE)="Fixed","Fixed",(AQ$70)))</f>
        <v>49.180000000000007</v>
      </c>
      <c r="AR74" s="14">
        <f t="shared" si="70"/>
        <v>0</v>
      </c>
      <c r="AS74" s="6"/>
      <c r="AT74" s="93">
        <f>INDEX(ORO_Input!$C$49:$AL$61,MATCH($A74,ORO_Input!$A$49:$A$61,0),MATCH(AT$61,ORO_Input!$C$48:$AL$48,0))</f>
        <v>0</v>
      </c>
      <c r="AU74" s="23">
        <f>IF(VLOOKUP($A74,ORO_Input!$A$49:$B$61,2,FALSE)="Percentage",AV$70,IF(VLOOKUP($A74,ORO_Input!$A$49:$B$61,2,FALSE)="Fixed","Fixed",(AU$70)))</f>
        <v>49.180000000000007</v>
      </c>
      <c r="AV74" s="14">
        <f t="shared" si="71"/>
        <v>0</v>
      </c>
    </row>
    <row r="75" spans="1:48" x14ac:dyDescent="0.25">
      <c r="A75" s="28" t="str">
        <f>ORO_Input!$A51</f>
        <v>WRAM/MCBA</v>
      </c>
      <c r="B75" s="93">
        <f>INDEX(ORO_Input!$C$49:$AL$61,MATCH($A75,ORO_Input!$A$49:$A$61,0),MATCH(B$61,ORO_Input!$C$48:$AL$48,0))</f>
        <v>-0.09</v>
      </c>
      <c r="C75" s="23">
        <f>IF(VLOOKUP($A75,ORO_Input!$A$49:$B$61,2,FALSE)="Percentage",D$70,IF(VLOOKUP($A75,ORO_Input!$A$49:$B$61,2,FALSE)="Fixed","Fixed",(C$70)))</f>
        <v>7</v>
      </c>
      <c r="D75" s="14">
        <f t="shared" si="60"/>
        <v>-0.63</v>
      </c>
      <c r="F75" s="93">
        <f>INDEX(ORO_Input!$C$49:$AL$61,MATCH($A75,ORO_Input!$A$49:$A$61,0),MATCH(F$61,ORO_Input!$C$48:$AL$48,0))</f>
        <v>0</v>
      </c>
      <c r="G75" s="23">
        <f>IF(VLOOKUP($A75,ORO_Input!$A$49:$B$61,2,FALSE)="Percentage",H$70,IF(VLOOKUP($A75,ORO_Input!$A$49:$B$61,2,FALSE)="Fixed","Fixed",(G$70)))</f>
        <v>7</v>
      </c>
      <c r="H75" s="14">
        <f t="shared" si="61"/>
        <v>0</v>
      </c>
      <c r="J75" s="93">
        <f>INDEX(ORO_Input!$C$49:$AL$61,MATCH($A75,ORO_Input!$A$49:$A$61,0),MATCH(J$61,ORO_Input!$C$48:$AL$48,0))</f>
        <v>-0.09</v>
      </c>
      <c r="K75" s="23">
        <f>IF(VLOOKUP($A75,ORO_Input!$A$49:$B$61,2,FALSE)="Percentage",L$70,IF(VLOOKUP($A75,ORO_Input!$A$49:$B$61,2,FALSE)="Fixed","Fixed",(K$70)))</f>
        <v>7</v>
      </c>
      <c r="L75" s="14">
        <f t="shared" si="62"/>
        <v>-0.63</v>
      </c>
      <c r="N75" s="93">
        <f>INDEX(ORO_Input!$C$49:$AL$61,MATCH($A75,ORO_Input!$A$49:$A$61,0),MATCH(N$61,ORO_Input!$C$48:$AL$48,0))</f>
        <v>-0.09</v>
      </c>
      <c r="O75" s="23">
        <f>IF(VLOOKUP($A75,ORO_Input!$A$49:$B$61,2,FALSE)="Percentage",P$70,IF(VLOOKUP($A75,ORO_Input!$A$49:$B$61,2,FALSE)="Fixed","Fixed",(O$70)))</f>
        <v>7</v>
      </c>
      <c r="P75" s="14">
        <f t="shared" si="63"/>
        <v>-0.63</v>
      </c>
      <c r="R75" s="93">
        <f>INDEX(ORO_Input!$C$49:$AL$61,MATCH($A75,ORO_Input!$A$49:$A$61,0),MATCH(R$61,ORO_Input!$C$48:$AL$48,0))</f>
        <v>0.2019</v>
      </c>
      <c r="S75" s="23">
        <f>IF(VLOOKUP($A75,ORO_Input!$A$49:$B$61,2,FALSE)="Percentage",T$70,IF(VLOOKUP($A75,ORO_Input!$A$49:$B$61,2,FALSE)="Fixed","Fixed",(S$70)))</f>
        <v>7</v>
      </c>
      <c r="T75" s="14">
        <f t="shared" si="64"/>
        <v>1.41</v>
      </c>
      <c r="V75" s="93">
        <f>INDEX(ORO_Input!$C$49:$AL$61,MATCH($A75,ORO_Input!$A$49:$A$61,0),MATCH(V$61,ORO_Input!$C$48:$AL$48,0))</f>
        <v>0.2019</v>
      </c>
      <c r="W75" s="23">
        <f>IF(VLOOKUP($A75,ORO_Input!$A$49:$B$61,2,FALSE)="Percentage",X$70,IF(VLOOKUP($A75,ORO_Input!$A$49:$B$61,2,FALSE)="Fixed","Fixed",(W$70)))</f>
        <v>7</v>
      </c>
      <c r="X75" s="14">
        <f t="shared" si="65"/>
        <v>1.41</v>
      </c>
      <c r="Z75" s="93">
        <f>INDEX(ORO_Input!$C$49:$AL$61,MATCH($A75,ORO_Input!$A$49:$A$61,0),MATCH(Z$61,ORO_Input!$C$48:$AL$48,0))</f>
        <v>0.2019</v>
      </c>
      <c r="AA75" s="23">
        <f>IF(VLOOKUP($A75,ORO_Input!$A$49:$B$61,2,FALSE)="Percentage",AB$70,IF(VLOOKUP($A75,ORO_Input!$A$49:$B$61,2,FALSE)="Fixed","Fixed",(AA$70)))</f>
        <v>7</v>
      </c>
      <c r="AB75" s="14">
        <f t="shared" si="66"/>
        <v>1.41</v>
      </c>
      <c r="AD75" s="93">
        <f>INDEX(ORO_Input!$C$49:$AL$61,MATCH($A75,ORO_Input!$A$49:$A$61,0),MATCH(AD$61,ORO_Input!$C$48:$AL$48,0))</f>
        <v>0.2019</v>
      </c>
      <c r="AE75" s="23">
        <f>IF(VLOOKUP($A75,ORO_Input!$A$49:$B$61,2,FALSE)="Percentage",AF$70,IF(VLOOKUP($A75,ORO_Input!$A$49:$B$61,2,FALSE)="Fixed","Fixed",(AE$70)))</f>
        <v>7</v>
      </c>
      <c r="AF75" s="14">
        <f t="shared" si="67"/>
        <v>1.41</v>
      </c>
      <c r="AH75" s="93">
        <f>INDEX(ORO_Input!$C$49:$AL$61,MATCH($A75,ORO_Input!$A$49:$A$61,0),MATCH(AH$61,ORO_Input!$C$48:$AL$48,0))</f>
        <v>0.2019</v>
      </c>
      <c r="AI75" s="23">
        <f>IF(VLOOKUP($A75,ORO_Input!$A$49:$B$61,2,FALSE)="Percentage",AJ$70,IF(VLOOKUP($A75,ORO_Input!$A$49:$B$61,2,FALSE)="Fixed","Fixed",(AI$70)))</f>
        <v>7</v>
      </c>
      <c r="AJ75" s="14">
        <f t="shared" si="68"/>
        <v>1.41</v>
      </c>
      <c r="AL75" s="93">
        <f>INDEX(ORO_Input!$C$49:$AL$61,MATCH($A75,ORO_Input!$A$49:$A$61,0),MATCH(AL$61,ORO_Input!$C$48:$AL$48,0))</f>
        <v>0.2019</v>
      </c>
      <c r="AM75" s="23">
        <f>IF(VLOOKUP($A75,ORO_Input!$A$49:$B$61,2,FALSE)="Percentage",AN$70,IF(VLOOKUP($A75,ORO_Input!$A$49:$B$61,2,FALSE)="Fixed","Fixed",(AM$70)))</f>
        <v>7</v>
      </c>
      <c r="AN75" s="14">
        <f t="shared" si="69"/>
        <v>1.41</v>
      </c>
      <c r="AP75" s="93">
        <f>INDEX(ORO_Input!$C$49:$AL$61,MATCH($A75,ORO_Input!$A$49:$A$61,0),MATCH(AP$61,ORO_Input!$C$48:$AL$48,0))</f>
        <v>0.2019</v>
      </c>
      <c r="AQ75" s="23">
        <f>IF(VLOOKUP($A75,ORO_Input!$A$49:$B$61,2,FALSE)="Percentage",AR$70,IF(VLOOKUP($A75,ORO_Input!$A$49:$B$61,2,FALSE)="Fixed","Fixed",(AQ$70)))</f>
        <v>7</v>
      </c>
      <c r="AR75" s="14">
        <f t="shared" si="70"/>
        <v>1.41</v>
      </c>
      <c r="AS75" s="6"/>
      <c r="AT75" s="93">
        <f>INDEX(ORO_Input!$C$49:$AL$61,MATCH($A75,ORO_Input!$A$49:$A$61,0),MATCH(AT$61,ORO_Input!$C$48:$AL$48,0))</f>
        <v>0.2019</v>
      </c>
      <c r="AU75" s="23">
        <f>IF(VLOOKUP($A75,ORO_Input!$A$49:$B$61,2,FALSE)="Percentage",AV$70,IF(VLOOKUP($A75,ORO_Input!$A$49:$B$61,2,FALSE)="Fixed","Fixed",(AU$70)))</f>
        <v>7</v>
      </c>
      <c r="AV75" s="14">
        <f t="shared" si="71"/>
        <v>1.41</v>
      </c>
    </row>
    <row r="76" spans="1:48" x14ac:dyDescent="0.25">
      <c r="A76" s="28" t="str">
        <f>ORO_Input!$A52</f>
        <v>PCBA</v>
      </c>
      <c r="B76" s="93">
        <f>INDEX(ORO_Input!$C$49:$AL$61,MATCH($A76,ORO_Input!$A$49:$A$61,0),MATCH(B$61,ORO_Input!$C$48:$AL$48,0))</f>
        <v>0.17480000000000001</v>
      </c>
      <c r="C76" s="23">
        <f>IF(VLOOKUP($A76,ORO_Input!$A$49:$B$61,2,FALSE)="Percentage",D$70,IF(VLOOKUP($A76,ORO_Input!$A$49:$B$61,2,FALSE)="Fixed","Fixed",(C$70)))</f>
        <v>7</v>
      </c>
      <c r="D76" s="14">
        <f t="shared" si="60"/>
        <v>1.22</v>
      </c>
      <c r="F76" s="93">
        <f>INDEX(ORO_Input!$C$49:$AL$61,MATCH($A76,ORO_Input!$A$49:$A$61,0),MATCH(F$61,ORO_Input!$C$48:$AL$48,0))</f>
        <v>0</v>
      </c>
      <c r="G76" s="23">
        <f>IF(VLOOKUP($A76,ORO_Input!$A$49:$B$61,2,FALSE)="Percentage",H$70,IF(VLOOKUP($A76,ORO_Input!$A$49:$B$61,2,FALSE)="Fixed","Fixed",(G$70)))</f>
        <v>7</v>
      </c>
      <c r="H76" s="14">
        <f t="shared" si="61"/>
        <v>0</v>
      </c>
      <c r="J76" s="93">
        <f>INDEX(ORO_Input!$C$49:$AL$61,MATCH($A76,ORO_Input!$A$49:$A$61,0),MATCH(J$61,ORO_Input!$C$48:$AL$48,0))</f>
        <v>0.17480000000000001</v>
      </c>
      <c r="K76" s="23">
        <f>IF(VLOOKUP($A76,ORO_Input!$A$49:$B$61,2,FALSE)="Percentage",L$70,IF(VLOOKUP($A76,ORO_Input!$A$49:$B$61,2,FALSE)="Fixed","Fixed",(K$70)))</f>
        <v>7</v>
      </c>
      <c r="L76" s="14">
        <f t="shared" si="62"/>
        <v>1.22</v>
      </c>
      <c r="N76" s="93">
        <f>INDEX(ORO_Input!$C$49:$AL$61,MATCH($A76,ORO_Input!$A$49:$A$61,0),MATCH(N$61,ORO_Input!$C$48:$AL$48,0))</f>
        <v>0.17480000000000001</v>
      </c>
      <c r="O76" s="23">
        <f>IF(VLOOKUP($A76,ORO_Input!$A$49:$B$61,2,FALSE)="Percentage",P$70,IF(VLOOKUP($A76,ORO_Input!$A$49:$B$61,2,FALSE)="Fixed","Fixed",(O$70)))</f>
        <v>7</v>
      </c>
      <c r="P76" s="14">
        <f t="shared" si="63"/>
        <v>1.22</v>
      </c>
      <c r="R76" s="93">
        <f>INDEX(ORO_Input!$C$49:$AL$61,MATCH($A76,ORO_Input!$A$49:$A$61,0),MATCH(R$61,ORO_Input!$C$48:$AL$48,0))</f>
        <v>0.17480000000000001</v>
      </c>
      <c r="S76" s="23">
        <f>IF(VLOOKUP($A76,ORO_Input!$A$49:$B$61,2,FALSE)="Percentage",T$70,IF(VLOOKUP($A76,ORO_Input!$A$49:$B$61,2,FALSE)="Fixed","Fixed",(S$70)))</f>
        <v>7</v>
      </c>
      <c r="T76" s="14">
        <f t="shared" si="64"/>
        <v>1.22</v>
      </c>
      <c r="V76" s="93">
        <f>INDEX(ORO_Input!$C$49:$AL$61,MATCH($A76,ORO_Input!$A$49:$A$61,0),MATCH(V$61,ORO_Input!$C$48:$AL$48,0))</f>
        <v>0.17480000000000001</v>
      </c>
      <c r="W76" s="23">
        <f>IF(VLOOKUP($A76,ORO_Input!$A$49:$B$61,2,FALSE)="Percentage",X$70,IF(VLOOKUP($A76,ORO_Input!$A$49:$B$61,2,FALSE)="Fixed","Fixed",(W$70)))</f>
        <v>7</v>
      </c>
      <c r="X76" s="14">
        <f t="shared" si="65"/>
        <v>1.22</v>
      </c>
      <c r="Z76" s="93">
        <f>INDEX(ORO_Input!$C$49:$AL$61,MATCH($A76,ORO_Input!$A$49:$A$61,0),MATCH(Z$61,ORO_Input!$C$48:$AL$48,0))</f>
        <v>0</v>
      </c>
      <c r="AA76" s="23">
        <f>IF(VLOOKUP($A76,ORO_Input!$A$49:$B$61,2,FALSE)="Percentage",AB$70,IF(VLOOKUP($A76,ORO_Input!$A$49:$B$61,2,FALSE)="Fixed","Fixed",(AA$70)))</f>
        <v>7</v>
      </c>
      <c r="AB76" s="14">
        <f t="shared" si="66"/>
        <v>0</v>
      </c>
      <c r="AD76" s="93">
        <f>INDEX(ORO_Input!$C$49:$AL$61,MATCH($A76,ORO_Input!$A$49:$A$61,0),MATCH(AD$61,ORO_Input!$C$48:$AL$48,0))</f>
        <v>0.2782</v>
      </c>
      <c r="AE76" s="23">
        <f>IF(VLOOKUP($A76,ORO_Input!$A$49:$B$61,2,FALSE)="Percentage",AF$70,IF(VLOOKUP($A76,ORO_Input!$A$49:$B$61,2,FALSE)="Fixed","Fixed",(AE$70)))</f>
        <v>7</v>
      </c>
      <c r="AF76" s="14">
        <f t="shared" si="67"/>
        <v>1.95</v>
      </c>
      <c r="AH76" s="93">
        <f>INDEX(ORO_Input!$C$49:$AL$61,MATCH($A76,ORO_Input!$A$49:$A$61,0),MATCH(AH$61,ORO_Input!$C$48:$AL$48,0))</f>
        <v>0.2782</v>
      </c>
      <c r="AI76" s="23">
        <f>IF(VLOOKUP($A76,ORO_Input!$A$49:$B$61,2,FALSE)="Percentage",AJ$70,IF(VLOOKUP($A76,ORO_Input!$A$49:$B$61,2,FALSE)="Fixed","Fixed",(AI$70)))</f>
        <v>7</v>
      </c>
      <c r="AJ76" s="14">
        <f t="shared" si="68"/>
        <v>1.95</v>
      </c>
      <c r="AL76" s="93">
        <f>INDEX(ORO_Input!$C$49:$AL$61,MATCH($A76,ORO_Input!$A$49:$A$61,0),MATCH(AL$61,ORO_Input!$C$48:$AL$48,0))</f>
        <v>0.2782</v>
      </c>
      <c r="AM76" s="23">
        <f>IF(VLOOKUP($A76,ORO_Input!$A$49:$B$61,2,FALSE)="Percentage",AN$70,IF(VLOOKUP($A76,ORO_Input!$A$49:$B$61,2,FALSE)="Fixed","Fixed",(AM$70)))</f>
        <v>7</v>
      </c>
      <c r="AN76" s="14">
        <f t="shared" si="69"/>
        <v>1.95</v>
      </c>
      <c r="AP76" s="93">
        <f>INDEX(ORO_Input!$C$49:$AL$61,MATCH($A76,ORO_Input!$A$49:$A$61,0),MATCH(AP$61,ORO_Input!$C$48:$AL$48,0))</f>
        <v>0.2782</v>
      </c>
      <c r="AQ76" s="23">
        <f>IF(VLOOKUP($A76,ORO_Input!$A$49:$B$61,2,FALSE)="Percentage",AR$70,IF(VLOOKUP($A76,ORO_Input!$A$49:$B$61,2,FALSE)="Fixed","Fixed",(AQ$70)))</f>
        <v>7</v>
      </c>
      <c r="AR76" s="14">
        <f t="shared" si="70"/>
        <v>1.95</v>
      </c>
      <c r="AS76" s="6"/>
      <c r="AT76" s="93">
        <f>INDEX(ORO_Input!$C$49:$AL$61,MATCH($A76,ORO_Input!$A$49:$A$61,0),MATCH(AT$61,ORO_Input!$C$48:$AL$48,0))</f>
        <v>0.2782</v>
      </c>
      <c r="AU76" s="23">
        <f>IF(VLOOKUP($A76,ORO_Input!$A$49:$B$61,2,FALSE)="Percentage",AV$70,IF(VLOOKUP($A76,ORO_Input!$A$49:$B$61,2,FALSE)="Fixed","Fixed",(AU$70)))</f>
        <v>7</v>
      </c>
      <c r="AV76" s="14">
        <f t="shared" si="71"/>
        <v>1.95</v>
      </c>
    </row>
    <row r="77" spans="1:48" x14ac:dyDescent="0.25">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25">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0.17599999999999999</v>
      </c>
      <c r="G78" s="23">
        <f>IF(VLOOKUP($A78,ORO_Input!$A$49:$B$61,2,FALSE)="Percentage",H$70,IF(VLOOKUP($A78,ORO_Input!$A$49:$B$61,2,FALSE)="Fixed","Fixed",(G$70)))</f>
        <v>7</v>
      </c>
      <c r="H78" s="14">
        <f t="shared" si="61"/>
        <v>1.23</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v>
      </c>
      <c r="AM78" s="23">
        <f>IF(VLOOKUP($A78,ORO_Input!$A$49:$B$61,2,FALSE)="Percentage",AN$70,IF(VLOOKUP($A78,ORO_Input!$A$49:$B$61,2,FALSE)="Fixed","Fixed",(AM$70)))</f>
        <v>7</v>
      </c>
      <c r="AN78" s="14">
        <f t="shared" si="69"/>
        <v>0</v>
      </c>
      <c r="AP78" s="93">
        <f>INDEX(ORO_Input!$C$49:$AL$61,MATCH($A78,ORO_Input!$A$49:$A$61,0),MATCH(AP$61,ORO_Input!$C$48:$AL$48,0))</f>
        <v>0</v>
      </c>
      <c r="AQ78" s="23">
        <f>IF(VLOOKUP($A78,ORO_Input!$A$49:$B$61,2,FALSE)="Percentage",AR$70,IF(VLOOKUP($A78,ORO_Input!$A$49:$B$61,2,FALSE)="Fixed","Fixed",(AQ$70)))</f>
        <v>7</v>
      </c>
      <c r="AR78" s="14">
        <f t="shared" si="70"/>
        <v>0</v>
      </c>
      <c r="AS78" s="6"/>
      <c r="AT78" s="93">
        <f>INDEX(ORO_Input!$C$49:$AL$61,MATCH($A78,ORO_Input!$A$49:$A$61,0),MATCH(AT$61,ORO_Input!$C$48:$AL$48,0))</f>
        <v>0</v>
      </c>
      <c r="AU78" s="23">
        <f>IF(VLOOKUP($A78,ORO_Input!$A$49:$B$61,2,FALSE)="Percentage",AV$70,IF(VLOOKUP($A78,ORO_Input!$A$49:$B$61,2,FALSE)="Fixed","Fixed",(AU$70)))</f>
        <v>7</v>
      </c>
      <c r="AV78" s="14">
        <f t="shared" si="71"/>
        <v>0</v>
      </c>
    </row>
    <row r="79" spans="1:48" x14ac:dyDescent="0.25">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2.0999999999999999E-3</v>
      </c>
      <c r="G79" s="23">
        <f>IF(VLOOKUP($A79,ORO_Input!$A$49:$B$61,2,FALSE)="Percentage",H$70,IF(VLOOKUP($A79,ORO_Input!$A$49:$B$61,2,FALSE)="Fixed","Fixed",(G$70)))</f>
        <v>7</v>
      </c>
      <c r="H79" s="14">
        <f t="shared" si="61"/>
        <v>0.01</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0</v>
      </c>
      <c r="AM79" s="23">
        <f>IF(VLOOKUP($A79,ORO_Input!$A$49:$B$61,2,FALSE)="Percentage",AN$70,IF(VLOOKUP($A79,ORO_Input!$A$49:$B$61,2,FALSE)="Fixed","Fixed",(AM$70)))</f>
        <v>7</v>
      </c>
      <c r="AN79" s="14">
        <f t="shared" si="69"/>
        <v>0</v>
      </c>
      <c r="AP79" s="93">
        <f>INDEX(ORO_Input!$C$49:$AL$61,MATCH($A79,ORO_Input!$A$49:$A$61,0),MATCH(AP$61,ORO_Input!$C$48:$AL$48,0))</f>
        <v>0</v>
      </c>
      <c r="AQ79" s="23">
        <f>IF(VLOOKUP($A79,ORO_Input!$A$49:$B$61,2,FALSE)="Percentage",AR$70,IF(VLOOKUP($A79,ORO_Input!$A$49:$B$61,2,FALSE)="Fixed","Fixed",(AQ$70)))</f>
        <v>7</v>
      </c>
      <c r="AR79" s="14">
        <f t="shared" si="70"/>
        <v>0</v>
      </c>
      <c r="AS79" s="6"/>
      <c r="AT79" s="93">
        <f>INDEX(ORO_Input!$C$49:$AL$61,MATCH($A79,ORO_Input!$A$49:$A$61,0),MATCH(AT$61,ORO_Input!$C$48:$AL$48,0))</f>
        <v>0</v>
      </c>
      <c r="AU79" s="23">
        <f>IF(VLOOKUP($A79,ORO_Input!$A$49:$B$61,2,FALSE)="Percentage",AV$70,IF(VLOOKUP($A79,ORO_Input!$A$49:$B$61,2,FALSE)="Fixed","Fixed",(AU$70)))</f>
        <v>7</v>
      </c>
      <c r="AV79" s="14">
        <f t="shared" si="71"/>
        <v>0</v>
      </c>
    </row>
    <row r="80" spans="1:48" x14ac:dyDescent="0.25">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2.5000000000000001E-3</v>
      </c>
      <c r="G80" s="23">
        <f>IF(VLOOKUP($A80,ORO_Input!$A$49:$B$61,2,FALSE)="Percentage",H$70,IF(VLOOKUP($A80,ORO_Input!$A$49:$B$61,2,FALSE)="Fixed","Fixed",(G$70)))</f>
        <v>7</v>
      </c>
      <c r="H80" s="14">
        <f t="shared" si="61"/>
        <v>0.02</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0</v>
      </c>
      <c r="AM80" s="23">
        <f>IF(VLOOKUP($A80,ORO_Input!$A$49:$B$61,2,FALSE)="Percentage",AN$70,IF(VLOOKUP($A80,ORO_Input!$A$49:$B$61,2,FALSE)="Fixed","Fixed",(AM$70)))</f>
        <v>7</v>
      </c>
      <c r="AN80" s="14">
        <f t="shared" si="69"/>
        <v>0</v>
      </c>
      <c r="AP80" s="93">
        <f>INDEX(ORO_Input!$C$49:$AL$61,MATCH($A80,ORO_Input!$A$49:$A$61,0),MATCH(AP$61,ORO_Input!$C$48:$AL$48,0))</f>
        <v>0</v>
      </c>
      <c r="AQ80" s="23">
        <f>IF(VLOOKUP($A80,ORO_Input!$A$49:$B$61,2,FALSE)="Percentage",AR$70,IF(VLOOKUP($A80,ORO_Input!$A$49:$B$61,2,FALSE)="Fixed","Fixed",(AQ$70)))</f>
        <v>7</v>
      </c>
      <c r="AR80" s="14">
        <f t="shared" si="70"/>
        <v>0</v>
      </c>
      <c r="AS80" s="6"/>
      <c r="AT80" s="93">
        <f>INDEX(ORO_Input!$C$49:$AL$61,MATCH($A80,ORO_Input!$A$49:$A$61,0),MATCH(AT$61,ORO_Input!$C$48:$AL$48,0))</f>
        <v>0</v>
      </c>
      <c r="AU80" s="23">
        <f>IF(VLOOKUP($A80,ORO_Input!$A$49:$B$61,2,FALSE)="Percentage",AV$70,IF(VLOOKUP($A80,ORO_Input!$A$49:$B$61,2,FALSE)="Fixed","Fixed",(AU$70)))</f>
        <v>7</v>
      </c>
      <c r="AV80" s="14">
        <f t="shared" si="71"/>
        <v>0</v>
      </c>
    </row>
    <row r="81" spans="1:48" x14ac:dyDescent="0.25">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0.1195</v>
      </c>
      <c r="G81" s="23">
        <f>IF(VLOOKUP($A81,ORO_Input!$A$49:$B$61,2,FALSE)="Percentage",H$70,IF(VLOOKUP($A81,ORO_Input!$A$49:$B$61,2,FALSE)="Fixed","Fixed",(G$70)))</f>
        <v>7</v>
      </c>
      <c r="H81" s="14">
        <f t="shared" si="61"/>
        <v>0.84</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v>
      </c>
      <c r="AM81" s="23">
        <f>IF(VLOOKUP($A81,ORO_Input!$A$49:$B$61,2,FALSE)="Percentage",AN$70,IF(VLOOKUP($A81,ORO_Input!$A$49:$B$61,2,FALSE)="Fixed","Fixed",(AM$70)))</f>
        <v>7</v>
      </c>
      <c r="AN81" s="14">
        <f t="shared" si="69"/>
        <v>0</v>
      </c>
      <c r="AP81" s="93">
        <f>INDEX(ORO_Input!$C$49:$AL$61,MATCH($A81,ORO_Input!$A$49:$A$61,0),MATCH(AP$61,ORO_Input!$C$48:$AL$48,0))</f>
        <v>0</v>
      </c>
      <c r="AQ81" s="23">
        <f>IF(VLOOKUP($A81,ORO_Input!$A$49:$B$61,2,FALSE)="Percentage",AR$70,IF(VLOOKUP($A81,ORO_Input!$A$49:$B$61,2,FALSE)="Fixed","Fixed",(AQ$70)))</f>
        <v>7</v>
      </c>
      <c r="AR81" s="14">
        <f t="shared" si="70"/>
        <v>0</v>
      </c>
      <c r="AS81" s="6"/>
      <c r="AT81" s="93">
        <f>INDEX(ORO_Input!$C$49:$AL$61,MATCH($A81,ORO_Input!$A$49:$A$61,0),MATCH(AT$61,ORO_Input!$C$48:$AL$48,0))</f>
        <v>0</v>
      </c>
      <c r="AU81" s="23">
        <f>IF(VLOOKUP($A81,ORO_Input!$A$49:$B$61,2,FALSE)="Percentage",AV$70,IF(VLOOKUP($A81,ORO_Input!$A$49:$B$61,2,FALSE)="Fixed","Fixed",(AU$70)))</f>
        <v>7</v>
      </c>
      <c r="AV81" s="14">
        <f t="shared" si="71"/>
        <v>0</v>
      </c>
    </row>
    <row r="82" spans="1:48" x14ac:dyDescent="0.25">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2.2700000000000001E-2</v>
      </c>
      <c r="G82" s="23">
        <f>IF(VLOOKUP($A82,ORO_Input!$A$49:$B$61,2,FALSE)="Percentage",H$70,IF(VLOOKUP($A82,ORO_Input!$A$49:$B$61,2,FALSE)="Fixed","Fixed",(G$70)))</f>
        <v>7</v>
      </c>
      <c r="H82" s="14">
        <f t="shared" si="61"/>
        <v>0.16</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0</v>
      </c>
      <c r="AM82" s="23">
        <f>IF(VLOOKUP($A82,ORO_Input!$A$49:$B$61,2,FALSE)="Percentage",AN$70,IF(VLOOKUP($A82,ORO_Input!$A$49:$B$61,2,FALSE)="Fixed","Fixed",(AM$70)))</f>
        <v>7</v>
      </c>
      <c r="AN82" s="14">
        <f t="shared" si="69"/>
        <v>0</v>
      </c>
      <c r="AP82" s="93">
        <f>INDEX(ORO_Input!$C$49:$AL$61,MATCH($A82,ORO_Input!$A$49:$A$61,0),MATCH(AP$61,ORO_Input!$C$48:$AL$48,0))</f>
        <v>0</v>
      </c>
      <c r="AQ82" s="23">
        <f>IF(VLOOKUP($A82,ORO_Input!$A$49:$B$61,2,FALSE)="Percentage",AR$70,IF(VLOOKUP($A82,ORO_Input!$A$49:$B$61,2,FALSE)="Fixed","Fixed",(AQ$70)))</f>
        <v>7</v>
      </c>
      <c r="AR82" s="14">
        <f t="shared" si="70"/>
        <v>0</v>
      </c>
      <c r="AS82" s="6"/>
      <c r="AT82" s="93">
        <f>INDEX(ORO_Input!$C$49:$AL$61,MATCH($A82,ORO_Input!$A$49:$A$61,0),MATCH(AT$61,ORO_Input!$C$48:$AL$48,0))</f>
        <v>0</v>
      </c>
      <c r="AU82" s="23">
        <f>IF(VLOOKUP($A82,ORO_Input!$A$49:$B$61,2,FALSE)="Percentage",AV$70,IF(VLOOKUP($A82,ORO_Input!$A$49:$B$61,2,FALSE)="Fixed","Fixed",(AU$70)))</f>
        <v>7</v>
      </c>
      <c r="AV82" s="14">
        <f t="shared" si="71"/>
        <v>0</v>
      </c>
    </row>
    <row r="83" spans="1:48" x14ac:dyDescent="0.25">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-7.04</v>
      </c>
      <c r="G83" s="23" t="str">
        <f>IF(VLOOKUP($A83,ORO_Input!$A$49:$B$61,2,FALSE)="Percentage",H$70,IF(VLOOKUP($A83,ORO_Input!$A$49:$B$61,2,FALSE)="Fixed","Fixed",(G$70)))</f>
        <v>Fixed</v>
      </c>
      <c r="H83" s="14">
        <f t="shared" si="61"/>
        <v>-7.04</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7</v>
      </c>
      <c r="D84" s="14">
        <f t="shared" si="60"/>
        <v>0</v>
      </c>
      <c r="F84" s="93">
        <f>INDEX(ORO_Input!$C$49:$AL$61,MATCH($A84,ORO_Input!$A$49:$A$61,0),MATCH(F$61,ORO_Input!$C$48:$AL$48,0))</f>
        <v>0</v>
      </c>
      <c r="G84" s="23">
        <f>IF(VLOOKUP($A84,ORO_Input!$A$49:$B$61,2,FALSE)="Percentage",H$70,IF(VLOOKUP($A84,ORO_Input!$A$49:$B$61,2,FALSE)="Fixed","Fixed",(G$70)))</f>
        <v>7</v>
      </c>
      <c r="H84" s="14">
        <f t="shared" si="61"/>
        <v>0</v>
      </c>
      <c r="J84" s="93">
        <f>INDEX(ORO_Input!$C$49:$AL$61,MATCH($A84,ORO_Input!$A$49:$A$61,0),MATCH(J$61,ORO_Input!$C$48:$AL$48,0))</f>
        <v>0</v>
      </c>
      <c r="K84" s="23">
        <f>IF(VLOOKUP($A84,ORO_Input!$A$49:$B$61,2,FALSE)="Percentage",L$70,IF(VLOOKUP($A84,ORO_Input!$A$49:$B$61,2,FALSE)="Fixed","Fixed",(K$70)))</f>
        <v>7</v>
      </c>
      <c r="L84" s="14">
        <f t="shared" si="62"/>
        <v>0</v>
      </c>
      <c r="N84" s="93">
        <f>INDEX(ORO_Input!$C$49:$AL$61,MATCH($A84,ORO_Input!$A$49:$A$61,0),MATCH(N$61,ORO_Input!$C$48:$AL$48,0))</f>
        <v>0</v>
      </c>
      <c r="O84" s="23">
        <f>IF(VLOOKUP($A84,ORO_Input!$A$49:$B$61,2,FALSE)="Percentage",P$70,IF(VLOOKUP($A84,ORO_Input!$A$49:$B$61,2,FALSE)="Fixed","Fixed",(O$70)))</f>
        <v>7</v>
      </c>
      <c r="P84" s="14">
        <f t="shared" si="63"/>
        <v>0</v>
      </c>
      <c r="R84" s="93">
        <f>INDEX(ORO_Input!$C$49:$AL$61,MATCH($A84,ORO_Input!$A$49:$A$61,0),MATCH(R$61,ORO_Input!$C$48:$AL$48,0))</f>
        <v>0</v>
      </c>
      <c r="S84" s="23">
        <f>IF(VLOOKUP($A84,ORO_Input!$A$49:$B$61,2,FALSE)="Percentage",T$70,IF(VLOOKUP($A84,ORO_Input!$A$49:$B$61,2,FALSE)="Fixed","Fixed",(S$70)))</f>
        <v>7</v>
      </c>
      <c r="T84" s="14">
        <f t="shared" si="64"/>
        <v>0</v>
      </c>
      <c r="V84" s="93">
        <f>INDEX(ORO_Input!$C$49:$AL$61,MATCH($A84,ORO_Input!$A$49:$A$61,0),MATCH(V$61,ORO_Input!$C$48:$AL$48,0))</f>
        <v>0</v>
      </c>
      <c r="W84" s="23">
        <f>IF(VLOOKUP($A84,ORO_Input!$A$49:$B$61,2,FALSE)="Percentage",X$70,IF(VLOOKUP($A84,ORO_Input!$A$49:$B$61,2,FALSE)="Fixed","Fixed",(W$70)))</f>
        <v>7</v>
      </c>
      <c r="X84" s="14">
        <f t="shared" si="65"/>
        <v>0</v>
      </c>
      <c r="Z84" s="93">
        <f>INDEX(ORO_Input!$C$49:$AL$61,MATCH($A84,ORO_Input!$A$49:$A$61,0),MATCH(Z$61,ORO_Input!$C$48:$AL$48,0))</f>
        <v>0</v>
      </c>
      <c r="AA84" s="23">
        <f>IF(VLOOKUP($A84,ORO_Input!$A$49:$B$61,2,FALSE)="Percentage",AB$70,IF(VLOOKUP($A84,ORO_Input!$A$49:$B$61,2,FALSE)="Fixed","Fixed",(AA$70)))</f>
        <v>7</v>
      </c>
      <c r="AB84" s="14">
        <f t="shared" si="66"/>
        <v>0</v>
      </c>
      <c r="AD84" s="93">
        <f>INDEX(ORO_Input!$C$49:$AL$61,MATCH($A84,ORO_Input!$A$49:$A$61,0),MATCH(AD$61,ORO_Input!$C$48:$AL$48,0))</f>
        <v>0</v>
      </c>
      <c r="AE84" s="23">
        <f>IF(VLOOKUP($A84,ORO_Input!$A$49:$B$61,2,FALSE)="Percentage",AF$70,IF(VLOOKUP($A84,ORO_Input!$A$49:$B$61,2,FALSE)="Fixed","Fixed",(AE$70)))</f>
        <v>7</v>
      </c>
      <c r="AF84" s="14">
        <f t="shared" si="67"/>
        <v>0</v>
      </c>
      <c r="AH84" s="93">
        <f>INDEX(ORO_Input!$C$49:$AL$61,MATCH($A84,ORO_Input!$A$49:$A$61,0),MATCH(AH$61,ORO_Input!$C$48:$AL$48,0))</f>
        <v>0</v>
      </c>
      <c r="AI84" s="23">
        <f>IF(VLOOKUP($A84,ORO_Input!$A$49:$B$61,2,FALSE)="Percentage",AJ$70,IF(VLOOKUP($A84,ORO_Input!$A$49:$B$61,2,FALSE)="Fixed","Fixed",(AI$70)))</f>
        <v>7</v>
      </c>
      <c r="AJ84" s="14">
        <f t="shared" si="68"/>
        <v>0</v>
      </c>
      <c r="AL84" s="93">
        <f>INDEX(ORO_Input!$C$49:$AL$61,MATCH($A84,ORO_Input!$A$49:$A$61,0),MATCH(AL$61,ORO_Input!$C$48:$AL$48,0))</f>
        <v>0</v>
      </c>
      <c r="AM84" s="23">
        <f>IF(VLOOKUP($A84,ORO_Input!$A$49:$B$61,2,FALSE)="Percentage",AN$70,IF(VLOOKUP($A84,ORO_Input!$A$49:$B$61,2,FALSE)="Fixed","Fixed",(AM$70)))</f>
        <v>7</v>
      </c>
      <c r="AN84" s="14">
        <f t="shared" si="69"/>
        <v>0</v>
      </c>
      <c r="AP84" s="93">
        <f>INDEX(ORO_Input!$C$49:$AL$61,MATCH($A84,ORO_Input!$A$49:$A$61,0),MATCH(AP$61,ORO_Input!$C$48:$AL$48,0))</f>
        <v>0</v>
      </c>
      <c r="AQ84" s="23">
        <f>IF(VLOOKUP($A84,ORO_Input!$A$49:$B$61,2,FALSE)="Percentage",AR$70,IF(VLOOKUP($A84,ORO_Input!$A$49:$B$61,2,FALSE)="Fixed","Fixed",(AQ$70)))</f>
        <v>7</v>
      </c>
      <c r="AR84" s="14">
        <f t="shared" si="70"/>
        <v>0</v>
      </c>
      <c r="AS84" s="6"/>
      <c r="AT84" s="93">
        <f>INDEX(ORO_Input!$C$49:$AL$61,MATCH($A84,ORO_Input!$A$49:$A$61,0),MATCH(AT$61,ORO_Input!$C$48:$AL$48,0))</f>
        <v>0</v>
      </c>
      <c r="AU84" s="23">
        <f>IF(VLOOKUP($A84,ORO_Input!$A$49:$B$61,2,FALSE)="Percentage",AV$70,IF(VLOOKUP($A84,ORO_Input!$A$49:$B$61,2,FALSE)="Fixed","Fixed",(AU$70)))</f>
        <v>7</v>
      </c>
      <c r="AV84" s="14">
        <f t="shared" si="71"/>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25">
      <c r="A86" t="s">
        <v>25</v>
      </c>
      <c r="B86" s="13"/>
      <c r="D86" s="19">
        <f>SUM(D73:D85)</f>
        <v>-13.66</v>
      </c>
      <c r="F86" s="13"/>
      <c r="H86" s="19">
        <f>SUM(H73:H85)</f>
        <v>-19.03</v>
      </c>
      <c r="J86" s="13"/>
      <c r="L86" s="19">
        <f>SUM(L73:L85)</f>
        <v>-13.66</v>
      </c>
      <c r="N86" s="13"/>
      <c r="P86" s="19">
        <f>SUM(P73:P85)</f>
        <v>-13.66</v>
      </c>
      <c r="R86" s="13"/>
      <c r="T86" s="19">
        <f>SUM(T73:T85)</f>
        <v>-12.19</v>
      </c>
      <c r="V86" s="13"/>
      <c r="X86" s="19">
        <f>SUM(X73:X85)</f>
        <v>-12.19</v>
      </c>
      <c r="Z86" s="13"/>
      <c r="AB86" s="19">
        <f>SUM(AB73:AB85)</f>
        <v>-13.41</v>
      </c>
      <c r="AD86" s="13"/>
      <c r="AF86" s="19">
        <f>SUM(AF73:AF85)</f>
        <v>-17.190000000000001</v>
      </c>
      <c r="AH86" s="13"/>
      <c r="AJ86" s="19">
        <f>SUM(AJ73:AJ85)</f>
        <v>-17.190000000000001</v>
      </c>
      <c r="AL86" s="13"/>
      <c r="AN86" s="19">
        <f>SUM(AN73:AN85)</f>
        <v>-17.190000000000001</v>
      </c>
      <c r="AP86" s="13"/>
      <c r="AR86" s="19">
        <f>SUM(AR73:AR85)</f>
        <v>-17.190000000000001</v>
      </c>
      <c r="AS86" s="43"/>
      <c r="AT86" s="13"/>
      <c r="AV86" s="19">
        <f>SUM(AV73:AV85)</f>
        <v>-17.190000000000001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8.0000000000000002E-3</v>
      </c>
      <c r="C89" s="6">
        <f>D86+D70</f>
        <v>33.11</v>
      </c>
      <c r="D89" s="14">
        <f>ROUND(B89*C89,2)</f>
        <v>0.26</v>
      </c>
      <c r="F89" s="22" cm="1">
        <f t="array" ref="F89">SUMPRODUCT(($A89=ORO_Input!$A$64:$A$69)*(F$13=ORO_Input!$B$63:$BI$63)*(ORO_Input!$B$64:$BI$69))</f>
        <v>8.0000000000000002E-3</v>
      </c>
      <c r="G89" s="6">
        <f>H86+H70</f>
        <v>27.739999999999995</v>
      </c>
      <c r="H89" s="14">
        <f>ROUND(F89*G89,2)</f>
        <v>0.22</v>
      </c>
      <c r="J89" s="22" cm="1">
        <f t="array" ref="J89">SUMPRODUCT(($A89=ORO_Input!$A$64:$A$69)*(J$13=ORO_Input!$B$63:$BI$63)*(ORO_Input!$B$64:$BI$69))</f>
        <v>8.0000000000000002E-3</v>
      </c>
      <c r="K89" s="6">
        <f>L86+L70</f>
        <v>33.11</v>
      </c>
      <c r="L89" s="14">
        <f>ROUND(J89*K89,2)</f>
        <v>0.26</v>
      </c>
      <c r="N89" s="22" cm="1">
        <f t="array" ref="N89">SUMPRODUCT(($A89=ORO_Input!$A$64:$A$69)*(N$13=ORO_Input!$B$63:$BI$63)*(ORO_Input!$B$64:$BI$69))</f>
        <v>8.0000000000000002E-3</v>
      </c>
      <c r="O89" s="6">
        <f>P86+P70</f>
        <v>33.11</v>
      </c>
      <c r="P89" s="14">
        <f>ROUND(N89*O89,2)</f>
        <v>0.26</v>
      </c>
      <c r="R89" s="22" cm="1">
        <f t="array" ref="R89">SUMPRODUCT(($A89=ORO_Input!$A$64:$A$69)*(R$13=ORO_Input!$B$63:$BI$63)*(ORO_Input!$B$64:$BI$69))</f>
        <v>8.0000000000000002E-3</v>
      </c>
      <c r="S89" s="6">
        <f>T86+T70</f>
        <v>36.450000000000003</v>
      </c>
      <c r="T89" s="14">
        <f>ROUND(R89*S89,2)</f>
        <v>0.28999999999999998</v>
      </c>
      <c r="V89" s="22" cm="1">
        <f t="array" ref="V89">SUMPRODUCT(($A89=ORO_Input!$A$64:$A$69)*(V$13=ORO_Input!$B$63:$BI$63)*(ORO_Input!$B$64:$BI$69))</f>
        <v>8.0000000000000002E-3</v>
      </c>
      <c r="W89" s="6">
        <f>X86+X70</f>
        <v>36.450000000000003</v>
      </c>
      <c r="X89" s="14">
        <f>ROUND(V89*W89,2)</f>
        <v>0.28999999999999998</v>
      </c>
      <c r="Z89" s="22" cm="1">
        <f t="array" ref="Z89">SUMPRODUCT(($A89=ORO_Input!$A$64:$A$69)*(Z$13=ORO_Input!$B$63:$BI$63)*(ORO_Input!$B$64:$BI$69))</f>
        <v>8.0000000000000002E-3</v>
      </c>
      <c r="AA89" s="6">
        <f>AB86+AB70</f>
        <v>35.230000000000004</v>
      </c>
      <c r="AB89" s="14">
        <f>ROUND(Z89*AA89,2)</f>
        <v>0.28000000000000003</v>
      </c>
      <c r="AD89" s="22" cm="1">
        <f t="array" ref="AD89">SUMPRODUCT(($A89=ORO_Input!$A$64:$A$69)*(AD$13=ORO_Input!$B$63:$BI$63)*(ORO_Input!$B$64:$BI$69))</f>
        <v>8.0000000000000002E-3</v>
      </c>
      <c r="AE89" s="6">
        <f>AF86+AF70</f>
        <v>31.990000000000006</v>
      </c>
      <c r="AF89" s="14">
        <f>ROUND(AD89*AE89,2)</f>
        <v>0.26</v>
      </c>
      <c r="AH89" s="22" cm="1">
        <f t="array" ref="AH89">SUMPRODUCT(($A89=ORO_Input!$A$64:$A$69)*(AH$13=ORO_Input!$B$63:$BI$63)*(ORO_Input!$B$64:$BI$69))</f>
        <v>8.0000000000000002E-3</v>
      </c>
      <c r="AI89" s="6">
        <f>AJ86+AJ70</f>
        <v>31.990000000000006</v>
      </c>
      <c r="AJ89" s="14">
        <f>ROUND(AH89*AI89,2)</f>
        <v>0.26</v>
      </c>
      <c r="AL89" s="22" cm="1">
        <f t="array" ref="AL89">SUMPRODUCT(($A89=ORO_Input!$A$64:$A$69)*(AL$13=ORO_Input!$B$63:$BI$63)*(ORO_Input!$B$64:$BI$69))</f>
        <v>8.0000000000000002E-3</v>
      </c>
      <c r="AM89" s="6">
        <f>AN86+AN70</f>
        <v>31.990000000000006</v>
      </c>
      <c r="AN89" s="14">
        <f>ROUND(AL89*AM89,2)</f>
        <v>0.26</v>
      </c>
      <c r="AP89" s="22" cm="1">
        <f t="array" ref="AP89">SUMPRODUCT(($A89=ORO_Input!$A$64:$A$69)*(AP$13=ORO_Input!$B$63:$BI$63)*(ORO_Input!$B$64:$BI$69))</f>
        <v>8.0000000000000002E-3</v>
      </c>
      <c r="AQ89" s="6">
        <f>AR86+AR70</f>
        <v>31.990000000000006</v>
      </c>
      <c r="AR89" s="14">
        <f>ROUND(AP89*AQ89,2)</f>
        <v>0.26</v>
      </c>
      <c r="AS89" s="6"/>
      <c r="AT89" s="22" cm="1">
        <f t="array" ref="AT89">SUMPRODUCT(($A89=ORO_Input!$A$64:$A$69)*(AT$13=ORO_Input!$B$63:$BI$63)*(ORO_Input!$B$64:$BI$69))</f>
        <v>8.0000000000000002E-3</v>
      </c>
      <c r="AU89" s="6">
        <f>AV86+AV70</f>
        <v>31.990000000000006</v>
      </c>
      <c r="AV89" s="14">
        <f>ROUND(AT89*AU89,2)</f>
        <v>0.26</v>
      </c>
    </row>
    <row r="90" spans="1:48" ht="14.45" hidden="1" customHeight="1" x14ac:dyDescent="0.25">
      <c r="A90">
        <f>+ORO_Input!A109</f>
        <v>0</v>
      </c>
      <c r="B90" s="22" cm="1">
        <f t="array" ref="B90">SUMPRODUCT(($A90=ORO_Input!$A$64:$A$69)*(B$13=ORO_Input!$B$63:$BI$63)*(ORO_Input!$B$64:$BI$69))</f>
        <v>0</v>
      </c>
      <c r="C90" s="6">
        <f>C89</f>
        <v>33.11</v>
      </c>
      <c r="D90" s="14">
        <f t="shared" ref="D90:D94" si="72">ROUND(B90*C90,2)</f>
        <v>0</v>
      </c>
      <c r="F90" s="22" cm="1">
        <f t="array" ref="F90">SUMPRODUCT(($A90=ORO_Input!$A$64:$A$69)*(F$13=ORO_Input!$B$63:$BI$63)*(ORO_Input!$B$64:$BI$69))</f>
        <v>0</v>
      </c>
      <c r="G90" s="6">
        <f>G89</f>
        <v>27.739999999999995</v>
      </c>
      <c r="H90" s="14">
        <f t="shared" ref="H90:H94" si="73">ROUND(F90*G90,2)</f>
        <v>0</v>
      </c>
      <c r="J90" s="22" cm="1">
        <f t="array" ref="J90">SUMPRODUCT(($A90=ORO_Input!$A$64:$A$69)*(J$13=ORO_Input!$B$63:$BI$63)*(ORO_Input!$B$64:$BI$69))</f>
        <v>0</v>
      </c>
      <c r="K90" s="6">
        <f>K89</f>
        <v>33.11</v>
      </c>
      <c r="L90" s="14">
        <f t="shared" ref="L90:L94" si="74">ROUND(J90*K90,2)</f>
        <v>0</v>
      </c>
      <c r="N90" s="22" cm="1">
        <f t="array" ref="N90">SUMPRODUCT(($A90=ORO_Input!$A$64:$A$69)*(N$13=ORO_Input!$B$63:$BI$63)*(ORO_Input!$B$64:$BI$69))</f>
        <v>0</v>
      </c>
      <c r="O90" s="6">
        <f>O89</f>
        <v>33.11</v>
      </c>
      <c r="P90" s="14">
        <f t="shared" ref="P90:P94" si="75">ROUND(N90*O90,2)</f>
        <v>0</v>
      </c>
      <c r="R90" s="22" cm="1">
        <f t="array" ref="R90">SUMPRODUCT(($A90=ORO_Input!$A$64:$A$69)*(R$13=ORO_Input!$B$63:$BI$63)*(ORO_Input!$B$64:$BI$69))</f>
        <v>0</v>
      </c>
      <c r="S90" s="6">
        <f>S89</f>
        <v>36.450000000000003</v>
      </c>
      <c r="T90" s="14">
        <f t="shared" ref="T90:T94" si="76">ROUND(R90*S90,2)</f>
        <v>0</v>
      </c>
      <c r="V90" s="22" cm="1">
        <f t="array" ref="V90">SUMPRODUCT(($A90=ORO_Input!$A$64:$A$69)*(V$13=ORO_Input!$B$63:$BI$63)*(ORO_Input!$B$64:$BI$69))</f>
        <v>0</v>
      </c>
      <c r="W90" s="6">
        <f>W89</f>
        <v>36.450000000000003</v>
      </c>
      <c r="X90" s="14">
        <f t="shared" ref="X90:X94" si="77">ROUND(V90*W90,2)</f>
        <v>0</v>
      </c>
      <c r="Z90" s="22" cm="1">
        <f t="array" ref="Z90">SUMPRODUCT(($A90=ORO_Input!$A$64:$A$69)*(Z$13=ORO_Input!$B$63:$BI$63)*(ORO_Input!$B$64:$BI$69))</f>
        <v>0</v>
      </c>
      <c r="AA90" s="6">
        <f>AA89</f>
        <v>35.230000000000004</v>
      </c>
      <c r="AB90" s="14">
        <f t="shared" ref="AB90:AB94" si="78">ROUND(Z90*AA90,2)</f>
        <v>0</v>
      </c>
      <c r="AD90" s="22" cm="1">
        <f t="array" ref="AD90">SUMPRODUCT(($A90=ORO_Input!$A$64:$A$69)*(AD$13=ORO_Input!$B$63:$BI$63)*(ORO_Input!$B$64:$BI$69))</f>
        <v>0</v>
      </c>
      <c r="AE90" s="6">
        <f>AE89</f>
        <v>31.990000000000006</v>
      </c>
      <c r="AF90" s="14">
        <f t="shared" ref="AF90:AF94" si="79">ROUND(AD90*AE90,2)</f>
        <v>0</v>
      </c>
      <c r="AH90" s="22" cm="1">
        <f t="array" ref="AH90">SUMPRODUCT(($A90=ORO_Input!$A$64:$A$69)*(AH$13=ORO_Input!$B$63:$BI$63)*(ORO_Input!$B$64:$BI$69))</f>
        <v>0</v>
      </c>
      <c r="AI90" s="6">
        <f>AI89</f>
        <v>31.990000000000006</v>
      </c>
      <c r="AJ90" s="14">
        <f t="shared" ref="AJ90:AJ94" si="80">ROUND(AH90*AI90,2)</f>
        <v>0</v>
      </c>
      <c r="AL90" s="22" cm="1">
        <f t="array" ref="AL90">SUMPRODUCT(($A90=ORO_Input!$A$64:$A$69)*(AL$13=ORO_Input!$B$63:$BI$63)*(ORO_Input!$B$64:$BI$69))</f>
        <v>0</v>
      </c>
      <c r="AM90" s="6">
        <f>AM89</f>
        <v>31.990000000000006</v>
      </c>
      <c r="AN90" s="14">
        <f t="shared" ref="AN90:AN94" si="81">ROUND(AL90*AM90,2)</f>
        <v>0</v>
      </c>
      <c r="AP90" s="22" cm="1">
        <f t="array" ref="AP90">SUMPRODUCT(($A90=ORO_Input!$A$64:$A$69)*(AP$13=ORO_Input!$B$63:$BI$63)*(ORO_Input!$B$64:$BI$69))</f>
        <v>0</v>
      </c>
      <c r="AQ90" s="6">
        <f>AQ89</f>
        <v>31.990000000000006</v>
      </c>
      <c r="AR90" s="14">
        <f t="shared" ref="AR90:AR94" si="82">ROUND(AP90*AQ90,2)</f>
        <v>0</v>
      </c>
      <c r="AT90" s="22" cm="1">
        <f t="array" ref="AT90">SUMPRODUCT(($A90=ORO_Input!$A$64:$A$69)*(AT$13=ORO_Input!$B$63:$BI$63)*(ORO_Input!$B$64:$BI$69))</f>
        <v>0</v>
      </c>
      <c r="AU90" s="6">
        <f>AU89</f>
        <v>31.990000000000006</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33.11</v>
      </c>
      <c r="D91" s="14">
        <f t="shared" si="72"/>
        <v>0</v>
      </c>
      <c r="F91" s="22" cm="1">
        <f t="array" ref="F91">SUMPRODUCT(($A91=ORO_Input!$A$64:$A$69)*(F$13=ORO_Input!$B$63:$BI$63)*(ORO_Input!$B$64:$BI$69))</f>
        <v>0</v>
      </c>
      <c r="G91" s="6">
        <f t="shared" ref="G91:G94" si="85">G90</f>
        <v>27.739999999999995</v>
      </c>
      <c r="H91" s="14">
        <f t="shared" si="73"/>
        <v>0</v>
      </c>
      <c r="J91" s="22" cm="1">
        <f t="array" ref="J91">SUMPRODUCT(($A91=ORO_Input!$A$64:$A$69)*(J$13=ORO_Input!$B$63:$BI$63)*(ORO_Input!$B$64:$BI$69))</f>
        <v>0</v>
      </c>
      <c r="K91" s="6">
        <f t="shared" ref="K91:K94" si="86">K90</f>
        <v>33.11</v>
      </c>
      <c r="L91" s="14">
        <f t="shared" si="74"/>
        <v>0</v>
      </c>
      <c r="N91" s="22" cm="1">
        <f t="array" ref="N91">SUMPRODUCT(($A91=ORO_Input!$A$64:$A$69)*(N$13=ORO_Input!$B$63:$BI$63)*(ORO_Input!$B$64:$BI$69))</f>
        <v>0</v>
      </c>
      <c r="O91" s="6">
        <f t="shared" ref="O91:O94" si="87">O90</f>
        <v>33.11</v>
      </c>
      <c r="P91" s="14">
        <f t="shared" si="75"/>
        <v>0</v>
      </c>
      <c r="R91" s="22" cm="1">
        <f t="array" ref="R91">SUMPRODUCT(($A91=ORO_Input!$A$64:$A$69)*(R$13=ORO_Input!$B$63:$BI$63)*(ORO_Input!$B$64:$BI$69))</f>
        <v>0</v>
      </c>
      <c r="S91" s="6">
        <f t="shared" ref="S91:S94" si="88">S90</f>
        <v>36.450000000000003</v>
      </c>
      <c r="T91" s="14">
        <f t="shared" si="76"/>
        <v>0</v>
      </c>
      <c r="V91" s="22" cm="1">
        <f t="array" ref="V91">SUMPRODUCT(($A91=ORO_Input!$A$64:$A$69)*(V$13=ORO_Input!$B$63:$BI$63)*(ORO_Input!$B$64:$BI$69))</f>
        <v>0</v>
      </c>
      <c r="W91" s="6">
        <f t="shared" ref="W91:W94" si="89">W90</f>
        <v>36.450000000000003</v>
      </c>
      <c r="X91" s="14">
        <f t="shared" si="77"/>
        <v>0</v>
      </c>
      <c r="Z91" s="22" cm="1">
        <f t="array" ref="Z91">SUMPRODUCT(($A91=ORO_Input!$A$64:$A$69)*(Z$13=ORO_Input!$B$63:$BI$63)*(ORO_Input!$B$64:$BI$69))</f>
        <v>0</v>
      </c>
      <c r="AA91" s="6">
        <f t="shared" ref="AA91:AA94" si="90">AA90</f>
        <v>35.230000000000004</v>
      </c>
      <c r="AB91" s="14">
        <f t="shared" si="78"/>
        <v>0</v>
      </c>
      <c r="AD91" s="22" cm="1">
        <f t="array" ref="AD91">SUMPRODUCT(($A91=ORO_Input!$A$64:$A$69)*(AD$13=ORO_Input!$B$63:$BI$63)*(ORO_Input!$B$64:$BI$69))</f>
        <v>0</v>
      </c>
      <c r="AE91" s="6">
        <f t="shared" ref="AE91:AE94" si="91">AE90</f>
        <v>31.990000000000006</v>
      </c>
      <c r="AF91" s="14">
        <f t="shared" si="79"/>
        <v>0</v>
      </c>
      <c r="AH91" s="22" cm="1">
        <f t="array" ref="AH91">SUMPRODUCT(($A91=ORO_Input!$A$64:$A$69)*(AH$13=ORO_Input!$B$63:$BI$63)*(ORO_Input!$B$64:$BI$69))</f>
        <v>0</v>
      </c>
      <c r="AI91" s="6">
        <f t="shared" ref="AI91:AI94" si="92">AI90</f>
        <v>31.990000000000006</v>
      </c>
      <c r="AJ91" s="14">
        <f t="shared" si="80"/>
        <v>0</v>
      </c>
      <c r="AL91" s="22" cm="1">
        <f t="array" ref="AL91">SUMPRODUCT(($A91=ORO_Input!$A$64:$A$69)*(AL$13=ORO_Input!$B$63:$BI$63)*(ORO_Input!$B$64:$BI$69))</f>
        <v>0</v>
      </c>
      <c r="AM91" s="6">
        <f t="shared" ref="AM91:AM94" si="93">AM90</f>
        <v>31.990000000000006</v>
      </c>
      <c r="AN91" s="14">
        <f t="shared" si="81"/>
        <v>0</v>
      </c>
      <c r="AP91" s="22" cm="1">
        <f t="array" ref="AP91">SUMPRODUCT(($A91=ORO_Input!$A$64:$A$69)*(AP$13=ORO_Input!$B$63:$BI$63)*(ORO_Input!$B$64:$BI$69))</f>
        <v>0</v>
      </c>
      <c r="AQ91" s="6">
        <f t="shared" ref="AQ91:AQ94" si="94">AQ90</f>
        <v>31.990000000000006</v>
      </c>
      <c r="AR91" s="14">
        <f t="shared" si="82"/>
        <v>0</v>
      </c>
      <c r="AT91" s="22" cm="1">
        <f t="array" ref="AT91">SUMPRODUCT(($A91=ORO_Input!$A$64:$A$69)*(AT$13=ORO_Input!$B$63:$BI$63)*(ORO_Input!$B$64:$BI$69))</f>
        <v>0</v>
      </c>
      <c r="AU91" s="6">
        <f t="shared" ref="AU91:AU94" si="95">AU90</f>
        <v>31.990000000000006</v>
      </c>
      <c r="AV91" s="14">
        <f t="shared" si="83"/>
        <v>0</v>
      </c>
    </row>
    <row r="92" spans="1:48" ht="14.45" hidden="1" customHeight="1" x14ac:dyDescent="0.25">
      <c r="A92">
        <f>+ORO_Input!A111</f>
        <v>0</v>
      </c>
      <c r="B92" s="22" cm="1">
        <f t="array" ref="B92">SUMPRODUCT(($A92=ORO_Input!$A$64:$A$69)*(B$13=ORO_Input!$B$63:$BI$63)*(ORO_Input!$B$64:$BI$69))</f>
        <v>0</v>
      </c>
      <c r="C92" s="6">
        <f t="shared" si="84"/>
        <v>33.11</v>
      </c>
      <c r="D92" s="14">
        <f t="shared" si="72"/>
        <v>0</v>
      </c>
      <c r="F92" s="22" cm="1">
        <f t="array" ref="F92">SUMPRODUCT(($A92=ORO_Input!$A$64:$A$69)*(F$13=ORO_Input!$B$63:$BI$63)*(ORO_Input!$B$64:$BI$69))</f>
        <v>0</v>
      </c>
      <c r="G92" s="6">
        <f t="shared" si="85"/>
        <v>27.739999999999995</v>
      </c>
      <c r="H92" s="14">
        <f t="shared" si="73"/>
        <v>0</v>
      </c>
      <c r="J92" s="22" cm="1">
        <f t="array" ref="J92">SUMPRODUCT(($A92=ORO_Input!$A$64:$A$69)*(J$13=ORO_Input!$B$63:$BI$63)*(ORO_Input!$B$64:$BI$69))</f>
        <v>0</v>
      </c>
      <c r="K92" s="6">
        <f t="shared" si="86"/>
        <v>33.11</v>
      </c>
      <c r="L92" s="14">
        <f t="shared" si="74"/>
        <v>0</v>
      </c>
      <c r="N92" s="22" cm="1">
        <f t="array" ref="N92">SUMPRODUCT(($A92=ORO_Input!$A$64:$A$69)*(N$13=ORO_Input!$B$63:$BI$63)*(ORO_Input!$B$64:$BI$69))</f>
        <v>0</v>
      </c>
      <c r="O92" s="6">
        <f t="shared" si="87"/>
        <v>33.11</v>
      </c>
      <c r="P92" s="14">
        <f t="shared" si="75"/>
        <v>0</v>
      </c>
      <c r="R92" s="22" cm="1">
        <f t="array" ref="R92">SUMPRODUCT(($A92=ORO_Input!$A$64:$A$69)*(R$13=ORO_Input!$B$63:$BI$63)*(ORO_Input!$B$64:$BI$69))</f>
        <v>0</v>
      </c>
      <c r="S92" s="6">
        <f t="shared" si="88"/>
        <v>36.450000000000003</v>
      </c>
      <c r="T92" s="14">
        <f t="shared" si="76"/>
        <v>0</v>
      </c>
      <c r="V92" s="22" cm="1">
        <f t="array" ref="V92">SUMPRODUCT(($A92=ORO_Input!$A$64:$A$69)*(V$13=ORO_Input!$B$63:$BI$63)*(ORO_Input!$B$64:$BI$69))</f>
        <v>0</v>
      </c>
      <c r="W92" s="6">
        <f t="shared" si="89"/>
        <v>36.450000000000003</v>
      </c>
      <c r="X92" s="14">
        <f t="shared" si="77"/>
        <v>0</v>
      </c>
      <c r="Z92" s="22" cm="1">
        <f t="array" ref="Z92">SUMPRODUCT(($A92=ORO_Input!$A$64:$A$69)*(Z$13=ORO_Input!$B$63:$BI$63)*(ORO_Input!$B$64:$BI$69))</f>
        <v>0</v>
      </c>
      <c r="AA92" s="6">
        <f t="shared" si="90"/>
        <v>35.230000000000004</v>
      </c>
      <c r="AB92" s="14">
        <f t="shared" si="78"/>
        <v>0</v>
      </c>
      <c r="AD92" s="22" cm="1">
        <f t="array" ref="AD92">SUMPRODUCT(($A92=ORO_Input!$A$64:$A$69)*(AD$13=ORO_Input!$B$63:$BI$63)*(ORO_Input!$B$64:$BI$69))</f>
        <v>0</v>
      </c>
      <c r="AE92" s="6">
        <f t="shared" si="91"/>
        <v>31.990000000000006</v>
      </c>
      <c r="AF92" s="14">
        <f t="shared" si="79"/>
        <v>0</v>
      </c>
      <c r="AH92" s="22" cm="1">
        <f t="array" ref="AH92">SUMPRODUCT(($A92=ORO_Input!$A$64:$A$69)*(AH$13=ORO_Input!$B$63:$BI$63)*(ORO_Input!$B$64:$BI$69))</f>
        <v>0</v>
      </c>
      <c r="AI92" s="6">
        <f t="shared" si="92"/>
        <v>31.990000000000006</v>
      </c>
      <c r="AJ92" s="14">
        <f t="shared" si="80"/>
        <v>0</v>
      </c>
      <c r="AL92" s="22" cm="1">
        <f t="array" ref="AL92">SUMPRODUCT(($A92=ORO_Input!$A$64:$A$69)*(AL$13=ORO_Input!$B$63:$BI$63)*(ORO_Input!$B$64:$BI$69))</f>
        <v>0</v>
      </c>
      <c r="AM92" s="6">
        <f t="shared" si="93"/>
        <v>31.990000000000006</v>
      </c>
      <c r="AN92" s="14">
        <f t="shared" si="81"/>
        <v>0</v>
      </c>
      <c r="AP92" s="22" cm="1">
        <f t="array" ref="AP92">SUMPRODUCT(($A92=ORO_Input!$A$64:$A$69)*(AP$13=ORO_Input!$B$63:$BI$63)*(ORO_Input!$B$64:$BI$69))</f>
        <v>0</v>
      </c>
      <c r="AQ92" s="6">
        <f t="shared" si="94"/>
        <v>31.990000000000006</v>
      </c>
      <c r="AR92" s="14">
        <f t="shared" si="82"/>
        <v>0</v>
      </c>
      <c r="AT92" s="22" cm="1">
        <f t="array" ref="AT92">SUMPRODUCT(($A92=ORO_Input!$A$64:$A$69)*(AT$13=ORO_Input!$B$63:$BI$63)*(ORO_Input!$B$64:$BI$69))</f>
        <v>0</v>
      </c>
      <c r="AU92" s="6">
        <f t="shared" si="95"/>
        <v>31.990000000000006</v>
      </c>
      <c r="AV92" s="14">
        <f t="shared" si="83"/>
        <v>0</v>
      </c>
    </row>
    <row r="93" spans="1:48" ht="14.45" hidden="1" customHeight="1" x14ac:dyDescent="0.25">
      <c r="A93">
        <f>+ORO_Input!A112</f>
        <v>0</v>
      </c>
      <c r="B93" s="22" cm="1">
        <f t="array" ref="B93">SUMPRODUCT(($A93=ORO_Input!$A$64:$A$69)*(B$13=ORO_Input!$B$63:$BI$63)*(ORO_Input!$B$64:$BI$69))</f>
        <v>0</v>
      </c>
      <c r="C93" s="6">
        <f t="shared" si="84"/>
        <v>33.11</v>
      </c>
      <c r="D93" s="14">
        <f t="shared" si="72"/>
        <v>0</v>
      </c>
      <c r="F93" s="22" cm="1">
        <f t="array" ref="F93">SUMPRODUCT(($A93=ORO_Input!$A$64:$A$69)*(F$13=ORO_Input!$B$63:$BI$63)*(ORO_Input!$B$64:$BI$69))</f>
        <v>0</v>
      </c>
      <c r="G93" s="6">
        <f t="shared" si="85"/>
        <v>27.739999999999995</v>
      </c>
      <c r="H93" s="14">
        <f t="shared" si="73"/>
        <v>0</v>
      </c>
      <c r="J93" s="22" cm="1">
        <f t="array" ref="J93">SUMPRODUCT(($A93=ORO_Input!$A$64:$A$69)*(J$13=ORO_Input!$B$63:$BI$63)*(ORO_Input!$B$64:$BI$69))</f>
        <v>0</v>
      </c>
      <c r="K93" s="6">
        <f t="shared" si="86"/>
        <v>33.11</v>
      </c>
      <c r="L93" s="14">
        <f t="shared" si="74"/>
        <v>0</v>
      </c>
      <c r="N93" s="22" cm="1">
        <f t="array" ref="N93">SUMPRODUCT(($A93=ORO_Input!$A$64:$A$69)*(N$13=ORO_Input!$B$63:$BI$63)*(ORO_Input!$B$64:$BI$69))</f>
        <v>0</v>
      </c>
      <c r="O93" s="6">
        <f t="shared" si="87"/>
        <v>33.11</v>
      </c>
      <c r="P93" s="14">
        <f t="shared" si="75"/>
        <v>0</v>
      </c>
      <c r="R93" s="22" cm="1">
        <f t="array" ref="R93">SUMPRODUCT(($A93=ORO_Input!$A$64:$A$69)*(R$13=ORO_Input!$B$63:$BI$63)*(ORO_Input!$B$64:$BI$69))</f>
        <v>0</v>
      </c>
      <c r="S93" s="6">
        <f t="shared" si="88"/>
        <v>36.450000000000003</v>
      </c>
      <c r="T93" s="14">
        <f t="shared" si="76"/>
        <v>0</v>
      </c>
      <c r="V93" s="22" cm="1">
        <f t="array" ref="V93">SUMPRODUCT(($A93=ORO_Input!$A$64:$A$69)*(V$13=ORO_Input!$B$63:$BI$63)*(ORO_Input!$B$64:$BI$69))</f>
        <v>0</v>
      </c>
      <c r="W93" s="6">
        <f t="shared" si="89"/>
        <v>36.450000000000003</v>
      </c>
      <c r="X93" s="14">
        <f t="shared" si="77"/>
        <v>0</v>
      </c>
      <c r="Z93" s="22" cm="1">
        <f t="array" ref="Z93">SUMPRODUCT(($A93=ORO_Input!$A$64:$A$69)*(Z$13=ORO_Input!$B$63:$BI$63)*(ORO_Input!$B$64:$BI$69))</f>
        <v>0</v>
      </c>
      <c r="AA93" s="6">
        <f t="shared" si="90"/>
        <v>35.230000000000004</v>
      </c>
      <c r="AB93" s="14">
        <f t="shared" si="78"/>
        <v>0</v>
      </c>
      <c r="AD93" s="22" cm="1">
        <f t="array" ref="AD93">SUMPRODUCT(($A93=ORO_Input!$A$64:$A$69)*(AD$13=ORO_Input!$B$63:$BI$63)*(ORO_Input!$B$64:$BI$69))</f>
        <v>0</v>
      </c>
      <c r="AE93" s="6">
        <f t="shared" si="91"/>
        <v>31.990000000000006</v>
      </c>
      <c r="AF93" s="14">
        <f t="shared" si="79"/>
        <v>0</v>
      </c>
      <c r="AH93" s="22" cm="1">
        <f t="array" ref="AH93">SUMPRODUCT(($A93=ORO_Input!$A$64:$A$69)*(AH$13=ORO_Input!$B$63:$BI$63)*(ORO_Input!$B$64:$BI$69))</f>
        <v>0</v>
      </c>
      <c r="AI93" s="6">
        <f t="shared" si="92"/>
        <v>31.990000000000006</v>
      </c>
      <c r="AJ93" s="14">
        <f t="shared" si="80"/>
        <v>0</v>
      </c>
      <c r="AL93" s="22" cm="1">
        <f t="array" ref="AL93">SUMPRODUCT(($A93=ORO_Input!$A$64:$A$69)*(AL$13=ORO_Input!$B$63:$BI$63)*(ORO_Input!$B$64:$BI$69))</f>
        <v>0</v>
      </c>
      <c r="AM93" s="6">
        <f t="shared" si="93"/>
        <v>31.990000000000006</v>
      </c>
      <c r="AN93" s="14">
        <f t="shared" si="81"/>
        <v>0</v>
      </c>
      <c r="AP93" s="22" cm="1">
        <f t="array" ref="AP93">SUMPRODUCT(($A93=ORO_Input!$A$64:$A$69)*(AP$13=ORO_Input!$B$63:$BI$63)*(ORO_Input!$B$64:$BI$69))</f>
        <v>0</v>
      </c>
      <c r="AQ93" s="6">
        <f t="shared" si="94"/>
        <v>31.990000000000006</v>
      </c>
      <c r="AR93" s="14">
        <f t="shared" si="82"/>
        <v>0</v>
      </c>
      <c r="AT93" s="22" cm="1">
        <f t="array" ref="AT93">SUMPRODUCT(($A93=ORO_Input!$A$64:$A$69)*(AT$13=ORO_Input!$B$63:$BI$63)*(ORO_Input!$B$64:$BI$69))</f>
        <v>0</v>
      </c>
      <c r="AU93" s="6">
        <f t="shared" si="95"/>
        <v>31.990000000000006</v>
      </c>
      <c r="AV93" s="14">
        <f t="shared" si="83"/>
        <v>0</v>
      </c>
    </row>
    <row r="94" spans="1:48" ht="14.45" hidden="1" customHeight="1" x14ac:dyDescent="0.25">
      <c r="A94">
        <f>+ORO_Input!A113</f>
        <v>0</v>
      </c>
      <c r="B94" s="22" cm="1">
        <f t="array" ref="B94">SUMPRODUCT(($A94=ORO_Input!$A$64:$A$69)*(B$13=ORO_Input!$B$63:$BI$63)*(ORO_Input!$B$64:$BI$69))</f>
        <v>0</v>
      </c>
      <c r="C94" s="6">
        <f t="shared" si="84"/>
        <v>33.11</v>
      </c>
      <c r="D94" s="14">
        <f t="shared" si="72"/>
        <v>0</v>
      </c>
      <c r="F94" s="22" cm="1">
        <f t="array" ref="F94">SUMPRODUCT(($A94=ORO_Input!$A$64:$A$69)*(F$13=ORO_Input!$B$63:$BI$63)*(ORO_Input!$B$64:$BI$69))</f>
        <v>0</v>
      </c>
      <c r="G94" s="6">
        <f t="shared" si="85"/>
        <v>27.739999999999995</v>
      </c>
      <c r="H94" s="14">
        <f t="shared" si="73"/>
        <v>0</v>
      </c>
      <c r="J94" s="22" cm="1">
        <f t="array" ref="J94">SUMPRODUCT(($A94=ORO_Input!$A$64:$A$69)*(J$13=ORO_Input!$B$63:$BI$63)*(ORO_Input!$B$64:$BI$69))</f>
        <v>0</v>
      </c>
      <c r="K94" s="6">
        <f t="shared" si="86"/>
        <v>33.11</v>
      </c>
      <c r="L94" s="14">
        <f t="shared" si="74"/>
        <v>0</v>
      </c>
      <c r="N94" s="22" cm="1">
        <f t="array" ref="N94">SUMPRODUCT(($A94=ORO_Input!$A$64:$A$69)*(N$13=ORO_Input!$B$63:$BI$63)*(ORO_Input!$B$64:$BI$69))</f>
        <v>0</v>
      </c>
      <c r="O94" s="6">
        <f t="shared" si="87"/>
        <v>33.11</v>
      </c>
      <c r="P94" s="14">
        <f t="shared" si="75"/>
        <v>0</v>
      </c>
      <c r="R94" s="22" cm="1">
        <f t="array" ref="R94">SUMPRODUCT(($A94=ORO_Input!$A$64:$A$69)*(R$13=ORO_Input!$B$63:$BI$63)*(ORO_Input!$B$64:$BI$69))</f>
        <v>0</v>
      </c>
      <c r="S94" s="6">
        <f t="shared" si="88"/>
        <v>36.450000000000003</v>
      </c>
      <c r="T94" s="14">
        <f t="shared" si="76"/>
        <v>0</v>
      </c>
      <c r="V94" s="22" cm="1">
        <f t="array" ref="V94">SUMPRODUCT(($A94=ORO_Input!$A$64:$A$69)*(V$13=ORO_Input!$B$63:$BI$63)*(ORO_Input!$B$64:$BI$69))</f>
        <v>0</v>
      </c>
      <c r="W94" s="6">
        <f t="shared" si="89"/>
        <v>36.450000000000003</v>
      </c>
      <c r="X94" s="14">
        <f t="shared" si="77"/>
        <v>0</v>
      </c>
      <c r="Z94" s="22" cm="1">
        <f t="array" ref="Z94">SUMPRODUCT(($A94=ORO_Input!$A$64:$A$69)*(Z$13=ORO_Input!$B$63:$BI$63)*(ORO_Input!$B$64:$BI$69))</f>
        <v>0</v>
      </c>
      <c r="AA94" s="6">
        <f t="shared" si="90"/>
        <v>35.230000000000004</v>
      </c>
      <c r="AB94" s="14">
        <f t="shared" si="78"/>
        <v>0</v>
      </c>
      <c r="AD94" s="22" cm="1">
        <f t="array" ref="AD94">SUMPRODUCT(($A94=ORO_Input!$A$64:$A$69)*(AD$13=ORO_Input!$B$63:$BI$63)*(ORO_Input!$B$64:$BI$69))</f>
        <v>0</v>
      </c>
      <c r="AE94" s="6">
        <f t="shared" si="91"/>
        <v>31.990000000000006</v>
      </c>
      <c r="AF94" s="14">
        <f t="shared" si="79"/>
        <v>0</v>
      </c>
      <c r="AH94" s="22" cm="1">
        <f t="array" ref="AH94">SUMPRODUCT(($A94=ORO_Input!$A$64:$A$69)*(AH$13=ORO_Input!$B$63:$BI$63)*(ORO_Input!$B$64:$BI$69))</f>
        <v>0</v>
      </c>
      <c r="AI94" s="6">
        <f t="shared" si="92"/>
        <v>31.990000000000006</v>
      </c>
      <c r="AJ94" s="14">
        <f t="shared" si="80"/>
        <v>0</v>
      </c>
      <c r="AL94" s="22" cm="1">
        <f t="array" ref="AL94">SUMPRODUCT(($A94=ORO_Input!$A$64:$A$69)*(AL$13=ORO_Input!$B$63:$BI$63)*(ORO_Input!$B$64:$BI$69))</f>
        <v>0</v>
      </c>
      <c r="AM94" s="6">
        <f t="shared" si="93"/>
        <v>31.990000000000006</v>
      </c>
      <c r="AN94" s="14">
        <f t="shared" si="81"/>
        <v>0</v>
      </c>
      <c r="AP94" s="22" cm="1">
        <f t="array" ref="AP94">SUMPRODUCT(($A94=ORO_Input!$A$64:$A$69)*(AP$13=ORO_Input!$B$63:$BI$63)*(ORO_Input!$B$64:$BI$69))</f>
        <v>0</v>
      </c>
      <c r="AQ94" s="6">
        <f t="shared" si="94"/>
        <v>31.990000000000006</v>
      </c>
      <c r="AR94" s="14">
        <f t="shared" si="82"/>
        <v>0</v>
      </c>
      <c r="AT94" s="22" cm="1">
        <f t="array" ref="AT94">SUMPRODUCT(($A94=ORO_Input!$A$64:$A$69)*(AT$13=ORO_Input!$B$63:$BI$63)*(ORO_Input!$B$64:$BI$69))</f>
        <v>0</v>
      </c>
      <c r="AU94" s="6">
        <f t="shared" si="95"/>
        <v>31.990000000000006</v>
      </c>
      <c r="AV94" s="14">
        <f t="shared" si="83"/>
        <v>0</v>
      </c>
    </row>
    <row r="95" spans="1:48" x14ac:dyDescent="0.25">
      <c r="A95" t="s">
        <v>25</v>
      </c>
      <c r="B95" s="13"/>
      <c r="D95" s="19">
        <f>SUM(D89:D94)</f>
        <v>0.26</v>
      </c>
      <c r="F95" s="13"/>
      <c r="H95" s="19">
        <f>SUM(H89:H94)</f>
        <v>0.22</v>
      </c>
      <c r="J95" s="13"/>
      <c r="L95" s="19">
        <f>SUM(L89:L94)</f>
        <v>0.26</v>
      </c>
      <c r="N95" s="13"/>
      <c r="P95" s="19">
        <f>SUM(P89:P94)</f>
        <v>0.26</v>
      </c>
      <c r="R95" s="13"/>
      <c r="T95" s="19">
        <f>SUM(T89:T94)</f>
        <v>0.28999999999999998</v>
      </c>
      <c r="V95" s="13"/>
      <c r="X95" s="19">
        <f>SUM(X89:X94)</f>
        <v>0.28999999999999998</v>
      </c>
      <c r="Z95" s="13"/>
      <c r="AB95" s="19">
        <f>SUM(AB89:AB94)</f>
        <v>0.28000000000000003</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33.369999999999997</v>
      </c>
      <c r="F97" s="118"/>
      <c r="G97" s="119"/>
      <c r="H97" s="120">
        <f>H70+H86+H95</f>
        <v>27.959999999999994</v>
      </c>
      <c r="J97" s="118"/>
      <c r="K97" s="119"/>
      <c r="L97" s="120">
        <f>L70+L86+L95</f>
        <v>33.369999999999997</v>
      </c>
      <c r="N97" s="118"/>
      <c r="O97" s="119"/>
      <c r="P97" s="120">
        <f>P70+P86+P95</f>
        <v>33.369999999999997</v>
      </c>
      <c r="R97" s="118"/>
      <c r="S97" s="119"/>
      <c r="T97" s="120">
        <f>T70+T86+T95</f>
        <v>36.74</v>
      </c>
      <c r="V97" s="118"/>
      <c r="W97" s="119"/>
      <c r="X97" s="120">
        <f>X70+X86+X95</f>
        <v>36.74</v>
      </c>
      <c r="Z97" s="118"/>
      <c r="AA97" s="119"/>
      <c r="AB97" s="120">
        <f>AB70+AB86+AB95</f>
        <v>35.510000000000005</v>
      </c>
      <c r="AD97" s="118"/>
      <c r="AE97" s="119"/>
      <c r="AF97" s="120">
        <f>AF70+AF86+AF95</f>
        <v>32.250000000000007</v>
      </c>
      <c r="AH97" s="118"/>
      <c r="AI97" s="119"/>
      <c r="AJ97" s="120">
        <f>AJ70+AJ86+AJ95</f>
        <v>32.250000000000007</v>
      </c>
      <c r="AL97" s="118"/>
      <c r="AM97" s="119"/>
      <c r="AN97" s="120">
        <f>AN70+AN86+AN95</f>
        <v>32.250000000000007</v>
      </c>
      <c r="AP97" s="118"/>
      <c r="AQ97" s="119"/>
      <c r="AR97" s="120">
        <f>AR70+AR86+AR95</f>
        <v>32.250000000000007</v>
      </c>
      <c r="AS97" s="121"/>
      <c r="AT97" s="118"/>
      <c r="AU97" s="119"/>
      <c r="AV97" s="120">
        <f>AV70+AV86+AV95</f>
        <v>32.250000000000007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OR(ORO_Input!$B49="Fixed",ORO_Input!$B49="Volumetric")</xm:f>
            <x14:dxf>
              <numFmt numFmtId="172" formatCode="&quot;$&quot;#,##0.000"/>
            </x14:dxf>
          </x14:cfRule>
          <x14:cfRule type="expression" priority="2" id="{DB26674D-6573-483B-AF4C-C73D4361128B}">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B54</xm:sqref>
        </x14:dataValidation>
        <x14:dataValidation type="list" allowBlank="1" showInputMessage="1" showErrorMessage="1" xr:uid="{E5807A3C-6827-490A-8700-AE19145101FD}">
          <x14:formula1>
            <xm:f>ORO_Input!$A$73:$A$79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ORO_Input!$B$9</f>
        <v>2024</v>
      </c>
    </row>
    <row r="6" spans="1:48" x14ac:dyDescent="0.25">
      <c r="A6" s="10" t="s">
        <v>5</v>
      </c>
      <c r="B6" s="143" t="s">
        <v>203</v>
      </c>
    </row>
    <row r="7" spans="1:48" x14ac:dyDescent="0.25">
      <c r="A7" s="10" t="s">
        <v>27</v>
      </c>
      <c r="B7" s="11">
        <f>ORO_Input!C9</f>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INDEX(ORO_Input!$B$29:$AK$29,MATCH('Residential Bills_Yr 2_avg_ORO'!$B$6,ORO_Input!$A$29:$A$29,0),MATCH('Residential Bills_Yr 2_avg_ORO'!B$13,ORO_Input!$B$28:$AK$28,0))</f>
        <v>30.32</v>
      </c>
      <c r="F14" s="13"/>
      <c r="H14" s="14">
        <f>INDEX(ORO_Input!$B$29:$AK$29,MATCH('Residential Bills_Yr 2_avg_ORO'!$B$6,ORO_Input!$A$29:$A$29,0),MATCH('Residential Bills_Yr 2_avg_ORO'!F$13,ORO_Input!$B$28:$AK$28,0))</f>
        <v>30.32</v>
      </c>
      <c r="J14" s="13"/>
      <c r="L14" s="14">
        <f>INDEX(ORO_Input!$B$29:$AK$29,MATCH('Residential Bills_Yr 2_avg_ORO'!$B$6,ORO_Input!$A$29:$A$29,0),MATCH('Residential Bills_Yr 2_avg_ORO'!J$13,ORO_Input!$B$28:$AK$28,0))</f>
        <v>30.32</v>
      </c>
      <c r="N14" s="13"/>
      <c r="P14" s="14">
        <f>INDEX(ORO_Input!$B$29:$AK$29,MATCH('Residential Bills_Yr 2_avg_ORO'!$B$6,ORO_Input!$A$29:$A$29,0),MATCH('Residential Bills_Yr 2_avg_ORO'!N$13,ORO_Input!$B$28:$AK$28,0))</f>
        <v>30.32</v>
      </c>
      <c r="R14" s="13"/>
      <c r="T14" s="14">
        <f>INDEX(ORO_Input!$B$29:$AK$29,MATCH('Residential Bills_Yr 2_avg_ORO'!$B$6,ORO_Input!$A$29:$A$29,0),MATCH('Residential Bills_Yr 2_avg_ORO'!R$13,ORO_Input!$B$28:$AK$28,0))</f>
        <v>40.31</v>
      </c>
      <c r="V14" s="13"/>
      <c r="X14" s="14">
        <f>INDEX(ORO_Input!$B$29:$AK$29,MATCH('Residential Bills_Yr 2_avg_ORO'!$B$6,ORO_Input!$A$29:$A$29,0),MATCH('Residential Bills_Yr 2_avg_ORO'!V$13,ORO_Input!$B$28:$AK$28,0))</f>
        <v>40.31</v>
      </c>
      <c r="Z14" s="13"/>
      <c r="AB14" s="14">
        <f>INDEX(ORO_Input!$B$29:$AK$29,MATCH('Residential Bills_Yr 2_avg_ORO'!$B$6,ORO_Input!$A$29:$A$29,0),MATCH('Residential Bills_Yr 2_avg_ORO'!Z$13,ORO_Input!$B$28:$AK$28,0))</f>
        <v>40.31</v>
      </c>
      <c r="AD14" s="13"/>
      <c r="AF14" s="14">
        <f>INDEX(ORO_Input!$B$29:$AK$29,MATCH('Residential Bills_Yr 2_avg_ORO'!$B$6,ORO_Input!$A$29:$A$29,0),MATCH('Residential Bills_Yr 2_avg_ORO'!AD$13,ORO_Input!$B$28:$AK$28,0))</f>
        <v>40.31</v>
      </c>
      <c r="AH14" s="13"/>
      <c r="AJ14" s="14">
        <f>INDEX(ORO_Input!$B$29:$AK$29,MATCH('Residential Bills_Yr 2_avg_ORO'!$B$6,ORO_Input!$A$29:$A$29,0),MATCH('Residential Bills_Yr 2_avg_ORO'!AH$13,ORO_Input!$B$28:$AK$28,0))</f>
        <v>40.31</v>
      </c>
      <c r="AL14" s="13"/>
      <c r="AN14" s="14">
        <f>INDEX(ORO_Input!$B$29:$AK$29,MATCH('Residential Bills_Yr 2_avg_ORO'!$B$6,ORO_Input!$A$29:$A$29,0),MATCH('Residential Bills_Yr 2_avg_ORO'!AL$13,ORO_Input!$B$28:$AK$28,0))</f>
        <v>40.31</v>
      </c>
      <c r="AP14" s="13"/>
      <c r="AR14" s="14">
        <f>INDEX(ORO_Input!$B$29:$AK$29,MATCH('Residential Bills_Yr 2_avg_ORO'!$B$6,ORO_Input!$A$29:$A$29,0),MATCH('Residential Bills_Yr 2_avg_ORO'!AP$13,ORO_Input!$B$28:$AK$28,0))</f>
        <v>40.31</v>
      </c>
      <c r="AS14" s="6"/>
      <c r="AT14" s="13"/>
      <c r="AV14" s="14">
        <f>INDEX(ORO_Input!$B$29:$AK$29,MATCH('Residential Bills_Yr 2_avg_ORO'!$B$6,ORO_Input!$A$29:$A$29,0),MATCH('Residential Bills_Yr 2_avg_ORO'!AT$13,ORO_Input!$B$28:$AK$28,0))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2_avg_ORO'!$A17,ORO_Input!$A$22:$A$26,0),MATCH('Residential Bills_Yr 2_avg_ORO'!B$13,ORO_Input!$B$21:$AK$21,0))</f>
        <v>2.7885</v>
      </c>
      <c r="C17" s="2">
        <f>IF($B$7&gt;ORO_Input!F88,ORO_Input!F88,'Residential Bills_Yr 2_avg_ORO'!$B$7)</f>
        <v>6</v>
      </c>
      <c r="D17" s="14">
        <f>ROUND(IFERROR(B17*C17," "),2)</f>
        <v>16.73</v>
      </c>
      <c r="F17" s="18">
        <f>INDEX(ORO_Input!$B$22:$AK$26,MATCH('Residential Bills_Yr 2_avg_ORO'!$A17,ORO_Input!$A$22:$A$26,0),MATCH('Residential Bills_Yr 2_avg_ORO'!F$13,ORO_Input!$B$21:$AK$21,0))</f>
        <v>2.7885</v>
      </c>
      <c r="G17" s="2">
        <f>IF($B$7&gt;ORO_Input!G88,ORO_Input!G88,'Residential Bills_Yr 2_avg_ORO'!$B$7)</f>
        <v>6</v>
      </c>
      <c r="H17" s="14">
        <f>IFERROR(F17*G17," ")</f>
        <v>16.731000000000002</v>
      </c>
      <c r="J17" s="18">
        <f>INDEX(ORO_Input!$B$22:$AK$26,MATCH('Residential Bills_Yr 2_avg_ORO'!$A17,ORO_Input!$A$22:$A$26,0),MATCH('Residential Bills_Yr 2_avg_ORO'!J$13,ORO_Input!$B$21:$AK$21,0))</f>
        <v>2.7885</v>
      </c>
      <c r="K17" s="2">
        <f>IF($B$7&gt;ORO_Input!H88,ORO_Input!H88,'Residential Bills_Yr 2_avg_ORO'!$B$7)</f>
        <v>6</v>
      </c>
      <c r="L17" s="14">
        <f>IFERROR(J17*K17," ")</f>
        <v>16.731000000000002</v>
      </c>
      <c r="N17" s="18">
        <f>INDEX(ORO_Input!$B$22:$AK$26,MATCH('Residential Bills_Yr 2_avg_ORO'!$A17,ORO_Input!$A$22:$A$26,0),MATCH('Residential Bills_Yr 2_avg_ORO'!N$13,ORO_Input!$B$21:$AK$21,0))</f>
        <v>2.7885</v>
      </c>
      <c r="O17" s="2">
        <f>IF($B$7&gt;ORO_Input!I88,ORO_Input!I88,'Residential Bills_Yr 2_avg_ORO'!$B$7)</f>
        <v>6</v>
      </c>
      <c r="P17" s="14">
        <f>IFERROR(N17*O17," ")</f>
        <v>16.731000000000002</v>
      </c>
      <c r="R17" s="18">
        <f>INDEX(ORO_Input!$B$22:$AK$26,MATCH('Residential Bills_Yr 2_avg_ORO'!$A17,ORO_Input!$A$22:$A$26,0),MATCH('Residential Bills_Yr 2_avg_ORO'!R$13,ORO_Input!$B$21:$AK$21,0))</f>
        <v>0.58409999999999995</v>
      </c>
      <c r="S17" s="2">
        <f>IF($B$7&gt;ORO_Input!J88,ORO_Input!J88,'Residential Bills_Yr 2_avg_ORO'!$B$7)</f>
        <v>6</v>
      </c>
      <c r="T17" s="14">
        <f>IFERROR(R17*S17," ")</f>
        <v>3.5045999999999999</v>
      </c>
      <c r="V17" s="18">
        <f>INDEX(ORO_Input!$B$22:$AK$26,MATCH('Residential Bills_Yr 2_avg_ORO'!$A17,ORO_Input!$A$22:$A$26,0),MATCH('Residential Bills_Yr 2_avg_ORO'!V$13,ORO_Input!$B$21:$AK$21,0))</f>
        <v>0.58409999999999995</v>
      </c>
      <c r="W17" s="2">
        <f>IF($B$7&gt;ORO_Input!K88,ORO_Input!K88,'Residential Bills_Yr 2_avg_ORO'!$B$7)</f>
        <v>6</v>
      </c>
      <c r="X17" s="14">
        <f>IFERROR(V17*W17," ")</f>
        <v>3.5045999999999999</v>
      </c>
      <c r="Z17" s="18">
        <f>INDEX(ORO_Input!$B$22:$AK$26,MATCH('Residential Bills_Yr 2_avg_ORO'!$A17,ORO_Input!$A$22:$A$26,0),MATCH('Residential Bills_Yr 2_avg_ORO'!Z$13,ORO_Input!$B$21:$AK$21,0))</f>
        <v>0.58409999999999995</v>
      </c>
      <c r="AA17" s="2">
        <f>IF($B$7&gt;ORO_Input!L88,ORO_Input!L88,'Residential Bills_Yr 2_avg_ORO'!$B$7)</f>
        <v>6</v>
      </c>
      <c r="AB17" s="14">
        <f>IFERROR(Z17*AA17," ")</f>
        <v>3.5045999999999999</v>
      </c>
      <c r="AD17" s="18">
        <f>INDEX(ORO_Input!$B$22:$AK$26,MATCH('Residential Bills_Yr 2_avg_ORO'!$A17,ORO_Input!$A$22:$A$26,0),MATCH('Residential Bills_Yr 2_avg_ORO'!AD$13,ORO_Input!$B$21:$AK$21,0))</f>
        <v>0.58409999999999995</v>
      </c>
      <c r="AE17" s="2">
        <f>IF($B$7&gt;ORO_Input!M88,ORO_Input!M88,'Residential Bills_Yr 2_avg_ORO'!$B$7)</f>
        <v>6</v>
      </c>
      <c r="AF17" s="14">
        <f>IFERROR(AD17*AE17," ")</f>
        <v>3.5045999999999999</v>
      </c>
      <c r="AH17" s="18">
        <f>INDEX(ORO_Input!$B$22:$AK$26,MATCH('Residential Bills_Yr 2_avg_ORO'!$A17,ORO_Input!$A$22:$A$26,0),MATCH('Residential Bills_Yr 2_avg_ORO'!AH$13,ORO_Input!$B$21:$AK$21,0))</f>
        <v>0.58409999999999995</v>
      </c>
      <c r="AI17" s="2">
        <f>IF($B$7&gt;ORO_Input!N88,ORO_Input!N88,'Residential Bills_Yr 2_avg_ORO'!$B$7)</f>
        <v>6</v>
      </c>
      <c r="AJ17" s="14">
        <f>IFERROR(AH17*AI17," ")</f>
        <v>3.5045999999999999</v>
      </c>
      <c r="AL17" s="18">
        <f>INDEX(ORO_Input!$B$22:$AK$26,MATCH('Residential Bills_Yr 2_avg_ORO'!$A17,ORO_Input!$A$22:$A$26,0),MATCH('Residential Bills_Yr 2_avg_ORO'!AL$13,ORO_Input!$B$21:$AK$21,0))</f>
        <v>0.58409999999999995</v>
      </c>
      <c r="AM17" s="2">
        <f>IF($B$7&gt;ORO_Input!O88,ORO_Input!O88,'Residential Bills_Yr 2_avg_ORO'!$B$7)</f>
        <v>6</v>
      </c>
      <c r="AN17" s="14">
        <f>IFERROR(AL17*AM17," ")</f>
        <v>3.5045999999999999</v>
      </c>
      <c r="AP17" s="18">
        <f>INDEX(ORO_Input!$B$22:$AK$26,MATCH('Residential Bills_Yr 2_avg_ORO'!$A17,ORO_Input!$A$22:$A$26,0),MATCH('Residential Bills_Yr 2_avg_ORO'!AP$13,ORO_Input!$B$21:$AK$21,0))</f>
        <v>0.58409999999999995</v>
      </c>
      <c r="AQ17" s="2">
        <f>IF($B$7&gt;ORO_Input!P88,ORO_Input!P88,'Residential Bills_Yr 2_avg_ORO'!$B$7)</f>
        <v>6</v>
      </c>
      <c r="AR17" s="14">
        <f>IFERROR(AP17*AQ17," ")</f>
        <v>3.5045999999999999</v>
      </c>
      <c r="AS17" s="6"/>
      <c r="AT17" s="18">
        <f>INDEX(ORO_Input!$B$22:$AK$26,MATCH('Residential Bills_Yr 2_avg_ORO'!$A17,ORO_Input!$A$22:$A$26,0),MATCH('Residential Bills_Yr 2_avg_ORO'!AT$13,ORO_Input!$B$21:$AK$21,0))</f>
        <v>0.58409999999999995</v>
      </c>
      <c r="AU17" s="2">
        <f>IF($B$7&gt;ORO_Input!Q88,ORO_Input!Q88,'Residential Bills_Yr 2_avg_ORO'!$B$7)</f>
        <v>6</v>
      </c>
      <c r="AV17" s="14">
        <f>IFERROR(AT17*AU17," ")</f>
        <v>3.5045999999999999</v>
      </c>
    </row>
    <row r="18" spans="1:48" x14ac:dyDescent="0.25">
      <c r="A18" t="str">
        <f>ORO_Input!A23</f>
        <v>Tier 2</v>
      </c>
      <c r="B18" s="18">
        <f>INDEX(ORO_Input!$B$22:$AK$26,MATCH('Residential Bills_Yr 2_avg_ORO'!$A18,ORO_Input!$A$22:$A$26,0),MATCH('Residential Bills_Yr 2_avg_ORO'!B$13,ORO_Input!$B$21:$AK$21,0))</f>
        <v>3.5646999999999998</v>
      </c>
      <c r="C18" s="2">
        <f>IF(($B$7-C17)&gt;ORO_Input!F89,ORO_Input!F89,($B$7-C17))</f>
        <v>0</v>
      </c>
      <c r="D18" s="14">
        <f>ROUND(IFERROR(B18*C18," "),2)</f>
        <v>0</v>
      </c>
      <c r="F18" s="18">
        <f>INDEX(ORO_Input!$B$22:$AK$26,MATCH('Residential Bills_Yr 2_avg_ORO'!$A18,ORO_Input!$A$22:$A$26,0),MATCH('Residential Bills_Yr 2_avg_ORO'!F$13,ORO_Input!$B$21:$AK$21,0))</f>
        <v>3.5646999999999998</v>
      </c>
      <c r="G18" s="2">
        <f>IF(($B$7-G17)&gt;ORO_Input!G89,ORO_Input!G89,($B$7-G17))</f>
        <v>0</v>
      </c>
      <c r="H18" s="14">
        <f t="shared" ref="H18:H21" si="0">IFERROR(F18*G18," ")</f>
        <v>0</v>
      </c>
      <c r="J18" s="18">
        <f>INDEX(ORO_Input!$B$22:$AK$26,MATCH('Residential Bills_Yr 2_avg_ORO'!$A18,ORO_Input!$A$22:$A$26,0),MATCH('Residential Bills_Yr 2_avg_ORO'!J$13,ORO_Input!$B$21:$AK$21,0))</f>
        <v>3.5646999999999998</v>
      </c>
      <c r="K18" s="2">
        <f>IF(($B$7-K17)&gt;ORO_Input!H89,ORO_Input!H89,($B$7-K17))</f>
        <v>0</v>
      </c>
      <c r="L18" s="14">
        <f t="shared" ref="L18:L21" si="1">IFERROR(J18*K18," ")</f>
        <v>0</v>
      </c>
      <c r="N18" s="18">
        <f>INDEX(ORO_Input!$B$22:$AK$26,MATCH('Residential Bills_Yr 2_avg_ORO'!$A18,ORO_Input!$A$22:$A$26,0),MATCH('Residential Bills_Yr 2_avg_ORO'!N$13,ORO_Input!$B$21:$AK$21,0))</f>
        <v>3.5646999999999998</v>
      </c>
      <c r="O18" s="2">
        <f>IF(($B$7-O17)&gt;ORO_Input!I89,ORO_Input!I89,($B$7-O17))</f>
        <v>0</v>
      </c>
      <c r="P18" s="14">
        <f t="shared" ref="P18:P21" si="2">IFERROR(N18*O18," ")</f>
        <v>0</v>
      </c>
      <c r="R18" s="18">
        <f>INDEX(ORO_Input!$B$22:$AK$26,MATCH('Residential Bills_Yr 2_avg_ORO'!$A18,ORO_Input!$A$22:$A$26,0),MATCH('Residential Bills_Yr 2_avg_ORO'!R$13,ORO_Input!$B$21:$AK$21,0))</f>
        <v>2.8219000000000003</v>
      </c>
      <c r="S18" s="2">
        <f>IF(($B$7-S17)&gt;ORO_Input!J89,ORO_Input!J89,($B$7-S17))</f>
        <v>0</v>
      </c>
      <c r="T18" s="14">
        <f t="shared" ref="T18:T21" si="3">IFERROR(R18*S18," ")</f>
        <v>0</v>
      </c>
      <c r="V18" s="18">
        <f>INDEX(ORO_Input!$B$22:$AK$26,MATCH('Residential Bills_Yr 2_avg_ORO'!$A18,ORO_Input!$A$22:$A$26,0),MATCH('Residential Bills_Yr 2_avg_ORO'!V$13,ORO_Input!$B$21:$AK$21,0))</f>
        <v>2.8219000000000003</v>
      </c>
      <c r="W18" s="2">
        <f>IF(($B$7-W17)&gt;ORO_Input!K89,ORO_Input!K89,($B$7-W17))</f>
        <v>0</v>
      </c>
      <c r="X18" s="14">
        <f t="shared" ref="X18:X21" si="4">IFERROR(V18*W18," ")</f>
        <v>0</v>
      </c>
      <c r="Z18" s="18">
        <f>INDEX(ORO_Input!$B$22:$AK$26,MATCH('Residential Bills_Yr 2_avg_ORO'!$A18,ORO_Input!$A$22:$A$26,0),MATCH('Residential Bills_Yr 2_avg_ORO'!Z$13,ORO_Input!$B$21:$AK$21,0))</f>
        <v>2.8219000000000003</v>
      </c>
      <c r="AA18" s="2">
        <f>IF(($B$7-AA17)&gt;ORO_Input!L89,ORO_Input!L89,($B$7-AA17))</f>
        <v>0</v>
      </c>
      <c r="AB18" s="14">
        <f t="shared" ref="AB18:AB21" si="5">IFERROR(Z18*AA18," ")</f>
        <v>0</v>
      </c>
      <c r="AD18" s="18">
        <f>INDEX(ORO_Input!$B$22:$AK$26,MATCH('Residential Bills_Yr 2_avg_ORO'!$A18,ORO_Input!$A$22:$A$26,0),MATCH('Residential Bills_Yr 2_avg_ORO'!AD$13,ORO_Input!$B$21:$AK$21,0))</f>
        <v>2.8219000000000003</v>
      </c>
      <c r="AE18" s="2">
        <f>IF(($B$7-AE17)&gt;ORO_Input!M89,ORO_Input!M89,($B$7-AE17))</f>
        <v>0</v>
      </c>
      <c r="AF18" s="14">
        <f t="shared" ref="AF18:AF21" si="6">IFERROR(AD18*AE18," ")</f>
        <v>0</v>
      </c>
      <c r="AH18" s="18">
        <f>INDEX(ORO_Input!$B$22:$AK$26,MATCH('Residential Bills_Yr 2_avg_ORO'!$A18,ORO_Input!$A$22:$A$26,0),MATCH('Residential Bills_Yr 2_avg_ORO'!AH$13,ORO_Input!$B$21:$AK$21,0))</f>
        <v>2.8219000000000003</v>
      </c>
      <c r="AI18" s="2">
        <f>IF(($B$7-AI17)&gt;ORO_Input!N89,ORO_Input!N89,($B$7-AI17))</f>
        <v>0</v>
      </c>
      <c r="AJ18" s="14">
        <f t="shared" ref="AJ18:AJ21" si="7">IFERROR(AH18*AI18," ")</f>
        <v>0</v>
      </c>
      <c r="AL18" s="18">
        <f>INDEX(ORO_Input!$B$22:$AK$26,MATCH('Residential Bills_Yr 2_avg_ORO'!$A18,ORO_Input!$A$22:$A$26,0),MATCH('Residential Bills_Yr 2_avg_ORO'!AL$13,ORO_Input!$B$21:$AK$21,0))</f>
        <v>2.8219000000000003</v>
      </c>
      <c r="AM18" s="2">
        <f>IF(($B$7-AM17)&gt;ORO_Input!O89,ORO_Input!O89,($B$7-AM17))</f>
        <v>0</v>
      </c>
      <c r="AN18" s="14">
        <f t="shared" ref="AN18:AN21" si="8">IFERROR(AL18*AM18," ")</f>
        <v>0</v>
      </c>
      <c r="AP18" s="18">
        <f>INDEX(ORO_Input!$B$22:$AK$26,MATCH('Residential Bills_Yr 2_avg_ORO'!$A18,ORO_Input!$A$22:$A$26,0),MATCH('Residential Bills_Yr 2_avg_ORO'!AP$13,ORO_Input!$B$21:$AK$21,0))</f>
        <v>2.8219000000000003</v>
      </c>
      <c r="AQ18" s="2">
        <f>IF(($B$7-AQ17)&gt;ORO_Input!P89,ORO_Input!P89,($B$7-AQ17))</f>
        <v>0</v>
      </c>
      <c r="AR18" s="14">
        <f t="shared" ref="AR18:AR21" si="9">IFERROR(AP18*AQ18," ")</f>
        <v>0</v>
      </c>
      <c r="AS18" s="6"/>
      <c r="AT18" s="18">
        <f>INDEX(ORO_Input!$B$22:$AK$26,MATCH('Residential Bills_Yr 2_avg_ORO'!$A18,ORO_Input!$A$22:$A$26,0),MATCH('Residential Bills_Yr 2_avg_ORO'!AT$13,ORO_Input!$B$21:$AK$21,0))</f>
        <v>2.8219000000000003</v>
      </c>
      <c r="AU18" s="2">
        <f>IF(($B$7-AU17)&gt;ORO_Input!Q89,ORO_Input!Q89,($B$7-AU17))</f>
        <v>0</v>
      </c>
      <c r="AV18" s="14">
        <f t="shared" ref="AV18:AV21" si="10">IFERROR(AT18*AU18," ")</f>
        <v>0</v>
      </c>
    </row>
    <row r="19" spans="1:48" x14ac:dyDescent="0.25">
      <c r="A19" t="str">
        <f>ORO_Input!A24</f>
        <v>Tier 3</v>
      </c>
      <c r="B19" s="18">
        <f>INDEX(ORO_Input!$B$22:$AK$26,MATCH('Residential Bills_Yr 2_avg_ORO'!$A19,ORO_Input!$A$22:$A$26,0),MATCH('Residential Bills_Yr 2_avg_ORO'!B$13,ORO_Input!$B$21:$AK$21,0))</f>
        <v>5.5053000000000001</v>
      </c>
      <c r="C19" s="2">
        <f>IF(OR(ORO_Input!F86="Tier 4",ORO_Input!F86="Tier 5"),IF(('Residential Bills_Yr 2_avg_ORO'!$B$7-'Residential Bills_Yr 2_avg_ORO'!C17-'Residential Bills_Yr 2_avg_ORO'!C18)&gt;ORO_Input!F90,ORO_Input!F90,('Residential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5.5053000000000001</v>
      </c>
      <c r="G19" s="2">
        <f>IF(OR(ORO_Input!G86="Tier 4",ORO_Input!G86="Tier 5"),IF(('Residential Bills_Yr 2_avg_ORO'!$B$7-'Residential Bills_Yr 2_avg_ORO'!G17-'Residential Bills_Yr 2_avg_ORO'!G18)&gt;ORO_Input!G90,ORO_Input!G90,('Residential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5.5053000000000001</v>
      </c>
      <c r="K19" s="2">
        <f>IF(OR(ORO_Input!H86="Tier 4",ORO_Input!H86="Tier 5"),IF(('Residential Bills_Yr 2_avg_ORO'!$B$7-'Residential Bills_Yr 2_avg_ORO'!K17-'Residential Bills_Yr 2_avg_ORO'!K18)&gt;ORO_Input!H90,ORO_Input!H90,('Residential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5.5053000000000001</v>
      </c>
      <c r="O19" s="2">
        <f>IF(OR(ORO_Input!I86="Tier 4",ORO_Input!I86="Tier 5"),IF(('Residential Bills_Yr 2_avg_ORO'!$B$7-'Residential Bills_Yr 2_avg_ORO'!O17-'Residential Bills_Yr 2_avg_ORO'!O18)&gt;ORO_Input!I90,ORO_Input!I90,('Residential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3.5678000000000001</v>
      </c>
      <c r="S19" s="2">
        <f>IF(OR(ORO_Input!J86="Tier 4",ORO_Input!J86="Tier 5"),IF(('Residential Bills_Yr 2_avg_ORO'!$B$7-'Residential Bills_Yr 2_avg_ORO'!S17-'Residential Bills_Yr 2_avg_ORO'!S18)&gt;ORO_Input!J90,ORO_Input!J90,('Residential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3.5678000000000001</v>
      </c>
      <c r="W19" s="2">
        <f>IF(OR(ORO_Input!K86="Tier 4",ORO_Input!K86="Tier 5"),IF(('Residential Bills_Yr 2_avg_ORO'!$B$7-'Residential Bills_Yr 2_avg_ORO'!W17-'Residential Bills_Yr 2_avg_ORO'!W18)&gt;ORO_Input!K90,ORO_Input!K90,('Residential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3.5678000000000001</v>
      </c>
      <c r="AA19" s="2">
        <f>IF(OR(ORO_Input!L86="Tier 4",ORO_Input!L86="Tier 5"),IF(('Residential Bills_Yr 2_avg_ORO'!$B$7-'Residential Bills_Yr 2_avg_ORO'!AA17-'Residential Bills_Yr 2_avg_ORO'!AA18)&gt;ORO_Input!L90,ORO_Input!L90,('Residential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3.5678000000000001</v>
      </c>
      <c r="AE19" s="2">
        <f>IF(OR(ORO_Input!M86="Tier 4",ORO_Input!M86="Tier 5"),IF(('Residential Bills_Yr 2_avg_ORO'!$B$7-'Residential Bills_Yr 2_avg_ORO'!AE17-'Residential Bills_Yr 2_avg_ORO'!AE18)&gt;ORO_Input!M90,ORO_Input!M90,('Residential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3.5678000000000001</v>
      </c>
      <c r="AI19" s="2">
        <f>IF(OR(ORO_Input!N86="Tier 4",ORO_Input!N86="Tier 5"),IF(('Residential Bills_Yr 2_avg_ORO'!$B$7-'Residential Bills_Yr 2_avg_ORO'!AI17-'Residential Bills_Yr 2_avg_ORO'!AI18)&gt;ORO_Input!N90,ORO_Input!N90,('Residential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3.5678000000000001</v>
      </c>
      <c r="AM19" s="2">
        <f>IF(OR(ORO_Input!O86="Tier 4",ORO_Input!O86="Tier 5"),IF(('Residential Bills_Yr 2_avg_ORO'!$B$7-'Residential Bills_Yr 2_avg_ORO'!AM17-'Residential Bills_Yr 2_avg_ORO'!AM18)&gt;ORO_Input!O90,ORO_Input!O90,('Residential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3.5678000000000001</v>
      </c>
      <c r="AQ19" s="2">
        <f>IF(OR(ORO_Input!P86="Tier 4",ORO_Input!P86="Tier 5"),IF(('Residential Bills_Yr 2_avg_ORO'!$B$7-'Residential Bills_Yr 2_avg_ORO'!AQ17-'Residential Bills_Yr 2_avg_ORO'!AQ18)&gt;ORO_Input!P90,ORO_Input!P90,('Residential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3.5678000000000001</v>
      </c>
      <c r="AU19" s="2">
        <f>IF(OR(ORO_Input!Q86="Tier 4",ORO_Input!Q86="Tier 5"),IF(('Residential Bills_Yr 2_avg_ORO'!$B$7-'Residential Bills_Yr 2_avg_ORO'!AU17-'Residential Bills_Yr 2_avg_ORO'!AU18)&gt;ORO_Input!Q90,ORO_Input!Q90,('Residential Bills_Yr 2_avg_ORO'!$B$7-'Residential Bills_Yr 2_avg_ORO'!AU17-'Residential Bills_Yr 2_avg_ORO'!AU18)),('Residential Bills_Yr 2_avg_ORO'!$B$7-'Residential Bills_Yr 2_avg_ORO'!AU17-'Residential Bills_Yr 2_avg_ORO'!AU18))</f>
        <v>0</v>
      </c>
      <c r="AV19" s="14">
        <f t="shared" si="10"/>
        <v>0</v>
      </c>
    </row>
    <row r="20" spans="1:48" ht="14.45" hidden="1" customHeight="1" x14ac:dyDescent="0.25">
      <c r="A20" t="str">
        <f>ORO_Input!A25</f>
        <v>Tier 4</v>
      </c>
      <c r="B20" s="18">
        <f>INDEX(ORO_Input!$B$22:$AK$26,MATCH('Residential Bills_Yr 2_avg_ORO'!$A20,ORO_Input!$A$22:$A$26,0),MATCH('Residential Bills_Yr 2_avg_ORO'!B$13,ORO_Input!$B$21:$AK$21,0))</f>
        <v>0</v>
      </c>
      <c r="C20" s="2" t="str">
        <f>IF(ORO_Input!F86="Tier 4",($B$7-C17-C18-C19),IF(ORO_Input!F86="Tier 5",IF(('Residential Bills_Yr 2_avg_ORO'!$B$7-'Residential Bills_Yr 2_avg_ORO'!C17-'Residential Bills_Yr 2_avg_ORO'!C18-'Residential Bills_Yr 2_avg_ORO'!C19)&gt;ORO_Input!F91,ORO_Input!F91,('Residential Bills_Yr 2_avg_ORO'!$B$7-'Residential Bills_Yr 2_avg_ORO'!C17-'Residential Bills_Yr 2_avg_ORO'!C18-'Residential Bills_Yr 2_avg_ORO'!C19))," "))</f>
        <v xml:space="preserve"> </v>
      </c>
      <c r="D20" s="14" t="str">
        <f t="shared" ref="D20:D21" si="11">IFERROR(B20*C20," ")</f>
        <v xml:space="preserve"> </v>
      </c>
      <c r="F20" s="18">
        <f>INDEX(ORO_Input!$B$22:$AK$26,MATCH('Residential Bills_Yr 2_avg_ORO'!$A20,ORO_Input!$A$22:$A$26,0),MATCH('Residential Bills_Yr 2_avg_ORO'!F$13,ORO_Input!$B$21:$AK$21,0))</f>
        <v>0</v>
      </c>
      <c r="G20" s="2" t="str">
        <f>IF(ORO_Input!G86="Tier 4",($B$7-G17-G18-G19),IF(ORO_Input!G86="Tier 5",IF(('Residential Bills_Yr 2_avg_ORO'!$B$7-'Residential Bills_Yr 2_avg_ORO'!G17-'Residential Bills_Yr 2_avg_ORO'!G18-'Residential Bills_Yr 2_avg_ORO'!G19)&gt;ORO_Input!G91,ORO_Input!G91,('Residential Bills_Yr 2_avg_ORO'!$B$7-'Residential Bills_Yr 2_avg_ORO'!G17-'Residential Bills_Yr 2_avg_ORO'!G18-'Residential Bills_Yr 2_avg_ORO'!G19))," "))</f>
        <v xml:space="preserve"> </v>
      </c>
      <c r="H20" s="14" t="str">
        <f t="shared" si="0"/>
        <v xml:space="preserve"> </v>
      </c>
      <c r="J20" s="18">
        <f>INDEX(ORO_Input!$B$22:$AK$26,MATCH('Residential Bills_Yr 2_avg_ORO'!$A20,ORO_Input!$A$22:$A$26,0),MATCH('Residential Bills_Yr 2_avg_ORO'!J$13,ORO_Input!$B$21:$AK$21,0))</f>
        <v>0</v>
      </c>
      <c r="K20" s="2" t="str">
        <f>IF(ORO_Input!H86="Tier 4",($B$7-K17-K18-K19),IF(ORO_Input!H86="Tier 5",IF(('Residential Bills_Yr 2_avg_ORO'!$B$7-'Residential Bills_Yr 2_avg_ORO'!K17-'Residential Bills_Yr 2_avg_ORO'!K18-'Residential Bills_Yr 2_avg_ORO'!K19)&gt;ORO_Input!H91,ORO_Input!H91,('Residential Bills_Yr 2_avg_ORO'!$B$7-'Residential Bills_Yr 2_avg_ORO'!K17-'Residential Bills_Yr 2_avg_ORO'!K18-'Residential Bills_Yr 2_avg_ORO'!K19))," "))</f>
        <v xml:space="preserve"> </v>
      </c>
      <c r="L20" s="14" t="str">
        <f t="shared" si="1"/>
        <v xml:space="preserve"> </v>
      </c>
      <c r="N20" s="18">
        <f>INDEX(ORO_Input!$B$22:$AK$26,MATCH('Residential Bills_Yr 2_avg_ORO'!$A20,ORO_Input!$A$22:$A$26,0),MATCH('Residential Bills_Yr 2_avg_ORO'!N$13,ORO_Input!$B$21:$AK$21,0))</f>
        <v>0</v>
      </c>
      <c r="O20" s="2" t="str">
        <f>IF(ORO_Input!I86="Tier 4",($B$7-O17-O18-O19),IF(ORO_Input!I86="Tier 5",IF(('Residential Bills_Yr 2_avg_ORO'!$B$7-'Residential Bills_Yr 2_avg_ORO'!O17-'Residential Bills_Yr 2_avg_ORO'!O18-'Residential Bills_Yr 2_avg_ORO'!O19)&gt;ORO_Input!I91,ORO_Input!I91,('Residential Bills_Yr 2_avg_ORO'!$B$7-'Residential Bills_Yr 2_avg_ORO'!O17-'Residential Bills_Yr 2_avg_ORO'!O18-'Residential Bills_Yr 2_avg_ORO'!O19))," "))</f>
        <v xml:space="preserve"> </v>
      </c>
      <c r="P20" s="14" t="str">
        <f t="shared" si="2"/>
        <v xml:space="preserve"> </v>
      </c>
      <c r="R20" s="18">
        <f>INDEX(ORO_Input!$B$22:$AK$26,MATCH('Residential Bills_Yr 2_avg_ORO'!$A20,ORO_Input!$A$22:$A$26,0),MATCH('Residential Bills_Yr 2_avg_ORO'!R$13,ORO_Input!$B$21:$AK$21,0))</f>
        <v>5.4325999999999999</v>
      </c>
      <c r="S20" s="2">
        <f>IF(ORO_Input!J86="Tier 4",($B$7-S17-S18-S19),IF(ORO_Input!J86="Tier 5",IF(('Residential Bills_Yr 2_avg_ORO'!$B$7-'Residential Bills_Yr 2_avg_ORO'!S17-'Residential Bills_Yr 2_avg_ORO'!S18-'Residential Bills_Yr 2_avg_ORO'!S19)&gt;ORO_Input!J91,ORO_Input!J91,('Residential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5.4325999999999999</v>
      </c>
      <c r="W20" s="2">
        <f>IF(ORO_Input!K86="Tier 4",($B$7-W17-W18-W19),IF(ORO_Input!K86="Tier 5",IF(('Residential Bills_Yr 2_avg_ORO'!$B$7-'Residential Bills_Yr 2_avg_ORO'!W17-'Residential Bills_Yr 2_avg_ORO'!W18-'Residential Bills_Yr 2_avg_ORO'!W19)&gt;ORO_Input!K91,ORO_Input!K91,('Residential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5.4325999999999999</v>
      </c>
      <c r="AA20" s="2">
        <f>IF(ORO_Input!L86="Tier 4",($B$7-AA17-AA18-AA19),IF(ORO_Input!L86="Tier 5",IF(('Residential Bills_Yr 2_avg_ORO'!$B$7-'Residential Bills_Yr 2_avg_ORO'!AA17-'Residential Bills_Yr 2_avg_ORO'!AA18-'Residential Bills_Yr 2_avg_ORO'!AA19)&gt;ORO_Input!L91,ORO_Input!L91,('Residential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5.4325999999999999</v>
      </c>
      <c r="AE20" s="2">
        <f>IF(ORO_Input!M86="Tier 4",($B$7-AE17-AE18-AE19),IF(ORO_Input!M86="Tier 5",IF(('Residential Bills_Yr 2_avg_ORO'!$B$7-'Residential Bills_Yr 2_avg_ORO'!AE17-'Residential Bills_Yr 2_avg_ORO'!AE18-'Residential Bills_Yr 2_avg_ORO'!AE19)&gt;ORO_Input!M91,ORO_Input!M91,('Residential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5.4325999999999999</v>
      </c>
      <c r="AI20" s="2">
        <f>IF(ORO_Input!N86="Tier 4",($B$7-AI17-AI18-AI19),IF(ORO_Input!N86="Tier 5",IF(('Residential Bills_Yr 2_avg_ORO'!$B$7-'Residential Bills_Yr 2_avg_ORO'!AI17-'Residential Bills_Yr 2_avg_ORO'!AI18-'Residential Bills_Yr 2_avg_ORO'!AI19)&gt;ORO_Input!N91,ORO_Input!N91,('Residential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5.4325999999999999</v>
      </c>
      <c r="AM20" s="2">
        <f>IF(ORO_Input!O86="Tier 4",($B$7-AM17-AM18-AM19),IF(ORO_Input!O86="Tier 5",IF(('Residential Bills_Yr 2_avg_ORO'!$B$7-'Residential Bills_Yr 2_avg_ORO'!AM17-'Residential Bills_Yr 2_avg_ORO'!AM18-'Residential Bills_Yr 2_avg_ORO'!AM19)&gt;ORO_Input!O91,ORO_Input!O91,('Residential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5.4325999999999999</v>
      </c>
      <c r="AQ20" s="2">
        <f>IF(ORO_Input!P86="Tier 4",($B$7-AQ17-AQ18-AQ19),IF(ORO_Input!P86="Tier 5",IF(('Residential Bills_Yr 2_avg_ORO'!$B$7-'Residential Bills_Yr 2_avg_ORO'!AQ17-'Residential Bills_Yr 2_avg_ORO'!AQ18-'Residential Bills_Yr 2_avg_ORO'!AQ19)&gt;ORO_Input!P91,ORO_Input!P91,('Residential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5.4325999999999999</v>
      </c>
      <c r="AU20" s="2">
        <f>IF(ORO_Input!Q86="Tier 4",($B$7-AU17-AU18-AU19),IF(ORO_Input!Q86="Tier 5",IF(('Residential Bills_Yr 2_avg_ORO'!$B$7-'Residential Bills_Yr 2_avg_ORO'!AU17-'Residential Bills_Yr 2_avg_ORO'!AU18-'Residential Bills_Yr 2_avg_ORO'!AU19)&gt;ORO_Input!Q91,ORO_Input!Q91,('Residential Bills_Yr 2_avg_ORO'!$B$7-'Residential Bills_Yr 2_avg_ORO'!AU17-'Residential Bills_Yr 2_avg_ORO'!AU18-'Residential Bills_Yr 2_avg_ORO'!AU19))," "))</f>
        <v>0</v>
      </c>
      <c r="AV20" s="14">
        <f t="shared" si="10"/>
        <v>0</v>
      </c>
    </row>
    <row r="21" spans="1:48" ht="14.45" hidden="1" customHeight="1" x14ac:dyDescent="0.25">
      <c r="A21" t="str">
        <f>ORO_Input!A26</f>
        <v>Tier 5</v>
      </c>
      <c r="B21" s="18">
        <f>INDEX(ORO_Input!$B$22:$AK$26,MATCH('Residential Bills_Yr 2_avg_ORO'!$A21,ORO_Input!$A$22:$A$26,0),MATCH('Residential Bills_Yr 2_avg_ORO'!B$13,ORO_Input!$B$21:$AK$21,0))</f>
        <v>0</v>
      </c>
      <c r="C21" s="2" t="str">
        <f>IF(ORO_Input!F86="Tier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IF(ORO_Input!G86="Tier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IF(ORO_Input!H86="Tier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IF(ORO_Input!I86="Tier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IF(ORO_Input!J86="Tier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IF(ORO_Input!K86="Tier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IF(ORO_Input!L86="Tier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IF(ORO_Input!M86="Tier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IF(ORO_Input!N86="Tier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IF(ORO_Input!O86="Tier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IF(ORO_Input!P86="Tier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IF(ORO_Input!Q86="Tier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25">
      <c r="A22" t="s">
        <v>25</v>
      </c>
      <c r="B22" s="13"/>
      <c r="C22" s="2">
        <f>SUM(C17:C21)</f>
        <v>6</v>
      </c>
      <c r="D22" s="19">
        <f>SUM(D17:D21)+D14</f>
        <v>47.05</v>
      </c>
      <c r="F22" s="13"/>
      <c r="G22" s="2">
        <f>SUM(G17:G21)</f>
        <v>6</v>
      </c>
      <c r="H22" s="19">
        <f>SUM(H17:H21)+H14</f>
        <v>47.051000000000002</v>
      </c>
      <c r="J22" s="13"/>
      <c r="K22" s="2">
        <f>SUM(K17:K21)</f>
        <v>6</v>
      </c>
      <c r="L22" s="19">
        <f>SUM(L17:L21)+L14</f>
        <v>47.051000000000002</v>
      </c>
      <c r="N22" s="13"/>
      <c r="O22" s="2">
        <f>SUM(O17:O21)</f>
        <v>6</v>
      </c>
      <c r="P22" s="19">
        <f>SUM(P17:P21)+P14</f>
        <v>47.051000000000002</v>
      </c>
      <c r="R22" s="13"/>
      <c r="S22" s="2">
        <f>SUM(S17:S21)</f>
        <v>6</v>
      </c>
      <c r="T22" s="19">
        <f>SUM(T17:T21)+T14</f>
        <v>43.814599999999999</v>
      </c>
      <c r="V22" s="13"/>
      <c r="W22" s="2">
        <f>SUM(W17:W21)</f>
        <v>6</v>
      </c>
      <c r="X22" s="19">
        <f>SUM(X17:X21)+X14</f>
        <v>43.814599999999999</v>
      </c>
      <c r="Z22" s="13"/>
      <c r="AA22" s="2">
        <f>SUM(AA17:AA21)</f>
        <v>6</v>
      </c>
      <c r="AB22" s="19">
        <f>SUM(AB17:AB21)+AB14</f>
        <v>43.814599999999999</v>
      </c>
      <c r="AD22" s="13"/>
      <c r="AE22" s="2">
        <f>SUM(AE17:AE21)</f>
        <v>6</v>
      </c>
      <c r="AF22" s="19">
        <f>SUM(AF17:AF21)+AF14</f>
        <v>43.814599999999999</v>
      </c>
      <c r="AH22" s="13"/>
      <c r="AI22" s="2">
        <f>SUM(AI17:AI21)</f>
        <v>6</v>
      </c>
      <c r="AJ22" s="19">
        <f>SUM(AJ17:AJ21)+AJ14</f>
        <v>43.814599999999999</v>
      </c>
      <c r="AL22" s="13"/>
      <c r="AM22" s="2">
        <f>SUM(AM17:AM21)</f>
        <v>6</v>
      </c>
      <c r="AN22" s="19">
        <f>SUM(AN17:AN21)+AN14</f>
        <v>43.814599999999999</v>
      </c>
      <c r="AP22" s="13"/>
      <c r="AQ22" s="2">
        <f>SUM(AQ17:AQ21)</f>
        <v>6</v>
      </c>
      <c r="AR22" s="19">
        <f>SUM(AR17:AR21)+AR14</f>
        <v>43.814599999999999</v>
      </c>
      <c r="AS22" s="43"/>
      <c r="AT22" s="13"/>
      <c r="AU22" s="2">
        <f>SUM(AU17:AU21)</f>
        <v>6</v>
      </c>
      <c r="AV22" s="19">
        <f>SUM(AV17:AV21)+AV14</f>
        <v>43.814599999999999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47.051000000000002</v>
      </c>
      <c r="H25" s="14">
        <f t="shared" ref="H25:H37" si="13">ROUND(IF(G25="Fixed",F25,(F25*G25)),2)</f>
        <v>1.27</v>
      </c>
      <c r="J25" s="93">
        <f>INDEX(ORO_Input!$C$33:$AL$45,MATCH($A25,ORO_Input!$A$33:$A$45,0),MATCH(J$13,ORO_Input!$C$32:$AL$32,0))</f>
        <v>2.69E-2</v>
      </c>
      <c r="K25" s="23">
        <f>IF(VLOOKUP($A25,ORO_Input!$A$33:$B$45,2,FALSE)="Percentage",L$22,IF(VLOOKUP($A25,ORO_Input!$A$33:$B$45,2,FALSE)="Fixed","Fixed",(K$22)))</f>
        <v>47.051000000000002</v>
      </c>
      <c r="L25" s="14">
        <f t="shared" ref="L25:L37" si="14">ROUND(IF(K25="Fixed",J25,(J25*K25)),2)</f>
        <v>1.27</v>
      </c>
      <c r="N25" s="93">
        <f>INDEX(ORO_Input!$C$33:$AL$45,MATCH($A25,ORO_Input!$A$33:$A$45,0),MATCH(N$13,ORO_Input!$C$32:$AL$32,0))</f>
        <v>2.69E-2</v>
      </c>
      <c r="O25" s="23">
        <f>IF(VLOOKUP($A25,ORO_Input!$A$33:$B$45,2,FALSE)="Percentage",P$22,IF(VLOOKUP($A25,ORO_Input!$A$33:$B$45,2,FALSE)="Fixed","Fixed",(O$22)))</f>
        <v>47.051000000000002</v>
      </c>
      <c r="P25" s="14">
        <f t="shared" ref="P25:P37" si="15">ROUND(IF(O25="Fixed",N25,(N25*O25)),2)</f>
        <v>1.27</v>
      </c>
      <c r="R25" s="93">
        <f>INDEX(ORO_Input!$C$33:$AL$45,MATCH($A25,ORO_Input!$A$33:$A$45,0),MATCH(R$13,ORO_Input!$C$32:$AL$32,0))</f>
        <v>2.69E-2</v>
      </c>
      <c r="S25" s="23">
        <f>IF(VLOOKUP($A25,ORO_Input!$A$33:$B$45,2,FALSE)="Percentage",T$22,IF(VLOOKUP($A25,ORO_Input!$A$33:$B$45,2,FALSE)="Fixed","Fixed",(S$22)))</f>
        <v>43.814599999999999</v>
      </c>
      <c r="T25" s="14">
        <f t="shared" ref="T25:T37" si="16">ROUND(IF(S25="Fixed",R25,(R25*S25)),2)</f>
        <v>1.18</v>
      </c>
      <c r="V25" s="93">
        <f>INDEX(ORO_Input!$C$33:$AL$45,MATCH($A25,ORO_Input!$A$33:$A$45,0),MATCH(V$13,ORO_Input!$C$32:$AL$32,0))</f>
        <v>2.69E-2</v>
      </c>
      <c r="W25" s="23">
        <f>IF(VLOOKUP($A25,ORO_Input!$A$33:$B$45,2,FALSE)="Percentage",X$22,IF(VLOOKUP($A25,ORO_Input!$A$33:$B$45,2,FALSE)="Fixed","Fixed",(W$22)))</f>
        <v>43.814599999999999</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43.814599999999999</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43.814599999999999</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43.814599999999999</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43.814599999999999</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43.814599999999999</v>
      </c>
      <c r="AR25" s="14">
        <f t="shared" ref="AR25:AR37" si="22">ROUND(IF(AQ25="Fixed",AP25,(AP25*AQ25)),2)</f>
        <v>1.18</v>
      </c>
      <c r="AT25" s="93">
        <f>INDEX(ORO_Input!$C$33:$AL$45,MATCH($A25,ORO_Input!$A$33:$A$45,0),MATCH(AT$13,ORO_Input!$C$32:$AL$32,0))</f>
        <v>2.69E-2</v>
      </c>
      <c r="AU25" s="23">
        <f>IF(VLOOKUP($A25,ORO_Input!$A$33:$B$45,2,FALSE)="Percentage",AV$22,IF(VLOOKUP($A25,ORO_Input!$A$33:$B$45,2,FALSE)="Fixed","Fixed",(AU$22)))</f>
        <v>43.814599999999999</v>
      </c>
      <c r="AV25" s="14">
        <f t="shared" ref="AV25:AV37" si="23">ROUND(IF(AU25="Fixed",AT25,(AT25*AU25)),2)</f>
        <v>1.18</v>
      </c>
    </row>
    <row r="26" spans="1:48" x14ac:dyDescent="0.25">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47.051000000000002</v>
      </c>
      <c r="H26" s="14">
        <f t="shared" si="13"/>
        <v>0.28999999999999998</v>
      </c>
      <c r="J26" s="93">
        <f>INDEX(ORO_Input!$C$33:$AL$45,MATCH($A26,ORO_Input!$A$33:$A$45,0),MATCH(J$13,ORO_Input!$C$32:$AL$32,0))</f>
        <v>6.2179999999999996E-3</v>
      </c>
      <c r="K26" s="23">
        <f>IF(VLOOKUP($A26,ORO_Input!$A$33:$B$45,2,FALSE)="Percentage",L$22,IF(VLOOKUP($A26,ORO_Input!$A$33:$B$45,2,FALSE)="Fixed","Fixed",(K$22)))</f>
        <v>47.051000000000002</v>
      </c>
      <c r="L26" s="14">
        <f t="shared" si="14"/>
        <v>0.28999999999999998</v>
      </c>
      <c r="N26" s="93">
        <f>INDEX(ORO_Input!$C$33:$AL$45,MATCH($A26,ORO_Input!$A$33:$A$45,0),MATCH(N$13,ORO_Input!$C$32:$AL$32,0))</f>
        <v>6.2179999999999996E-3</v>
      </c>
      <c r="O26" s="23">
        <f>IF(VLOOKUP($A26,ORO_Input!$A$33:$B$45,2,FALSE)="Percentage",P$22,IF(VLOOKUP($A26,ORO_Input!$A$33:$B$45,2,FALSE)="Fixed","Fixed",(O$22)))</f>
        <v>47.051000000000002</v>
      </c>
      <c r="P26" s="14">
        <f t="shared" si="15"/>
        <v>0.28999999999999998</v>
      </c>
      <c r="R26" s="93">
        <f>INDEX(ORO_Input!$C$33:$AL$45,MATCH($A26,ORO_Input!$A$33:$A$45,0),MATCH(R$13,ORO_Input!$C$32:$AL$32,0))</f>
        <v>6.2179999999999996E-3</v>
      </c>
      <c r="S26" s="23">
        <f>IF(VLOOKUP($A26,ORO_Input!$A$33:$B$45,2,FALSE)="Percentage",T$22,IF(VLOOKUP($A26,ORO_Input!$A$33:$B$45,2,FALSE)="Fixed","Fixed",(S$22)))</f>
        <v>43.814599999999999</v>
      </c>
      <c r="T26" s="14">
        <f t="shared" si="16"/>
        <v>0.27</v>
      </c>
      <c r="V26" s="93">
        <f>INDEX(ORO_Input!$C$33:$AL$45,MATCH($A26,ORO_Input!$A$33:$A$45,0),MATCH(V$13,ORO_Input!$C$32:$AL$32,0))</f>
        <v>6.2179999999999996E-3</v>
      </c>
      <c r="W26" s="23">
        <f>IF(VLOOKUP($A26,ORO_Input!$A$33:$B$45,2,FALSE)="Percentage",X$22,IF(VLOOKUP($A26,ORO_Input!$A$33:$B$45,2,FALSE)="Fixed","Fixed",(W$22)))</f>
        <v>43.814599999999999</v>
      </c>
      <c r="X26" s="14">
        <f t="shared" si="17"/>
        <v>0.27</v>
      </c>
      <c r="Z26" s="93">
        <f>INDEX(ORO_Input!$C$33:$AL$45,MATCH($A26,ORO_Input!$A$33:$A$45,0),MATCH(Z$13,ORO_Input!$C$32:$AL$32,0))</f>
        <v>6.2179999999999996E-3</v>
      </c>
      <c r="AA26" s="23">
        <f>IF(VLOOKUP($A26,ORO_Input!$A$33:$B$45,2,FALSE)="Percentage",AB$22,IF(VLOOKUP($A26,ORO_Input!$A$33:$B$45,2,FALSE)="Fixed","Fixed",(AA$22)))</f>
        <v>43.814599999999999</v>
      </c>
      <c r="AB26" s="14">
        <f t="shared" si="18"/>
        <v>0.27</v>
      </c>
      <c r="AD26" s="93">
        <f>INDEX(ORO_Input!$C$33:$AL$45,MATCH($A26,ORO_Input!$A$33:$A$45,0),MATCH(AD$13,ORO_Input!$C$32:$AL$32,0))</f>
        <v>6.2179999999999996E-3</v>
      </c>
      <c r="AE26" s="23">
        <f>IF(VLOOKUP($A26,ORO_Input!$A$33:$B$45,2,FALSE)="Percentage",AF$22,IF(VLOOKUP($A26,ORO_Input!$A$33:$B$45,2,FALSE)="Fixed","Fixed",(AE$22)))</f>
        <v>43.814599999999999</v>
      </c>
      <c r="AF26" s="14">
        <f t="shared" si="19"/>
        <v>0.27</v>
      </c>
      <c r="AH26" s="93">
        <f>INDEX(ORO_Input!$C$33:$AL$45,MATCH($A26,ORO_Input!$A$33:$A$45,0),MATCH(AH$13,ORO_Input!$C$32:$AL$32,0))</f>
        <v>6.2179999999999996E-3</v>
      </c>
      <c r="AI26" s="23">
        <f>IF(VLOOKUP($A26,ORO_Input!$A$33:$B$45,2,FALSE)="Percentage",AJ$22,IF(VLOOKUP($A26,ORO_Input!$A$33:$B$45,2,FALSE)="Fixed","Fixed",(AI$22)))</f>
        <v>43.814599999999999</v>
      </c>
      <c r="AJ26" s="14">
        <f t="shared" si="20"/>
        <v>0.27</v>
      </c>
      <c r="AL26" s="93">
        <f>INDEX(ORO_Input!$C$33:$AL$45,MATCH($A26,ORO_Input!$A$33:$A$45,0),MATCH(AL$13,ORO_Input!$C$32:$AL$32,0))</f>
        <v>6.2179999999999996E-3</v>
      </c>
      <c r="AM26" s="23">
        <f>IF(VLOOKUP($A26,ORO_Input!$A$33:$B$45,2,FALSE)="Percentage",AN$22,IF(VLOOKUP($A26,ORO_Input!$A$33:$B$45,2,FALSE)="Fixed","Fixed",(AM$22)))</f>
        <v>43.814599999999999</v>
      </c>
      <c r="AN26" s="14">
        <f t="shared" si="21"/>
        <v>0.27</v>
      </c>
      <c r="AP26" s="93">
        <f>INDEX(ORO_Input!$C$33:$AL$45,MATCH($A26,ORO_Input!$A$33:$A$45,0),MATCH(AP$13,ORO_Input!$C$32:$AL$32,0))</f>
        <v>6.2179999999999996E-3</v>
      </c>
      <c r="AQ26" s="23">
        <f>IF(VLOOKUP($A26,ORO_Input!$A$33:$B$45,2,FALSE)="Percentage",AR$22,IF(VLOOKUP($A26,ORO_Input!$A$33:$B$45,2,FALSE)="Fixed","Fixed",(AQ$22)))</f>
        <v>43.814599999999999</v>
      </c>
      <c r="AR26" s="14">
        <f t="shared" si="22"/>
        <v>0.27</v>
      </c>
      <c r="AT26" s="93">
        <f>INDEX(ORO_Input!$C$33:$AL$45,MATCH($A26,ORO_Input!$A$33:$A$45,0),MATCH(AT$13,ORO_Input!$C$32:$AL$32,0))</f>
        <v>6.2179999999999996E-3</v>
      </c>
      <c r="AU26" s="23">
        <f>IF(VLOOKUP($A26,ORO_Input!$A$33:$B$45,2,FALSE)="Percentage",AV$22,IF(VLOOKUP($A26,ORO_Input!$A$33:$B$45,2,FALSE)="Fixed","Fixed",(AU$22)))</f>
        <v>43.814599999999999</v>
      </c>
      <c r="AV26" s="14">
        <f t="shared" si="23"/>
        <v>0.27</v>
      </c>
    </row>
    <row r="27" spans="1:48" x14ac:dyDescent="0.25">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T27" s="93">
        <f>INDEX(ORO_Input!$C$33:$AL$45,MATCH($A27,ORO_Input!$A$33:$A$45,0),MATCH(AT$13,ORO_Input!$C$32:$AL$32,0))</f>
        <v>0</v>
      </c>
      <c r="AU27" s="23">
        <f>IF(VLOOKUP($A27,ORO_Input!$A$33:$B$45,2,FALSE)="Percentage",AV$22,IF(VLOOKUP($A27,ORO_Input!$A$33:$B$45,2,FALSE)="Fixed","Fixed",(AU$22)))</f>
        <v>6</v>
      </c>
      <c r="AV27" s="14">
        <f t="shared" si="23"/>
        <v>0</v>
      </c>
    </row>
    <row r="28" spans="1:48" x14ac:dyDescent="0.25">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T28" s="93">
        <f>INDEX(ORO_Input!$C$33:$AL$45,MATCH($A28,ORO_Input!$A$33:$A$45,0),MATCH(AT$13,ORO_Input!$C$32:$AL$32,0))</f>
        <v>0</v>
      </c>
      <c r="AU28" s="23">
        <f>IF(VLOOKUP($A28,ORO_Input!$A$33:$B$45,2,FALSE)="Percentage",AV$22,IF(VLOOKUP($A28,ORO_Input!$A$33:$B$45,2,FALSE)="Fixed","Fixed",(AU$22)))</f>
        <v>6</v>
      </c>
      <c r="AV28" s="14">
        <f t="shared" si="23"/>
        <v>0</v>
      </c>
    </row>
    <row r="29" spans="1:48" x14ac:dyDescent="0.25">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25">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25">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25">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25">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-1.1500000000000004</v>
      </c>
      <c r="F38" s="13"/>
      <c r="H38" s="19">
        <f>SUM(H25:H37)</f>
        <v>-1.1500000000000004</v>
      </c>
      <c r="J38" s="13"/>
      <c r="L38" s="19">
        <f>SUM(L25:L37)</f>
        <v>-1.1500000000000004</v>
      </c>
      <c r="N38" s="13"/>
      <c r="P38" s="19">
        <f>SUM(P25:P37)</f>
        <v>-1.1500000000000004</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7.0000000000000001E-3</v>
      </c>
      <c r="C41" s="6">
        <f>D38+D22</f>
        <v>45.9</v>
      </c>
      <c r="D41" s="14">
        <f>ROUND(B41*C41,2)</f>
        <v>0.32</v>
      </c>
      <c r="F41" s="22" cm="1">
        <f t="array" ref="F41">SUMPRODUCT(($A41=ORO_Input!$A$64:$A$69)*(F$13=ORO_Input!$B$63:$BI$63)*(ORO_Input!$B$64:$BI$69))</f>
        <v>7.0000000000000001E-3</v>
      </c>
      <c r="G41" s="6">
        <f>H38+H22</f>
        <v>45.901000000000003</v>
      </c>
      <c r="H41" s="14">
        <f>ROUND(F41*G41,2)</f>
        <v>0.32</v>
      </c>
      <c r="J41" s="22" cm="1">
        <f t="array" ref="J41">SUMPRODUCT(($A41=ORO_Input!$A$64:$A$69)*(J$13=ORO_Input!$B$63:$BI$63)*(ORO_Input!$B$64:$BI$69))</f>
        <v>7.0000000000000001E-3</v>
      </c>
      <c r="K41" s="6">
        <f>L38+L22</f>
        <v>45.901000000000003</v>
      </c>
      <c r="L41" s="14">
        <f>ROUND(J41*K41,2)</f>
        <v>0.32</v>
      </c>
      <c r="N41" s="22" cm="1">
        <f t="array" ref="N41">SUMPRODUCT(($A41=ORO_Input!$A$64:$A$69)*(N$13=ORO_Input!$B$63:$BI$63)*(ORO_Input!$B$64:$BI$69))</f>
        <v>7.0000000000000001E-3</v>
      </c>
      <c r="O41" s="6">
        <f>P38+P22</f>
        <v>45.901000000000003</v>
      </c>
      <c r="P41" s="14">
        <f>ROUND(N41*O41,2)</f>
        <v>0.32</v>
      </c>
      <c r="R41" s="22" cm="1">
        <f t="array" ref="R41">SUMPRODUCT(($A41=ORO_Input!$A$64:$A$69)*(R$13=ORO_Input!$B$63:$BI$63)*(ORO_Input!$B$64:$BI$69))</f>
        <v>7.0000000000000001E-3</v>
      </c>
      <c r="S41" s="6">
        <f>T38+T22</f>
        <v>41.3446</v>
      </c>
      <c r="T41" s="14">
        <f>ROUND(R41*S41,2)</f>
        <v>0.28999999999999998</v>
      </c>
      <c r="V41" s="22" cm="1">
        <f t="array" ref="V41">SUMPRODUCT(($A41=ORO_Input!$A$64:$A$69)*(V$13=ORO_Input!$B$63:$BI$63)*(ORO_Input!$B$64:$BI$69))</f>
        <v>7.0000000000000001E-3</v>
      </c>
      <c r="W41" s="6">
        <f>X38+X22</f>
        <v>41.3446</v>
      </c>
      <c r="X41" s="14">
        <f>ROUND(V41*W41,2)</f>
        <v>0.28999999999999998</v>
      </c>
      <c r="Z41" s="22" cm="1">
        <f t="array" ref="Z41">SUMPRODUCT(($A41=ORO_Input!$A$64:$A$69)*(Z$13=ORO_Input!$B$63:$BI$63)*(ORO_Input!$B$64:$BI$69))</f>
        <v>7.0000000000000001E-3</v>
      </c>
      <c r="AA41" s="6">
        <f>AB38+AB22</f>
        <v>41.3446</v>
      </c>
      <c r="AB41" s="14">
        <f>ROUND(Z41*AA41,2)</f>
        <v>0.28999999999999998</v>
      </c>
      <c r="AD41" s="22" cm="1">
        <f t="array" ref="AD41">SUMPRODUCT(($A41=ORO_Input!$A$64:$A$69)*(AD$13=ORO_Input!$B$63:$BI$63)*(ORO_Input!$B$64:$BI$69))</f>
        <v>7.0000000000000001E-3</v>
      </c>
      <c r="AE41" s="6">
        <f>AF38+AF22</f>
        <v>45.264600000000002</v>
      </c>
      <c r="AF41" s="14">
        <f>ROUND(AD41*AE41,2)</f>
        <v>0.32</v>
      </c>
      <c r="AH41" s="22" cm="1">
        <f t="array" ref="AH41">SUMPRODUCT(($A41=ORO_Input!$A$64:$A$69)*(AH$13=ORO_Input!$B$63:$BI$63)*(ORO_Input!$B$64:$BI$69))</f>
        <v>7.0000000000000001E-3</v>
      </c>
      <c r="AI41" s="6">
        <f>AJ38+AJ22</f>
        <v>45.264600000000002</v>
      </c>
      <c r="AJ41" s="14">
        <f>ROUND(AH41*AI41,2)</f>
        <v>0.32</v>
      </c>
      <c r="AL41" s="22" cm="1">
        <f t="array" ref="AL41">SUMPRODUCT(($A41=ORO_Input!$A$64:$A$69)*(AL$13=ORO_Input!$B$63:$BI$63)*(ORO_Input!$B$64:$BI$69))</f>
        <v>7.0000000000000001E-3</v>
      </c>
      <c r="AM41" s="6">
        <f>AN38+AN22</f>
        <v>47.214599999999997</v>
      </c>
      <c r="AN41" s="14">
        <f>ROUND(AL41*AM41,2)</f>
        <v>0.33</v>
      </c>
      <c r="AP41" s="22" cm="1">
        <f t="array" ref="AP41">SUMPRODUCT(($A41=ORO_Input!$A$64:$A$69)*(AP$13=ORO_Input!$B$63:$BI$63)*(ORO_Input!$B$64:$BI$69))</f>
        <v>7.0000000000000001E-3</v>
      </c>
      <c r="AQ41" s="6">
        <f>AR38+AR22</f>
        <v>47.214599999999997</v>
      </c>
      <c r="AR41" s="14">
        <f>ROUND(AP41*AQ41,2)</f>
        <v>0.33</v>
      </c>
      <c r="AS41" s="6"/>
      <c r="AT41" s="22" cm="1">
        <f t="array" ref="AT41">SUMPRODUCT(($A41=ORO_Input!$A$64:$A$69)*(AT$13=ORO_Input!$B$63:$BI$63)*(ORO_Input!$B$64:$BI$69))</f>
        <v>7.0000000000000001E-3</v>
      </c>
      <c r="AU41" s="6">
        <f>AV38+AV22</f>
        <v>47.214599999999997</v>
      </c>
      <c r="AV41" s="14">
        <f>ROUND(AT41*AU41,2)</f>
        <v>0.33</v>
      </c>
    </row>
    <row r="42" spans="1:48" ht="14.45" hidden="1" customHeight="1" x14ac:dyDescent="0.25">
      <c r="A42" t="str">
        <f>+ORO_Input!A65</f>
        <v>Reserved</v>
      </c>
      <c r="B42" s="22" cm="1">
        <f t="array" ref="B42">SUMPRODUCT(($A42=ORO_Input!$A$64:$A$69)*(B$13=ORO_Input!$B$63:$BI$63)*(ORO_Input!$B$64:$BI$69))</f>
        <v>0</v>
      </c>
      <c r="C42" s="6">
        <f>C41</f>
        <v>45.9</v>
      </c>
      <c r="D42" s="14">
        <f t="shared" ref="D42:D46" si="24">ROUND(B42*C42,2)</f>
        <v>0</v>
      </c>
      <c r="F42" s="22" cm="1">
        <f t="array" ref="F42">SUMPRODUCT(($A42=ORO_Input!$A$64:$A$69)*(F$13=ORO_Input!$B$63:$BI$63)*(ORO_Input!$B$64:$BI$69))</f>
        <v>0</v>
      </c>
      <c r="G42" s="6">
        <f>G41</f>
        <v>45.901000000000003</v>
      </c>
      <c r="H42" s="14">
        <f t="shared" ref="H42:H46" si="25">ROUND(F42*G42,2)</f>
        <v>0</v>
      </c>
      <c r="J42" s="22" cm="1">
        <f t="array" ref="J42">SUMPRODUCT(($A42=ORO_Input!$A$64:$A$69)*(J$13=ORO_Input!$B$63:$BI$63)*(ORO_Input!$B$64:$BI$69))</f>
        <v>0</v>
      </c>
      <c r="K42" s="6">
        <f>K41</f>
        <v>45.901000000000003</v>
      </c>
      <c r="L42" s="14">
        <f t="shared" ref="L42:L46" si="26">ROUND(J42*K42,2)</f>
        <v>0</v>
      </c>
      <c r="N42" s="22" cm="1">
        <f t="array" ref="N42">SUMPRODUCT(($A42=ORO_Input!$A$64:$A$69)*(N$13=ORO_Input!$B$63:$BI$63)*(ORO_Input!$B$64:$BI$69))</f>
        <v>0</v>
      </c>
      <c r="O42" s="6">
        <f>O41</f>
        <v>45.901000000000003</v>
      </c>
      <c r="P42" s="14">
        <f t="shared" ref="P42:P46" si="27">ROUND(N42*O42,2)</f>
        <v>0</v>
      </c>
      <c r="R42" s="22" cm="1">
        <f t="array" ref="R42">SUMPRODUCT(($A42=ORO_Input!$A$64:$A$69)*(R$13=ORO_Input!$B$63:$BI$63)*(ORO_Input!$B$64:$BI$69))</f>
        <v>0</v>
      </c>
      <c r="S42" s="6">
        <f>S41</f>
        <v>41.3446</v>
      </c>
      <c r="T42" s="14">
        <f t="shared" ref="T42:T46" si="28">ROUND(R42*S42,2)</f>
        <v>0</v>
      </c>
      <c r="V42" s="22" cm="1">
        <f t="array" ref="V42">SUMPRODUCT(($A42=ORO_Input!$A$64:$A$69)*(V$13=ORO_Input!$B$63:$BI$63)*(ORO_Input!$B$64:$BI$69))</f>
        <v>0</v>
      </c>
      <c r="W42" s="6">
        <f>W41</f>
        <v>41.3446</v>
      </c>
      <c r="X42" s="14">
        <f t="shared" ref="X42:X46" si="29">ROUND(V42*W42,2)</f>
        <v>0</v>
      </c>
      <c r="Z42" s="22" cm="1">
        <f t="array" ref="Z42">SUMPRODUCT(($A42=ORO_Input!$A$64:$A$69)*(Z$13=ORO_Input!$B$63:$BI$63)*(ORO_Input!$B$64:$BI$69))</f>
        <v>0</v>
      </c>
      <c r="AA42" s="6">
        <f>AA41</f>
        <v>41.3446</v>
      </c>
      <c r="AB42" s="14">
        <f t="shared" ref="AB42:AB46" si="30">ROUND(Z42*AA42,2)</f>
        <v>0</v>
      </c>
      <c r="AD42" s="22" cm="1">
        <f t="array" ref="AD42">SUMPRODUCT(($A42=ORO_Input!$A$64:$A$69)*(AD$13=ORO_Input!$B$63:$BI$63)*(ORO_Input!$B$64:$BI$69))</f>
        <v>0</v>
      </c>
      <c r="AE42" s="6">
        <f>AE41</f>
        <v>45.264600000000002</v>
      </c>
      <c r="AF42" s="14">
        <f t="shared" ref="AF42:AF46" si="31">ROUND(AD42*AE42,2)</f>
        <v>0</v>
      </c>
      <c r="AH42" s="22" cm="1">
        <f t="array" ref="AH42">SUMPRODUCT(($A42=ORO_Input!$A$64:$A$69)*(AH$13=ORO_Input!$B$63:$BI$63)*(ORO_Input!$B$64:$BI$69))</f>
        <v>0</v>
      </c>
      <c r="AI42" s="6">
        <f>AI41</f>
        <v>45.264600000000002</v>
      </c>
      <c r="AJ42" s="14">
        <f t="shared" ref="AJ42:AJ46" si="32">ROUND(AH42*AI42,2)</f>
        <v>0</v>
      </c>
      <c r="AL42" s="22" cm="1">
        <f t="array" ref="AL42">SUMPRODUCT(($A42=ORO_Input!$A$64:$A$69)*(AL$13=ORO_Input!$B$63:$BI$63)*(ORO_Input!$B$64:$BI$69))</f>
        <v>0</v>
      </c>
      <c r="AM42" s="6">
        <f>AM41</f>
        <v>47.214599999999997</v>
      </c>
      <c r="AN42" s="14">
        <f t="shared" ref="AN42:AN46" si="33">ROUND(AL42*AM42,2)</f>
        <v>0</v>
      </c>
      <c r="AP42" s="22" cm="1">
        <f t="array" ref="AP42">SUMPRODUCT(($A42=ORO_Input!$A$64:$A$69)*(AP$13=ORO_Input!$B$63:$BI$63)*(ORO_Input!$B$64:$BI$69))</f>
        <v>0</v>
      </c>
      <c r="AQ42" s="6">
        <f>AQ41</f>
        <v>47.214599999999997</v>
      </c>
      <c r="AR42" s="14">
        <f t="shared" ref="AR42:AR46" si="34">ROUND(AP42*AQ42,2)</f>
        <v>0</v>
      </c>
      <c r="AT42" s="22" cm="1">
        <f t="array" ref="AT42">SUMPRODUCT(($A42=ORO_Input!$A$64:$A$69)*(AT$13=ORO_Input!$B$63:$BI$63)*(ORO_Input!$B$64:$BI$69))</f>
        <v>0</v>
      </c>
      <c r="AU42" s="6">
        <f>AU41</f>
        <v>47.214599999999997</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45.9</v>
      </c>
      <c r="D43" s="14">
        <f t="shared" si="24"/>
        <v>0</v>
      </c>
      <c r="F43" s="22" cm="1">
        <f t="array" ref="F43">SUMPRODUCT(($A43=ORO_Input!$A$64:$A$69)*(F$13=ORO_Input!$B$63:$BI$63)*(ORO_Input!$B$64:$BI$69))</f>
        <v>0</v>
      </c>
      <c r="G43" s="6">
        <f t="shared" ref="G43:G46" si="37">G42</f>
        <v>45.901000000000003</v>
      </c>
      <c r="H43" s="14">
        <f t="shared" si="25"/>
        <v>0</v>
      </c>
      <c r="J43" s="22" cm="1">
        <f t="array" ref="J43">SUMPRODUCT(($A43=ORO_Input!$A$64:$A$69)*(J$13=ORO_Input!$B$63:$BI$63)*(ORO_Input!$B$64:$BI$69))</f>
        <v>0</v>
      </c>
      <c r="K43" s="6">
        <f t="shared" ref="K43:K46" si="38">K42</f>
        <v>45.901000000000003</v>
      </c>
      <c r="L43" s="14">
        <f t="shared" si="26"/>
        <v>0</v>
      </c>
      <c r="N43" s="22" cm="1">
        <f t="array" ref="N43">SUMPRODUCT(($A43=ORO_Input!$A$64:$A$69)*(N$13=ORO_Input!$B$63:$BI$63)*(ORO_Input!$B$64:$BI$69))</f>
        <v>0</v>
      </c>
      <c r="O43" s="6">
        <f t="shared" ref="O43:O46" si="39">O42</f>
        <v>45.901000000000003</v>
      </c>
      <c r="P43" s="14">
        <f t="shared" si="27"/>
        <v>0</v>
      </c>
      <c r="R43" s="22" cm="1">
        <f t="array" ref="R43">SUMPRODUCT(($A43=ORO_Input!$A$64:$A$69)*(R$13=ORO_Input!$B$63:$BI$63)*(ORO_Input!$B$64:$BI$69))</f>
        <v>0</v>
      </c>
      <c r="S43" s="6">
        <f t="shared" ref="S43:S46" si="40">S42</f>
        <v>41.3446</v>
      </c>
      <c r="T43" s="14">
        <f t="shared" si="28"/>
        <v>0</v>
      </c>
      <c r="V43" s="22" cm="1">
        <f t="array" ref="V43">SUMPRODUCT(($A43=ORO_Input!$A$64:$A$69)*(V$13=ORO_Input!$B$63:$BI$63)*(ORO_Input!$B$64:$BI$69))</f>
        <v>0</v>
      </c>
      <c r="W43" s="6">
        <f t="shared" ref="W43:W46" si="41">W42</f>
        <v>41.3446</v>
      </c>
      <c r="X43" s="14">
        <f t="shared" si="29"/>
        <v>0</v>
      </c>
      <c r="Z43" s="22" cm="1">
        <f t="array" ref="Z43">SUMPRODUCT(($A43=ORO_Input!$A$64:$A$69)*(Z$13=ORO_Input!$B$63:$BI$63)*(ORO_Input!$B$64:$BI$69))</f>
        <v>0</v>
      </c>
      <c r="AA43" s="6">
        <f t="shared" ref="AA43:AA46" si="42">AA42</f>
        <v>41.3446</v>
      </c>
      <c r="AB43" s="14">
        <f t="shared" si="30"/>
        <v>0</v>
      </c>
      <c r="AD43" s="22" cm="1">
        <f t="array" ref="AD43">SUMPRODUCT(($A43=ORO_Input!$A$64:$A$69)*(AD$13=ORO_Input!$B$63:$BI$63)*(ORO_Input!$B$64:$BI$69))</f>
        <v>0</v>
      </c>
      <c r="AE43" s="6">
        <f t="shared" ref="AE43:AE46" si="43">AE42</f>
        <v>45.264600000000002</v>
      </c>
      <c r="AF43" s="14">
        <f t="shared" si="31"/>
        <v>0</v>
      </c>
      <c r="AH43" s="22" cm="1">
        <f t="array" ref="AH43">SUMPRODUCT(($A43=ORO_Input!$A$64:$A$69)*(AH$13=ORO_Input!$B$63:$BI$63)*(ORO_Input!$B$64:$BI$69))</f>
        <v>0</v>
      </c>
      <c r="AI43" s="6">
        <f t="shared" ref="AI43:AI46" si="44">AI42</f>
        <v>45.264600000000002</v>
      </c>
      <c r="AJ43" s="14">
        <f t="shared" si="32"/>
        <v>0</v>
      </c>
      <c r="AL43" s="22" cm="1">
        <f t="array" ref="AL43">SUMPRODUCT(($A43=ORO_Input!$A$64:$A$69)*(AL$13=ORO_Input!$B$63:$BI$63)*(ORO_Input!$B$64:$BI$69))</f>
        <v>0</v>
      </c>
      <c r="AM43" s="6">
        <f t="shared" ref="AM43:AM46" si="45">AM42</f>
        <v>47.214599999999997</v>
      </c>
      <c r="AN43" s="14">
        <f t="shared" si="33"/>
        <v>0</v>
      </c>
      <c r="AP43" s="22" cm="1">
        <f t="array" ref="AP43">SUMPRODUCT(($A43=ORO_Input!$A$64:$A$69)*(AP$13=ORO_Input!$B$63:$BI$63)*(ORO_Input!$B$64:$BI$69))</f>
        <v>0</v>
      </c>
      <c r="AQ43" s="6">
        <f t="shared" ref="AQ43:AQ46" si="46">AQ42</f>
        <v>47.214599999999997</v>
      </c>
      <c r="AR43" s="14">
        <f t="shared" si="34"/>
        <v>0</v>
      </c>
      <c r="AT43" s="22" cm="1">
        <f t="array" ref="AT43">SUMPRODUCT(($A43=ORO_Input!$A$64:$A$69)*(AT$13=ORO_Input!$B$63:$BI$63)*(ORO_Input!$B$64:$BI$69))</f>
        <v>0</v>
      </c>
      <c r="AU43" s="6">
        <f t="shared" ref="AU43:AU46" si="47">AU42</f>
        <v>47.214599999999997</v>
      </c>
      <c r="AV43" s="14">
        <f t="shared" si="35"/>
        <v>0</v>
      </c>
    </row>
    <row r="44" spans="1:48" ht="14.45" hidden="1" customHeight="1" x14ac:dyDescent="0.25">
      <c r="A44" t="str">
        <f>+ORO_Input!A67</f>
        <v>Reserved</v>
      </c>
      <c r="B44" s="22" cm="1">
        <f t="array" ref="B44">SUMPRODUCT(($A44=ORO_Input!$A$64:$A$69)*(B$13=ORO_Input!$B$63:$BI$63)*(ORO_Input!$B$64:$BI$69))</f>
        <v>0</v>
      </c>
      <c r="C44" s="6">
        <f t="shared" si="36"/>
        <v>45.9</v>
      </c>
      <c r="D44" s="14">
        <f t="shared" si="24"/>
        <v>0</v>
      </c>
      <c r="F44" s="22" cm="1">
        <f t="array" ref="F44">SUMPRODUCT(($A44=ORO_Input!$A$64:$A$69)*(F$13=ORO_Input!$B$63:$BI$63)*(ORO_Input!$B$64:$BI$69))</f>
        <v>0</v>
      </c>
      <c r="G44" s="6">
        <f t="shared" si="37"/>
        <v>45.901000000000003</v>
      </c>
      <c r="H44" s="14">
        <f t="shared" si="25"/>
        <v>0</v>
      </c>
      <c r="J44" s="22" cm="1">
        <f t="array" ref="J44">SUMPRODUCT(($A44=ORO_Input!$A$64:$A$69)*(J$13=ORO_Input!$B$63:$BI$63)*(ORO_Input!$B$64:$BI$69))</f>
        <v>0</v>
      </c>
      <c r="K44" s="6">
        <f t="shared" si="38"/>
        <v>45.901000000000003</v>
      </c>
      <c r="L44" s="14">
        <f t="shared" si="26"/>
        <v>0</v>
      </c>
      <c r="N44" s="22" cm="1">
        <f t="array" ref="N44">SUMPRODUCT(($A44=ORO_Input!$A$64:$A$69)*(N$13=ORO_Input!$B$63:$BI$63)*(ORO_Input!$B$64:$BI$69))</f>
        <v>0</v>
      </c>
      <c r="O44" s="6">
        <f t="shared" si="39"/>
        <v>45.901000000000003</v>
      </c>
      <c r="P44" s="14">
        <f t="shared" si="27"/>
        <v>0</v>
      </c>
      <c r="R44" s="22" cm="1">
        <f t="array" ref="R44">SUMPRODUCT(($A44=ORO_Input!$A$64:$A$69)*(R$13=ORO_Input!$B$63:$BI$63)*(ORO_Input!$B$64:$BI$69))</f>
        <v>0</v>
      </c>
      <c r="S44" s="6">
        <f t="shared" si="40"/>
        <v>41.3446</v>
      </c>
      <c r="T44" s="14">
        <f t="shared" si="28"/>
        <v>0</v>
      </c>
      <c r="V44" s="22" cm="1">
        <f t="array" ref="V44">SUMPRODUCT(($A44=ORO_Input!$A$64:$A$69)*(V$13=ORO_Input!$B$63:$BI$63)*(ORO_Input!$B$64:$BI$69))</f>
        <v>0</v>
      </c>
      <c r="W44" s="6">
        <f t="shared" si="41"/>
        <v>41.3446</v>
      </c>
      <c r="X44" s="14">
        <f t="shared" si="29"/>
        <v>0</v>
      </c>
      <c r="Z44" s="22" cm="1">
        <f t="array" ref="Z44">SUMPRODUCT(($A44=ORO_Input!$A$64:$A$69)*(Z$13=ORO_Input!$B$63:$BI$63)*(ORO_Input!$B$64:$BI$69))</f>
        <v>0</v>
      </c>
      <c r="AA44" s="6">
        <f t="shared" si="42"/>
        <v>41.3446</v>
      </c>
      <c r="AB44" s="14">
        <f t="shared" si="30"/>
        <v>0</v>
      </c>
      <c r="AD44" s="22" cm="1">
        <f t="array" ref="AD44">SUMPRODUCT(($A44=ORO_Input!$A$64:$A$69)*(AD$13=ORO_Input!$B$63:$BI$63)*(ORO_Input!$B$64:$BI$69))</f>
        <v>0</v>
      </c>
      <c r="AE44" s="6">
        <f t="shared" si="43"/>
        <v>45.264600000000002</v>
      </c>
      <c r="AF44" s="14">
        <f t="shared" si="31"/>
        <v>0</v>
      </c>
      <c r="AH44" s="22" cm="1">
        <f t="array" ref="AH44">SUMPRODUCT(($A44=ORO_Input!$A$64:$A$69)*(AH$13=ORO_Input!$B$63:$BI$63)*(ORO_Input!$B$64:$BI$69))</f>
        <v>0</v>
      </c>
      <c r="AI44" s="6">
        <f t="shared" si="44"/>
        <v>45.264600000000002</v>
      </c>
      <c r="AJ44" s="14">
        <f t="shared" si="32"/>
        <v>0</v>
      </c>
      <c r="AL44" s="22" cm="1">
        <f t="array" ref="AL44">SUMPRODUCT(($A44=ORO_Input!$A$64:$A$69)*(AL$13=ORO_Input!$B$63:$BI$63)*(ORO_Input!$B$64:$BI$69))</f>
        <v>0</v>
      </c>
      <c r="AM44" s="6">
        <f t="shared" si="45"/>
        <v>47.214599999999997</v>
      </c>
      <c r="AN44" s="14">
        <f t="shared" si="33"/>
        <v>0</v>
      </c>
      <c r="AP44" s="22" cm="1">
        <f t="array" ref="AP44">SUMPRODUCT(($A44=ORO_Input!$A$64:$A$69)*(AP$13=ORO_Input!$B$63:$BI$63)*(ORO_Input!$B$64:$BI$69))</f>
        <v>0</v>
      </c>
      <c r="AQ44" s="6">
        <f t="shared" si="46"/>
        <v>47.214599999999997</v>
      </c>
      <c r="AR44" s="14">
        <f t="shared" si="34"/>
        <v>0</v>
      </c>
      <c r="AT44" s="22" cm="1">
        <f t="array" ref="AT44">SUMPRODUCT(($A44=ORO_Input!$A$64:$A$69)*(AT$13=ORO_Input!$B$63:$BI$63)*(ORO_Input!$B$64:$BI$69))</f>
        <v>0</v>
      </c>
      <c r="AU44" s="6">
        <f t="shared" si="47"/>
        <v>47.214599999999997</v>
      </c>
      <c r="AV44" s="14">
        <f t="shared" si="35"/>
        <v>0</v>
      </c>
    </row>
    <row r="45" spans="1:48" ht="14.45" hidden="1" customHeight="1" x14ac:dyDescent="0.25">
      <c r="A45" t="str">
        <f>+ORO_Input!A68</f>
        <v>Reserved</v>
      </c>
      <c r="B45" s="22" cm="1">
        <f t="array" ref="B45">SUMPRODUCT(($A45=ORO_Input!$A$64:$A$69)*(B$13=ORO_Input!$B$63:$BI$63)*(ORO_Input!$B$64:$BI$69))</f>
        <v>0</v>
      </c>
      <c r="C45" s="6">
        <f t="shared" si="36"/>
        <v>45.9</v>
      </c>
      <c r="D45" s="14">
        <f t="shared" si="24"/>
        <v>0</v>
      </c>
      <c r="F45" s="22" cm="1">
        <f t="array" ref="F45">SUMPRODUCT(($A45=ORO_Input!$A$64:$A$69)*(F$13=ORO_Input!$B$63:$BI$63)*(ORO_Input!$B$64:$BI$69))</f>
        <v>0</v>
      </c>
      <c r="G45" s="6">
        <f t="shared" si="37"/>
        <v>45.901000000000003</v>
      </c>
      <c r="H45" s="14">
        <f t="shared" si="25"/>
        <v>0</v>
      </c>
      <c r="J45" s="22" cm="1">
        <f t="array" ref="J45">SUMPRODUCT(($A45=ORO_Input!$A$64:$A$69)*(J$13=ORO_Input!$B$63:$BI$63)*(ORO_Input!$B$64:$BI$69))</f>
        <v>0</v>
      </c>
      <c r="K45" s="6">
        <f t="shared" si="38"/>
        <v>45.901000000000003</v>
      </c>
      <c r="L45" s="14">
        <f t="shared" si="26"/>
        <v>0</v>
      </c>
      <c r="N45" s="22" cm="1">
        <f t="array" ref="N45">SUMPRODUCT(($A45=ORO_Input!$A$64:$A$69)*(N$13=ORO_Input!$B$63:$BI$63)*(ORO_Input!$B$64:$BI$69))</f>
        <v>0</v>
      </c>
      <c r="O45" s="6">
        <f t="shared" si="39"/>
        <v>45.901000000000003</v>
      </c>
      <c r="P45" s="14">
        <f t="shared" si="27"/>
        <v>0</v>
      </c>
      <c r="R45" s="22" cm="1">
        <f t="array" ref="R45">SUMPRODUCT(($A45=ORO_Input!$A$64:$A$69)*(R$13=ORO_Input!$B$63:$BI$63)*(ORO_Input!$B$64:$BI$69))</f>
        <v>0</v>
      </c>
      <c r="S45" s="6">
        <f t="shared" si="40"/>
        <v>41.3446</v>
      </c>
      <c r="T45" s="14">
        <f t="shared" si="28"/>
        <v>0</v>
      </c>
      <c r="V45" s="22" cm="1">
        <f t="array" ref="V45">SUMPRODUCT(($A45=ORO_Input!$A$64:$A$69)*(V$13=ORO_Input!$B$63:$BI$63)*(ORO_Input!$B$64:$BI$69))</f>
        <v>0</v>
      </c>
      <c r="W45" s="6">
        <f t="shared" si="41"/>
        <v>41.3446</v>
      </c>
      <c r="X45" s="14">
        <f t="shared" si="29"/>
        <v>0</v>
      </c>
      <c r="Z45" s="22" cm="1">
        <f t="array" ref="Z45">SUMPRODUCT(($A45=ORO_Input!$A$64:$A$69)*(Z$13=ORO_Input!$B$63:$BI$63)*(ORO_Input!$B$64:$BI$69))</f>
        <v>0</v>
      </c>
      <c r="AA45" s="6">
        <f t="shared" si="42"/>
        <v>41.3446</v>
      </c>
      <c r="AB45" s="14">
        <f t="shared" si="30"/>
        <v>0</v>
      </c>
      <c r="AD45" s="22" cm="1">
        <f t="array" ref="AD45">SUMPRODUCT(($A45=ORO_Input!$A$64:$A$69)*(AD$13=ORO_Input!$B$63:$BI$63)*(ORO_Input!$B$64:$BI$69))</f>
        <v>0</v>
      </c>
      <c r="AE45" s="6">
        <f t="shared" si="43"/>
        <v>45.264600000000002</v>
      </c>
      <c r="AF45" s="14">
        <f t="shared" si="31"/>
        <v>0</v>
      </c>
      <c r="AH45" s="22" cm="1">
        <f t="array" ref="AH45">SUMPRODUCT(($A45=ORO_Input!$A$64:$A$69)*(AH$13=ORO_Input!$B$63:$BI$63)*(ORO_Input!$B$64:$BI$69))</f>
        <v>0</v>
      </c>
      <c r="AI45" s="6">
        <f t="shared" si="44"/>
        <v>45.264600000000002</v>
      </c>
      <c r="AJ45" s="14">
        <f t="shared" si="32"/>
        <v>0</v>
      </c>
      <c r="AL45" s="22" cm="1">
        <f t="array" ref="AL45">SUMPRODUCT(($A45=ORO_Input!$A$64:$A$69)*(AL$13=ORO_Input!$B$63:$BI$63)*(ORO_Input!$B$64:$BI$69))</f>
        <v>0</v>
      </c>
      <c r="AM45" s="6">
        <f t="shared" si="45"/>
        <v>47.214599999999997</v>
      </c>
      <c r="AN45" s="14">
        <f t="shared" si="33"/>
        <v>0</v>
      </c>
      <c r="AP45" s="22" cm="1">
        <f t="array" ref="AP45">SUMPRODUCT(($A45=ORO_Input!$A$64:$A$69)*(AP$13=ORO_Input!$B$63:$BI$63)*(ORO_Input!$B$64:$BI$69))</f>
        <v>0</v>
      </c>
      <c r="AQ45" s="6">
        <f t="shared" si="46"/>
        <v>47.214599999999997</v>
      </c>
      <c r="AR45" s="14">
        <f t="shared" si="34"/>
        <v>0</v>
      </c>
      <c r="AT45" s="22" cm="1">
        <f t="array" ref="AT45">SUMPRODUCT(($A45=ORO_Input!$A$64:$A$69)*(AT$13=ORO_Input!$B$63:$BI$63)*(ORO_Input!$B$64:$BI$69))</f>
        <v>0</v>
      </c>
      <c r="AU45" s="6">
        <f t="shared" si="47"/>
        <v>47.214599999999997</v>
      </c>
      <c r="AV45" s="14">
        <f t="shared" si="35"/>
        <v>0</v>
      </c>
    </row>
    <row r="46" spans="1:48" ht="14.45" hidden="1" customHeight="1" x14ac:dyDescent="0.25">
      <c r="A46" t="str">
        <f>+ORO_Input!A69</f>
        <v>Reserved</v>
      </c>
      <c r="B46" s="22" cm="1">
        <f t="array" ref="B46">SUMPRODUCT(($A46=ORO_Input!$A$64:$A$69)*(B$13=ORO_Input!$B$63:$BI$63)*(ORO_Input!$B$64:$BI$69))</f>
        <v>0</v>
      </c>
      <c r="C46" s="6">
        <f t="shared" si="36"/>
        <v>45.9</v>
      </c>
      <c r="D46" s="14">
        <f t="shared" si="24"/>
        <v>0</v>
      </c>
      <c r="F46" s="22" cm="1">
        <f t="array" ref="F46">SUMPRODUCT(($A46=ORO_Input!$A$64:$A$69)*(F$13=ORO_Input!$B$63:$BI$63)*(ORO_Input!$B$64:$BI$69))</f>
        <v>0</v>
      </c>
      <c r="G46" s="6">
        <f t="shared" si="37"/>
        <v>45.901000000000003</v>
      </c>
      <c r="H46" s="14">
        <f t="shared" si="25"/>
        <v>0</v>
      </c>
      <c r="J46" s="22" cm="1">
        <f t="array" ref="J46">SUMPRODUCT(($A46=ORO_Input!$A$64:$A$69)*(J$13=ORO_Input!$B$63:$BI$63)*(ORO_Input!$B$64:$BI$69))</f>
        <v>0</v>
      </c>
      <c r="K46" s="6">
        <f t="shared" si="38"/>
        <v>45.901000000000003</v>
      </c>
      <c r="L46" s="14">
        <f t="shared" si="26"/>
        <v>0</v>
      </c>
      <c r="N46" s="22" cm="1">
        <f t="array" ref="N46">SUMPRODUCT(($A46=ORO_Input!$A$64:$A$69)*(N$13=ORO_Input!$B$63:$BI$63)*(ORO_Input!$B$64:$BI$69))</f>
        <v>0</v>
      </c>
      <c r="O46" s="6">
        <f t="shared" si="39"/>
        <v>45.901000000000003</v>
      </c>
      <c r="P46" s="14">
        <f t="shared" si="27"/>
        <v>0</v>
      </c>
      <c r="R46" s="22" cm="1">
        <f t="array" ref="R46">SUMPRODUCT(($A46=ORO_Input!$A$64:$A$69)*(R$13=ORO_Input!$B$63:$BI$63)*(ORO_Input!$B$64:$BI$69))</f>
        <v>0</v>
      </c>
      <c r="S46" s="6">
        <f t="shared" si="40"/>
        <v>41.3446</v>
      </c>
      <c r="T46" s="14">
        <f t="shared" si="28"/>
        <v>0</v>
      </c>
      <c r="V46" s="22" cm="1">
        <f t="array" ref="V46">SUMPRODUCT(($A46=ORO_Input!$A$64:$A$69)*(V$13=ORO_Input!$B$63:$BI$63)*(ORO_Input!$B$64:$BI$69))</f>
        <v>0</v>
      </c>
      <c r="W46" s="6">
        <f t="shared" si="41"/>
        <v>41.3446</v>
      </c>
      <c r="X46" s="14">
        <f t="shared" si="29"/>
        <v>0</v>
      </c>
      <c r="Z46" s="22" cm="1">
        <f t="array" ref="Z46">SUMPRODUCT(($A46=ORO_Input!$A$64:$A$69)*(Z$13=ORO_Input!$B$63:$BI$63)*(ORO_Input!$B$64:$BI$69))</f>
        <v>0</v>
      </c>
      <c r="AA46" s="6">
        <f t="shared" si="42"/>
        <v>41.3446</v>
      </c>
      <c r="AB46" s="14">
        <f t="shared" si="30"/>
        <v>0</v>
      </c>
      <c r="AD46" s="22" cm="1">
        <f t="array" ref="AD46">SUMPRODUCT(($A46=ORO_Input!$A$64:$A$69)*(AD$13=ORO_Input!$B$63:$BI$63)*(ORO_Input!$B$64:$BI$69))</f>
        <v>0</v>
      </c>
      <c r="AE46" s="6">
        <f t="shared" si="43"/>
        <v>45.264600000000002</v>
      </c>
      <c r="AF46" s="14">
        <f t="shared" si="31"/>
        <v>0</v>
      </c>
      <c r="AH46" s="22" cm="1">
        <f t="array" ref="AH46">SUMPRODUCT(($A46=ORO_Input!$A$64:$A$69)*(AH$13=ORO_Input!$B$63:$BI$63)*(ORO_Input!$B$64:$BI$69))</f>
        <v>0</v>
      </c>
      <c r="AI46" s="6">
        <f t="shared" si="44"/>
        <v>45.264600000000002</v>
      </c>
      <c r="AJ46" s="14">
        <f t="shared" si="32"/>
        <v>0</v>
      </c>
      <c r="AL46" s="22" cm="1">
        <f t="array" ref="AL46">SUMPRODUCT(($A46=ORO_Input!$A$64:$A$69)*(AL$13=ORO_Input!$B$63:$BI$63)*(ORO_Input!$B$64:$BI$69))</f>
        <v>0</v>
      </c>
      <c r="AM46" s="6">
        <f t="shared" si="45"/>
        <v>47.214599999999997</v>
      </c>
      <c r="AN46" s="14">
        <f t="shared" si="33"/>
        <v>0</v>
      </c>
      <c r="AP46" s="22" cm="1">
        <f t="array" ref="AP46">SUMPRODUCT(($A46=ORO_Input!$A$64:$A$69)*(AP$13=ORO_Input!$B$63:$BI$63)*(ORO_Input!$B$64:$BI$69))</f>
        <v>0</v>
      </c>
      <c r="AQ46" s="6">
        <f t="shared" si="46"/>
        <v>47.214599999999997</v>
      </c>
      <c r="AR46" s="14">
        <f t="shared" si="34"/>
        <v>0</v>
      </c>
      <c r="AT46" s="22" cm="1">
        <f t="array" ref="AT46">SUMPRODUCT(($A46=ORO_Input!$A$64:$A$69)*(AT$13=ORO_Input!$B$63:$BI$63)*(ORO_Input!$B$64:$BI$69))</f>
        <v>0</v>
      </c>
      <c r="AU46" s="6">
        <f t="shared" si="47"/>
        <v>47.214599999999997</v>
      </c>
      <c r="AV46" s="14">
        <f t="shared" si="35"/>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45.9</v>
      </c>
      <c r="F49" s="20"/>
      <c r="G49" s="21"/>
      <c r="H49" s="24">
        <f>H22+H38+H41</f>
        <v>46.221000000000004</v>
      </c>
      <c r="J49" s="20"/>
      <c r="K49" s="21"/>
      <c r="L49" s="24">
        <f>L22+L38+L41</f>
        <v>46.221000000000004</v>
      </c>
      <c r="N49" s="20"/>
      <c r="O49" s="21"/>
      <c r="P49" s="24">
        <f>P22+P38+P41</f>
        <v>46.221000000000004</v>
      </c>
      <c r="R49" s="20"/>
      <c r="S49" s="21"/>
      <c r="T49" s="24">
        <f>T22+T38+T41</f>
        <v>41.634599999999999</v>
      </c>
      <c r="V49" s="20"/>
      <c r="W49" s="21"/>
      <c r="X49" s="24">
        <f>X22+X38+X41</f>
        <v>41.634599999999999</v>
      </c>
      <c r="Z49" s="20"/>
      <c r="AA49" s="21"/>
      <c r="AB49" s="24">
        <f>AB22+AB38+AB41</f>
        <v>41.634599999999999</v>
      </c>
      <c r="AD49" s="20"/>
      <c r="AE49" s="21"/>
      <c r="AF49" s="24">
        <f>AF22+AF38+AF41</f>
        <v>45.584600000000002</v>
      </c>
      <c r="AH49" s="20"/>
      <c r="AI49" s="21"/>
      <c r="AJ49" s="24">
        <f>AJ22+AJ38+AJ41</f>
        <v>45.584600000000002</v>
      </c>
      <c r="AL49" s="20"/>
      <c r="AM49" s="21"/>
      <c r="AN49" s="24">
        <f>AN22+AN38+AN41</f>
        <v>47.544599999999996</v>
      </c>
      <c r="AP49" s="20"/>
      <c r="AQ49" s="21"/>
      <c r="AR49" s="24">
        <f>AR22+AR38+AR41</f>
        <v>47.544599999999996</v>
      </c>
      <c r="AS49" s="95"/>
      <c r="AT49" s="20"/>
      <c r="AU49" s="21"/>
      <c r="AV49" s="24">
        <f>AV22+AV38+AV41</f>
        <v>47.544599999999996</v>
      </c>
    </row>
    <row r="51" spans="1:48" x14ac:dyDescent="0.25">
      <c r="A51" t="s">
        <v>53</v>
      </c>
    </row>
    <row r="52" spans="1:48" ht="15.75" thickBot="1" x14ac:dyDescent="0.3"/>
    <row r="53" spans="1:48" x14ac:dyDescent="0.25">
      <c r="A53" s="8" t="s">
        <v>55</v>
      </c>
      <c r="B53" s="9">
        <f>ORO_Input!$B$9</f>
        <v>2024</v>
      </c>
    </row>
    <row r="54" spans="1:48" x14ac:dyDescent="0.25">
      <c r="A54" s="10" t="s">
        <v>5</v>
      </c>
      <c r="B54" s="11" t="str">
        <f>B6</f>
        <v>5/8 x 3/4"</v>
      </c>
    </row>
    <row r="55" spans="1:48" x14ac:dyDescent="0.25">
      <c r="A55" s="10" t="s">
        <v>27</v>
      </c>
      <c r="B55" s="11">
        <f>ORO_Input!D9</f>
        <v>7</v>
      </c>
    </row>
    <row r="56" spans="1:48" x14ac:dyDescent="0.25">
      <c r="A56" s="10" t="s">
        <v>7</v>
      </c>
      <c r="B56" s="11" t="s">
        <v>10</v>
      </c>
    </row>
    <row r="57" spans="1:48" x14ac:dyDescent="0.25">
      <c r="A57" s="10" t="s">
        <v>60</v>
      </c>
      <c r="B57" s="11" t="s">
        <v>12</v>
      </c>
    </row>
    <row r="58" spans="1:48" x14ac:dyDescent="0.25">
      <c r="A58" s="10" t="s">
        <v>35</v>
      </c>
      <c r="B58" s="11" t="str">
        <f>VLOOKUP(B59,ORO_Input!$A$73:$C$79,2,FALSE)</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INDEX(ORO_Input!$B$29:$AK$29,MATCH('Residential Bills_Yr 2_avg_ORO'!$B$54,ORO_Input!$A$29:$A$29,0),MATCH('Residential Bills_Yr 2_avg_ORO'!B$61,ORO_Input!$B$28:$AK$28,0))</f>
        <v>30.32</v>
      </c>
      <c r="F62" s="13"/>
      <c r="H62" s="14">
        <f>INDEX(ORO_Input!$B$29:$AK$29,MATCH('Residential Bills_Yr 2_avg_ORO'!$B$54,ORO_Input!$A$29:$A$29,0),MATCH('Residential Bills_Yr 2_avg_ORO'!F$61,ORO_Input!$B$28:$AK$28,0))</f>
        <v>30.32</v>
      </c>
      <c r="J62" s="13"/>
      <c r="L62" s="14">
        <f>INDEX(ORO_Input!$B$29:$AK$29,MATCH('Residential Bills_Yr 2_avg_ORO'!$B$54,ORO_Input!$A$29:$A$29,0),MATCH('Residential Bills_Yr 2_avg_ORO'!J$61,ORO_Input!$B$28:$AK$28,0))</f>
        <v>30.32</v>
      </c>
      <c r="N62" s="13"/>
      <c r="P62" s="14">
        <f>INDEX(ORO_Input!$B$29:$AK$29,MATCH('Residential Bills_Yr 2_avg_ORO'!$B$54,ORO_Input!$A$29:$A$29,0),MATCH('Residential Bills_Yr 2_avg_ORO'!N$61,ORO_Input!$B$28:$AK$28,0))</f>
        <v>30.32</v>
      </c>
      <c r="R62" s="13"/>
      <c r="T62" s="14">
        <f>INDEX(ORO_Input!$B$29:$AK$29,MATCH('Residential Bills_Yr 2_avg_ORO'!$B$54,ORO_Input!$A$29:$A$29,0),MATCH('Residential Bills_Yr 2_avg_ORO'!R$61,ORO_Input!$B$28:$AK$28,0))</f>
        <v>40.31</v>
      </c>
      <c r="V62" s="13"/>
      <c r="X62" s="14">
        <f>INDEX(ORO_Input!$B$29:$AK$29,MATCH('Residential Bills_Yr 2_avg_ORO'!$B$54,ORO_Input!$A$29:$A$29,0),MATCH('Residential Bills_Yr 2_avg_ORO'!V$61,ORO_Input!$B$28:$AK$28,0))</f>
        <v>40.31</v>
      </c>
      <c r="Z62" s="13"/>
      <c r="AB62" s="14">
        <f>INDEX(ORO_Input!$B$29:$AK$29,MATCH('Residential Bills_Yr 2_avg_ORO'!$B$54,ORO_Input!$A$29:$A$29,0),MATCH('Residential Bills_Yr 2_avg_ORO'!Z$61,ORO_Input!$B$28:$AK$28,0))</f>
        <v>40.31</v>
      </c>
      <c r="AD62" s="13"/>
      <c r="AF62" s="14">
        <f>INDEX(ORO_Input!$B$29:$AK$29,MATCH('Residential Bills_Yr 2_avg_ORO'!$B$54,ORO_Input!$A$29:$A$29,0),MATCH('Residential Bills_Yr 2_avg_ORO'!AD$61,ORO_Input!$B$28:$AK$28,0))</f>
        <v>40.31</v>
      </c>
      <c r="AH62" s="13"/>
      <c r="AJ62" s="14">
        <f>INDEX(ORO_Input!$B$29:$AK$29,MATCH('Residential Bills_Yr 2_avg_ORO'!$B$54,ORO_Input!$A$29:$A$29,0),MATCH('Residential Bills_Yr 2_avg_ORO'!AH$61,ORO_Input!$B$28:$AK$28,0))</f>
        <v>40.31</v>
      </c>
      <c r="AL62" s="13"/>
      <c r="AN62" s="14">
        <f>INDEX(ORO_Input!$B$29:$AK$29,MATCH('Residential Bills_Yr 2_avg_ORO'!$B$54,ORO_Input!$A$29:$A$29,0),MATCH('Residential Bills_Yr 2_avg_ORO'!AL$61,ORO_Input!$B$28:$AK$28,0))</f>
        <v>40.31</v>
      </c>
      <c r="AP62" s="13"/>
      <c r="AR62" s="14">
        <f>INDEX(ORO_Input!$B$29:$AK$29,MATCH('Residential Bills_Yr 2_avg_ORO'!$B$54,ORO_Input!$A$29:$A$29,0),MATCH('Residential Bills_Yr 2_avg_ORO'!AP$61,ORO_Input!$B$28:$AK$28,0))</f>
        <v>40.31</v>
      </c>
      <c r="AS62" s="6"/>
      <c r="AT62" s="13"/>
      <c r="AV62" s="14">
        <f>INDEX(ORO_Input!$B$29:$AK$29,MATCH('Residential Bills_Yr 2_avg_ORO'!$B$54,ORO_Input!$A$29:$A$29,0),MATCH('Residential Bills_Yr 2_avg_ORO'!AT$61,ORO_Input!$B$28:$AK$28,0))</f>
        <v>40.31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2_avg_ORO'!$A65,ORO_Input!$A$22:$A$26,0),MATCH('Residential Bills_Yr 2_avg_ORO'!B$61,ORO_Input!$B$21:$AK$21,0))</f>
        <v>2.7885</v>
      </c>
      <c r="C65" s="2">
        <f>IF($B$55&gt;ORO_Input!F88,ORO_Input!F88,'Residential Bills_Yr 2_avg_ORO'!$B$55)</f>
        <v>7</v>
      </c>
      <c r="D65" s="14">
        <f>ROUND(IFERROR(B65*C65," "),2)</f>
        <v>19.52</v>
      </c>
      <c r="F65" s="18">
        <f>INDEX(ORO_Input!$B$22:$AK$26,MATCH('Residential Bills_Yr 2_avg_ORO'!$A65,ORO_Input!$A$22:$A$26,0),MATCH('Residential Bills_Yr 2_avg_ORO'!F$61,ORO_Input!$B$21:$AK$21,0))</f>
        <v>2.7885</v>
      </c>
      <c r="G65" s="2">
        <f>IF($B$55&gt;ORO_Input!G88,ORO_Input!G88,'Residential Bills_Yr 2_avg_ORO'!$B$55)</f>
        <v>7</v>
      </c>
      <c r="H65" s="14">
        <f>IFERROR(F65*G65," ")</f>
        <v>19.519500000000001</v>
      </c>
      <c r="J65" s="18">
        <f>INDEX(ORO_Input!$B$22:$AK$26,MATCH('Residential Bills_Yr 2_avg_ORO'!$A65,ORO_Input!$A$22:$A$26,0),MATCH('Residential Bills_Yr 2_avg_ORO'!J$61,ORO_Input!$B$21:$AK$21,0))</f>
        <v>2.7885</v>
      </c>
      <c r="K65" s="2">
        <f>IF($B$55&gt;ORO_Input!H88,ORO_Input!H88,'Residential Bills_Yr 2_avg_ORO'!$B$55)</f>
        <v>7</v>
      </c>
      <c r="L65" s="14">
        <f>IFERROR(J65*K65," ")</f>
        <v>19.519500000000001</v>
      </c>
      <c r="N65" s="18">
        <f>INDEX(ORO_Input!$B$22:$AK$26,MATCH('Residential Bills_Yr 2_avg_ORO'!$A65,ORO_Input!$A$22:$A$26,0),MATCH('Residential Bills_Yr 2_avg_ORO'!N$61,ORO_Input!$B$21:$AK$21,0))</f>
        <v>2.7885</v>
      </c>
      <c r="O65" s="2">
        <f>IF($B$55&gt;ORO_Input!I88,ORO_Input!I88,'Residential Bills_Yr 2_avg_ORO'!$B$55)</f>
        <v>7</v>
      </c>
      <c r="P65" s="14">
        <f>IFERROR(N65*O65," ")</f>
        <v>19.519500000000001</v>
      </c>
      <c r="R65" s="18">
        <f>INDEX(ORO_Input!$B$22:$AK$26,MATCH('Residential Bills_Yr 2_avg_ORO'!$A65,ORO_Input!$A$22:$A$26,0),MATCH('Residential Bills_Yr 2_avg_ORO'!R$61,ORO_Input!$B$21:$AK$21,0))</f>
        <v>0.58409999999999995</v>
      </c>
      <c r="S65" s="2">
        <f>IF($B$55&gt;ORO_Input!J88,ORO_Input!J88,'Residential Bills_Yr 2_avg_ORO'!$B$55)</f>
        <v>6</v>
      </c>
      <c r="T65" s="14">
        <f>IFERROR(R65*S65," ")</f>
        <v>3.5045999999999999</v>
      </c>
      <c r="V65" s="18">
        <f>INDEX(ORO_Input!$B$22:$AK$26,MATCH('Residential Bills_Yr 2_avg_ORO'!$A65,ORO_Input!$A$22:$A$26,0),MATCH('Residential Bills_Yr 2_avg_ORO'!V$61,ORO_Input!$B$21:$AK$21,0))</f>
        <v>0.58409999999999995</v>
      </c>
      <c r="W65" s="2">
        <f>IF($B$55&gt;ORO_Input!K88,ORO_Input!K88,'Residential Bills_Yr 2_avg_ORO'!$B$55)</f>
        <v>6</v>
      </c>
      <c r="X65" s="14">
        <f>IFERROR(V65*W65," ")</f>
        <v>3.5045999999999999</v>
      </c>
      <c r="Z65" s="18">
        <f>INDEX(ORO_Input!$B$22:$AK$26,MATCH('Residential Bills_Yr 2_avg_ORO'!$A65,ORO_Input!$A$22:$A$26,0),MATCH('Residential Bills_Yr 2_avg_ORO'!Z$61,ORO_Input!$B$21:$AK$21,0))</f>
        <v>0.58409999999999995</v>
      </c>
      <c r="AA65" s="2">
        <f>IF($B$55&gt;ORO_Input!L88,ORO_Input!L88,'Residential Bills_Yr 2_avg_ORO'!$B$55)</f>
        <v>6</v>
      </c>
      <c r="AB65" s="14">
        <f>IFERROR(Z65*AA65," ")</f>
        <v>3.5045999999999999</v>
      </c>
      <c r="AD65" s="18">
        <f>INDEX(ORO_Input!$B$22:$AK$26,MATCH('Residential Bills_Yr 2_avg_ORO'!$A65,ORO_Input!$A$22:$A$26,0),MATCH('Residential Bills_Yr 2_avg_ORO'!AD$61,ORO_Input!$B$21:$AK$21,0))</f>
        <v>0.58409999999999995</v>
      </c>
      <c r="AE65" s="2">
        <f>IF($B$55&gt;ORO_Input!M88,ORO_Input!M88,'Residential Bills_Yr 2_avg_ORO'!$B$55)</f>
        <v>6</v>
      </c>
      <c r="AF65" s="14">
        <f>IFERROR(AD65*AE65," ")</f>
        <v>3.5045999999999999</v>
      </c>
      <c r="AH65" s="18">
        <f>INDEX(ORO_Input!$B$22:$AK$26,MATCH('Residential Bills_Yr 2_avg_ORO'!$A65,ORO_Input!$A$22:$A$26,0),MATCH('Residential Bills_Yr 2_avg_ORO'!AH$61,ORO_Input!$B$21:$AK$21,0))</f>
        <v>0.58409999999999995</v>
      </c>
      <c r="AI65" s="2">
        <f>IF($B$55&gt;ORO_Input!N88,ORO_Input!N88,'Residential Bills_Yr 2_avg_ORO'!$B$55)</f>
        <v>6</v>
      </c>
      <c r="AJ65" s="14">
        <f>IFERROR(AH65*AI65," ")</f>
        <v>3.5045999999999999</v>
      </c>
      <c r="AL65" s="18">
        <f>INDEX(ORO_Input!$B$22:$AK$26,MATCH('Residential Bills_Yr 2_avg_ORO'!$A65,ORO_Input!$A$22:$A$26,0),MATCH('Residential Bills_Yr 2_avg_ORO'!AL$61,ORO_Input!$B$21:$AK$21,0))</f>
        <v>0.58409999999999995</v>
      </c>
      <c r="AM65" s="2">
        <f>IF($B$55&gt;ORO_Input!O88,ORO_Input!O88,'Residential Bills_Yr 2_avg_ORO'!$B$55)</f>
        <v>6</v>
      </c>
      <c r="AN65" s="14">
        <f>IFERROR(AL65*AM65," ")</f>
        <v>3.5045999999999999</v>
      </c>
      <c r="AP65" s="18">
        <f>INDEX(ORO_Input!$B$22:$AK$26,MATCH('Residential Bills_Yr 2_avg_ORO'!$A65,ORO_Input!$A$22:$A$26,0),MATCH('Residential Bills_Yr 2_avg_ORO'!AP$61,ORO_Input!$B$21:$AK$21,0))</f>
        <v>0.58409999999999995</v>
      </c>
      <c r="AQ65" s="2">
        <f>IF($B$55&gt;ORO_Input!P88,ORO_Input!P88,'Residential Bills_Yr 2_avg_ORO'!$B$55)</f>
        <v>6</v>
      </c>
      <c r="AR65" s="14">
        <f>IFERROR(AP65*AQ65," ")</f>
        <v>3.5045999999999999</v>
      </c>
      <c r="AS65" s="6"/>
      <c r="AT65" s="18">
        <f>INDEX(ORO_Input!$B$22:$AK$26,MATCH('Residential Bills_Yr 2_avg_ORO'!$A65,ORO_Input!$A$22:$A$26,0),MATCH('Residential Bills_Yr 2_avg_ORO'!AT$61,ORO_Input!$B$21:$AK$21,0))</f>
        <v>0.58409999999999995</v>
      </c>
      <c r="AU65" s="2">
        <f>IF($B$55&gt;ORO_Input!Q88,ORO_Input!Q88,'Residential Bills_Yr 2_avg_ORO'!$B$55)</f>
        <v>6</v>
      </c>
      <c r="AV65" s="14">
        <f>IFERROR(AT65*AU65," ")</f>
        <v>3.5045999999999999</v>
      </c>
    </row>
    <row r="66" spans="1:48" x14ac:dyDescent="0.25">
      <c r="A66" t="str">
        <f>A18</f>
        <v>Tier 2</v>
      </c>
      <c r="B66" s="18">
        <f>INDEX(ORO_Input!$B$22:$AK$26,MATCH('Residential Bills_Yr 2_avg_ORO'!$A66,ORO_Input!$A$22:$A$26,0),MATCH('Residential Bills_Yr 2_avg_ORO'!B$61,ORO_Input!$B$21:$AK$21,0))</f>
        <v>3.5646999999999998</v>
      </c>
      <c r="C66" s="2">
        <f>IF(($B$55-C65)&gt;ORO_Input!F89,ORO_Input!F89,($B$55-C65))</f>
        <v>0</v>
      </c>
      <c r="D66" s="14">
        <f>ROUND(IFERROR(B66*C66," "),2)</f>
        <v>0</v>
      </c>
      <c r="F66" s="18">
        <f>INDEX(ORO_Input!$B$22:$AK$26,MATCH('Residential Bills_Yr 2_avg_ORO'!$A66,ORO_Input!$A$22:$A$26,0),MATCH('Residential Bills_Yr 2_avg_ORO'!F$61,ORO_Input!$B$21:$AK$21,0))</f>
        <v>3.5646999999999998</v>
      </c>
      <c r="G66" s="2">
        <f>IF(($B$55-G65)&gt;ORO_Input!G89,ORO_Input!G89,($B$55-G65))</f>
        <v>0</v>
      </c>
      <c r="H66" s="14">
        <f t="shared" ref="H66:H69" si="48">IFERROR(F66*G66," ")</f>
        <v>0</v>
      </c>
      <c r="J66" s="18">
        <f>INDEX(ORO_Input!$B$22:$AK$26,MATCH('Residential Bills_Yr 2_avg_ORO'!$A66,ORO_Input!$A$22:$A$26,0),MATCH('Residential Bills_Yr 2_avg_ORO'!J$61,ORO_Input!$B$21:$AK$21,0))</f>
        <v>3.5646999999999998</v>
      </c>
      <c r="K66" s="2">
        <f>IF(($B$55-K65)&gt;ORO_Input!H89,ORO_Input!H89,($B$55-K65))</f>
        <v>0</v>
      </c>
      <c r="L66" s="14">
        <f t="shared" ref="L66:L69" si="49">IFERROR(J66*K66," ")</f>
        <v>0</v>
      </c>
      <c r="N66" s="18">
        <f>INDEX(ORO_Input!$B$22:$AK$26,MATCH('Residential Bills_Yr 2_avg_ORO'!$A66,ORO_Input!$A$22:$A$26,0),MATCH('Residential Bills_Yr 2_avg_ORO'!N$61,ORO_Input!$B$21:$AK$21,0))</f>
        <v>3.5646999999999998</v>
      </c>
      <c r="O66" s="2">
        <f>IF(($B$55-O65)&gt;ORO_Input!I89,ORO_Input!I89,($B$55-O65))</f>
        <v>0</v>
      </c>
      <c r="P66" s="14">
        <f t="shared" ref="P66:P69" si="50">IFERROR(N66*O66," ")</f>
        <v>0</v>
      </c>
      <c r="R66" s="18">
        <f>INDEX(ORO_Input!$B$22:$AK$26,MATCH('Residential Bills_Yr 2_avg_ORO'!$A66,ORO_Input!$A$22:$A$26,0),MATCH('Residential Bills_Yr 2_avg_ORO'!R$61,ORO_Input!$B$21:$AK$21,0))</f>
        <v>2.8219000000000003</v>
      </c>
      <c r="S66" s="2">
        <f>IF(($B$55-S65)&gt;ORO_Input!J89,ORO_Input!J89,($B$55-S65))</f>
        <v>1</v>
      </c>
      <c r="T66" s="14">
        <f t="shared" ref="T66:T69" si="51">IFERROR(R66*S66," ")</f>
        <v>2.8219000000000003</v>
      </c>
      <c r="V66" s="18">
        <f>INDEX(ORO_Input!$B$22:$AK$26,MATCH('Residential Bills_Yr 2_avg_ORO'!$A66,ORO_Input!$A$22:$A$26,0),MATCH('Residential Bills_Yr 2_avg_ORO'!V$61,ORO_Input!$B$21:$AK$21,0))</f>
        <v>2.8219000000000003</v>
      </c>
      <c r="W66" s="2">
        <f>IF(($B$55-W65)&gt;ORO_Input!K89,ORO_Input!K89,($B$55-S65))</f>
        <v>1</v>
      </c>
      <c r="X66" s="14">
        <f t="shared" ref="X66:X69" si="52">IFERROR(V66*W66," ")</f>
        <v>2.8219000000000003</v>
      </c>
      <c r="Z66" s="18">
        <f>INDEX(ORO_Input!$B$22:$AK$26,MATCH('Residential Bills_Yr 2_avg_ORO'!$A66,ORO_Input!$A$22:$A$26,0),MATCH('Residential Bills_Yr 2_avg_ORO'!Z$61,ORO_Input!$B$21:$AK$21,0))</f>
        <v>2.8219000000000003</v>
      </c>
      <c r="AA66" s="2">
        <f>IF(($B$55-AA65)&gt;ORO_Input!L89,ORO_Input!L89,($B$55-AA65))</f>
        <v>1</v>
      </c>
      <c r="AB66" s="14">
        <f t="shared" ref="AB66:AB69" si="53">IFERROR(Z66*AA66," ")</f>
        <v>2.8219000000000003</v>
      </c>
      <c r="AD66" s="18">
        <f>INDEX(ORO_Input!$B$22:$AK$26,MATCH('Residential Bills_Yr 2_avg_ORO'!$A66,ORO_Input!$A$22:$A$26,0),MATCH('Residential Bills_Yr 2_avg_ORO'!AD$61,ORO_Input!$B$21:$AK$21,0))</f>
        <v>2.8219000000000003</v>
      </c>
      <c r="AE66" s="2">
        <f>IF(($B$55-AE65)&gt;ORO_Input!M89,ORO_Input!M89,($B$55-AE65))</f>
        <v>1</v>
      </c>
      <c r="AF66" s="14">
        <f t="shared" ref="AF66:AF69" si="54">IFERROR(AD66*AE66," ")</f>
        <v>2.8219000000000003</v>
      </c>
      <c r="AH66" s="18">
        <f>INDEX(ORO_Input!$B$22:$AK$26,MATCH('Residential Bills_Yr 2_avg_ORO'!$A66,ORO_Input!$A$22:$A$26,0),MATCH('Residential Bills_Yr 2_avg_ORO'!AH$61,ORO_Input!$B$21:$AK$21,0))</f>
        <v>2.8219000000000003</v>
      </c>
      <c r="AI66" s="2">
        <f>IF(($B$55-AI65)&gt;ORO_Input!N89,ORO_Input!N89,($B$55-AI65))</f>
        <v>1</v>
      </c>
      <c r="AJ66" s="14">
        <f t="shared" ref="AJ66:AJ69" si="55">IFERROR(AH66*AI66," ")</f>
        <v>2.8219000000000003</v>
      </c>
      <c r="AL66" s="18">
        <f>INDEX(ORO_Input!$B$22:$AK$26,MATCH('Residential Bills_Yr 2_avg_ORO'!$A66,ORO_Input!$A$22:$A$26,0),MATCH('Residential Bills_Yr 2_avg_ORO'!AL$61,ORO_Input!$B$21:$AK$21,0))</f>
        <v>2.8219000000000003</v>
      </c>
      <c r="AM66" s="2">
        <f>IF(($B$55-AM65)&gt;ORO_Input!O89,ORO_Input!O89,($B$55-AM65))</f>
        <v>1</v>
      </c>
      <c r="AN66" s="14">
        <f t="shared" ref="AN66:AN69" si="56">IFERROR(AL66*AM66," ")</f>
        <v>2.8219000000000003</v>
      </c>
      <c r="AP66" s="18">
        <f>INDEX(ORO_Input!$B$22:$AK$26,MATCH('Residential Bills_Yr 2_avg_ORO'!$A66,ORO_Input!$A$22:$A$26,0),MATCH('Residential Bills_Yr 2_avg_ORO'!AP$61,ORO_Input!$B$21:$AK$21,0))</f>
        <v>2.8219000000000003</v>
      </c>
      <c r="AQ66" s="2">
        <f>IF(($B$55-AQ65)&gt;ORO_Input!P89,ORO_Input!P89,($B$55-AQ65))</f>
        <v>1</v>
      </c>
      <c r="AR66" s="14">
        <f t="shared" ref="AR66:AR69" si="57">IFERROR(AP66*AQ66," ")</f>
        <v>2.8219000000000003</v>
      </c>
      <c r="AS66" s="6"/>
      <c r="AT66" s="18">
        <f>INDEX(ORO_Input!$B$22:$AK$26,MATCH('Residential Bills_Yr 2_avg_ORO'!$A66,ORO_Input!$A$22:$A$26,0),MATCH('Residential Bills_Yr 2_avg_ORO'!AT$61,ORO_Input!$B$21:$AK$21,0))</f>
        <v>2.8219000000000003</v>
      </c>
      <c r="AU66" s="2">
        <f>IF(($B$55-AU65)&gt;ORO_Input!Q89,ORO_Input!Q89,($B$55-AU65))</f>
        <v>1</v>
      </c>
      <c r="AV66" s="14">
        <f t="shared" ref="AV66:AV69" si="58">IFERROR(AT66*AU66," ")</f>
        <v>2.8219000000000003</v>
      </c>
    </row>
    <row r="67" spans="1:48" x14ac:dyDescent="0.25">
      <c r="A67" t="str">
        <f>A19</f>
        <v>Tier 3</v>
      </c>
      <c r="B67" s="18">
        <f>INDEX(ORO_Input!$B$22:$AK$26,MATCH('Residential Bills_Yr 2_avg_ORO'!$A67,ORO_Input!$A$22:$A$26,0),MATCH('Residential Bills_Yr 2_avg_ORO'!B$61,ORO_Input!$B$21:$AK$21,0))</f>
        <v>5.5053000000000001</v>
      </c>
      <c r="C67" s="2">
        <f>IF(OR(ORO_Input!F$86="Tier 4",ORO_Input!F$86="Tier 5"),IF(('Residential Bills_Yr 2_avg_ORO'!$B$55-'Residential Bills_Yr 2_avg_ORO'!C65-'Residential Bills_Yr 2_avg_ORO'!C66)&gt;ORO_Input!F90,ORO_Input!F90,('Residential Bills_Yr 2_avg_ORO'!$B$55-'Residential Bills_Yr 2_avg_ORO'!C65-'Residential Bills_Yr 2_avg_ORO'!C66)),('Residential Bills_Yr 2_avg_ORO'!$B$55-'Residential Bills_Yr 2_avg_ORO'!C65-'Residential Bills_Yr 2_avg_ORO'!C66))</f>
        <v>0</v>
      </c>
      <c r="D67" s="14">
        <f>ROUND(IFERROR(B67*C67," "),2)</f>
        <v>0</v>
      </c>
      <c r="F67" s="18">
        <f>INDEX(ORO_Input!$B$22:$AK$26,MATCH('Residential Bills_Yr 2_avg_ORO'!$A67,ORO_Input!$A$22:$A$26,0),MATCH('Residential Bills_Yr 2_avg_ORO'!F$61,ORO_Input!$B$21:$AK$21,0))</f>
        <v>5.5053000000000001</v>
      </c>
      <c r="G67" s="2">
        <f>IF(OR(ORO_Input!G$86="Tier 4",ORO_Input!G$86="Tier 5"),IF(('Residential Bills_Yr 2_avg_ORO'!$B$55-'Residential Bills_Yr 2_avg_ORO'!G65-'Residential Bills_Yr 2_avg_ORO'!G66)&gt;ORO_Input!G90,ORO_Input!G90,('Residential Bills_Yr 2_avg_ORO'!$B$55-'Residential Bills_Yr 2_avg_ORO'!G65-'Residential Bills_Yr 2_avg_ORO'!G66)),('Residential Bills_Yr 2_avg_ORO'!$B$55-'Residential Bills_Yr 2_avg_ORO'!G65-'Residential Bills_Yr 2_avg_ORO'!G66))</f>
        <v>0</v>
      </c>
      <c r="H67" s="14">
        <f t="shared" si="48"/>
        <v>0</v>
      </c>
      <c r="J67" s="18">
        <f>INDEX(ORO_Input!$B$22:$AK$26,MATCH('Residential Bills_Yr 2_avg_ORO'!$A67,ORO_Input!$A$22:$A$26,0),MATCH('Residential Bills_Yr 2_avg_ORO'!J$61,ORO_Input!$B$21:$AK$21,0))</f>
        <v>5.5053000000000001</v>
      </c>
      <c r="K67" s="2">
        <f>IF(OR(ORO_Input!H$86="Tier 4",ORO_Input!H$86="Tier 5"),IF(('Residential Bills_Yr 2_avg_ORO'!$B$55-'Residential Bills_Yr 2_avg_ORO'!K65-'Residential Bills_Yr 2_avg_ORO'!K66)&gt;ORO_Input!H90,ORO_Input!H90,('Residential Bills_Yr 2_avg_ORO'!$B$55-'Residential Bills_Yr 2_avg_ORO'!K65-'Residential Bills_Yr 2_avg_ORO'!K66)),('Residential Bills_Yr 2_avg_ORO'!$B$55-'Residential Bills_Yr 2_avg_ORO'!K65-'Residential Bills_Yr 2_avg_ORO'!K66))</f>
        <v>0</v>
      </c>
      <c r="L67" s="14">
        <f t="shared" si="49"/>
        <v>0</v>
      </c>
      <c r="N67" s="18">
        <f>INDEX(ORO_Input!$B$22:$AK$26,MATCH('Residential Bills_Yr 2_avg_ORO'!$A67,ORO_Input!$A$22:$A$26,0),MATCH('Residential Bills_Yr 2_avg_ORO'!N$61,ORO_Input!$B$21:$AK$21,0))</f>
        <v>5.5053000000000001</v>
      </c>
      <c r="O67" s="2">
        <f>IF(OR(ORO_Input!I$86="Tier 4",ORO_Input!I$86="Tier 5"),IF(('Residential Bills_Yr 2_avg_ORO'!$B$55-'Residential Bills_Yr 2_avg_ORO'!O65-'Residential Bills_Yr 2_avg_ORO'!O66)&gt;ORO_Input!I90,ORO_Input!I90,('Residential Bills_Yr 2_avg_ORO'!$B$55-'Residential Bills_Yr 2_avg_ORO'!O65-'Residential Bills_Yr 2_avg_ORO'!O66)),('Residential Bills_Yr 2_avg_ORO'!$B$55-'Residential Bills_Yr 2_avg_ORO'!O65-'Residential Bills_Yr 2_avg_ORO'!O66))</f>
        <v>0</v>
      </c>
      <c r="P67" s="14">
        <f t="shared" si="50"/>
        <v>0</v>
      </c>
      <c r="R67" s="18">
        <f>INDEX(ORO_Input!$B$22:$AK$26,MATCH('Residential Bills_Yr 2_avg_ORO'!$A67,ORO_Input!$A$22:$A$26,0),MATCH('Residential Bills_Yr 2_avg_ORO'!R$61,ORO_Input!$B$21:$AK$21,0))</f>
        <v>3.5678000000000001</v>
      </c>
      <c r="S67" s="2">
        <f>IF(OR(ORO_Input!J$86="Tier 4",ORO_Input!J$86="Tier 5"),IF(('Residential Bills_Yr 2_avg_ORO'!$B$55-'Residential Bills_Yr 2_avg_ORO'!S65-'Residential Bills_Yr 2_avg_ORO'!S66)&gt;ORO_Input!J90,ORO_Input!J90,('Residential Bills_Yr 2_avg_ORO'!$B$55-'Residential Bills_Yr 2_avg_ORO'!S65-'Residential Bills_Yr 2_avg_ORO'!S66)),('Residential Bills_Yr 2_avg_ORO'!$B$55-'Residential Bills_Yr 2_avg_ORO'!S65-'Residential Bills_Yr 2_avg_ORO'!S66))</f>
        <v>0</v>
      </c>
      <c r="T67" s="14">
        <f t="shared" si="51"/>
        <v>0</v>
      </c>
      <c r="V67" s="18">
        <f>INDEX(ORO_Input!$B$22:$AK$26,MATCH('Residential Bills_Yr 2_avg_ORO'!$A67,ORO_Input!$A$22:$A$26,0),MATCH('Residential Bills_Yr 2_avg_ORO'!V$61,ORO_Input!$B$21:$AK$21,0))</f>
        <v>3.5678000000000001</v>
      </c>
      <c r="W67" s="2">
        <f>IF(OR(ORO_Input!K$86="Tier 4",ORO_Input!K$86="Tier 5"),IF(('Residential Bills_Yr 2_avg_ORO'!$B$55-'Residential Bills_Yr 2_avg_ORO'!W65-'Residential Bills_Yr 2_avg_ORO'!W66)&gt;ORO_Input!K90,ORO_Input!K90,('Residential Bills_Yr 2_avg_ORO'!$B$55-'Residential Bills_Yr 2_avg_ORO'!W65-'Residential Bills_Yr 2_avg_ORO'!W66)),('Residential Bills_Yr 2_avg_ORO'!$B$55-'Residential Bills_Yr 2_avg_ORO'!W65-'Residential Bills_Yr 2_avg_ORO'!W66))</f>
        <v>0</v>
      </c>
      <c r="X67" s="14">
        <f t="shared" si="52"/>
        <v>0</v>
      </c>
      <c r="Z67" s="18">
        <f>INDEX(ORO_Input!$B$22:$AK$26,MATCH('Residential Bills_Yr 2_avg_ORO'!$A67,ORO_Input!$A$22:$A$26,0),MATCH('Residential Bills_Yr 2_avg_ORO'!Z$61,ORO_Input!$B$21:$AK$21,0))</f>
        <v>3.5678000000000001</v>
      </c>
      <c r="AA67" s="2">
        <f>IF(OR(ORO_Input!L$86="Tier 4",ORO_Input!L$86="Tier 5"),IF(('Residential Bills_Yr 2_avg_ORO'!$B$55-'Residential Bills_Yr 2_avg_ORO'!AA65-'Residential Bills_Yr 2_avg_ORO'!AA66)&gt;ORO_Input!L90,ORO_Input!L90,('Residential Bills_Yr 2_avg_ORO'!$B$55-'Residential Bills_Yr 2_avg_ORO'!AA65-'Residential Bills_Yr 2_avg_ORO'!AA66)),('Residential Bills_Yr 2_avg_ORO'!$B$55-'Residential Bills_Yr 2_avg_ORO'!AA65-'Residential Bills_Yr 2_avg_ORO'!AA66))</f>
        <v>0</v>
      </c>
      <c r="AB67" s="14">
        <f t="shared" si="53"/>
        <v>0</v>
      </c>
      <c r="AD67" s="18">
        <f>INDEX(ORO_Input!$B$22:$AK$26,MATCH('Residential Bills_Yr 2_avg_ORO'!$A67,ORO_Input!$A$22:$A$26,0),MATCH('Residential Bills_Yr 2_avg_ORO'!AD$61,ORO_Input!$B$21:$AK$21,0))</f>
        <v>3.5678000000000001</v>
      </c>
      <c r="AE67" s="2">
        <f>IF(OR(ORO_Input!M$86="Tier 4",ORO_Input!M$86="Tier 5"),IF(('Residential Bills_Yr 2_avg_ORO'!$B$55-'Residential Bills_Yr 2_avg_ORO'!AE65-'Residential Bills_Yr 2_avg_ORO'!AE66)&gt;ORO_Input!M90,ORO_Input!M90,('Residential Bills_Yr 2_avg_ORO'!$B$55-'Residential Bills_Yr 2_avg_ORO'!AE65-'Residential Bills_Yr 2_avg_ORO'!AE66)),('Residential Bills_Yr 2_avg_ORO'!$B$55-'Residential Bills_Yr 2_avg_ORO'!AE65-'Residential Bills_Yr 2_avg_ORO'!AE66))</f>
        <v>0</v>
      </c>
      <c r="AF67" s="14">
        <f t="shared" si="54"/>
        <v>0</v>
      </c>
      <c r="AH67" s="18">
        <f>INDEX(ORO_Input!$B$22:$AK$26,MATCH('Residential Bills_Yr 2_avg_ORO'!$A67,ORO_Input!$A$22:$A$26,0),MATCH('Residential Bills_Yr 2_avg_ORO'!AH$61,ORO_Input!$B$21:$AK$21,0))</f>
        <v>3.5678000000000001</v>
      </c>
      <c r="AI67" s="2">
        <f>IF(OR(ORO_Input!N$86="Tier 4",ORO_Input!N$86="Tier 5"),IF(('Residential Bills_Yr 2_avg_ORO'!$B$55-'Residential Bills_Yr 2_avg_ORO'!AI65-'Residential Bills_Yr 2_avg_ORO'!AI66)&gt;ORO_Input!N90,ORO_Input!N90,('Residential Bills_Yr 2_avg_ORO'!$B$55-'Residential Bills_Yr 2_avg_ORO'!AI65-'Residential Bills_Yr 2_avg_ORO'!AI66)),('Residential Bills_Yr 2_avg_ORO'!$B$55-'Residential Bills_Yr 2_avg_ORO'!AI65-'Residential Bills_Yr 2_avg_ORO'!AI66))</f>
        <v>0</v>
      </c>
      <c r="AJ67" s="14">
        <f t="shared" si="55"/>
        <v>0</v>
      </c>
      <c r="AL67" s="18">
        <f>INDEX(ORO_Input!$B$22:$AK$26,MATCH('Residential Bills_Yr 2_avg_ORO'!$A67,ORO_Input!$A$22:$A$26,0),MATCH('Residential Bills_Yr 2_avg_ORO'!AL$61,ORO_Input!$B$21:$AK$21,0))</f>
        <v>3.5678000000000001</v>
      </c>
      <c r="AM67" s="2">
        <f>IF(OR(ORO_Input!O$86="Tier 4",ORO_Input!O$86="Tier 5"),IF(('Residential Bills_Yr 2_avg_ORO'!$B$55-'Residential Bills_Yr 2_avg_ORO'!AM65-'Residential Bills_Yr 2_avg_ORO'!AM66)&gt;ORO_Input!O90,ORO_Input!O90,('Residential Bills_Yr 2_avg_ORO'!$B$55-'Residential Bills_Yr 2_avg_ORO'!AM65-'Residential Bills_Yr 2_avg_ORO'!AM66)),('Residential Bills_Yr 2_avg_ORO'!$B$55-'Residential Bills_Yr 2_avg_ORO'!AM65-'Residential Bills_Yr 2_avg_ORO'!AM66))</f>
        <v>0</v>
      </c>
      <c r="AN67" s="14">
        <f t="shared" si="56"/>
        <v>0</v>
      </c>
      <c r="AP67" s="18">
        <f>INDEX(ORO_Input!$B$22:$AK$26,MATCH('Residential Bills_Yr 2_avg_ORO'!$A67,ORO_Input!$A$22:$A$26,0),MATCH('Residential Bills_Yr 2_avg_ORO'!AP$61,ORO_Input!$B$21:$AK$21,0))</f>
        <v>3.5678000000000001</v>
      </c>
      <c r="AQ67" s="2">
        <f>IF(OR(ORO_Input!P$86="Tier 4",ORO_Input!P$86="Tier 5"),IF(('Residential Bills_Yr 2_avg_ORO'!$B$55-'Residential Bills_Yr 2_avg_ORO'!AQ65-'Residential Bills_Yr 2_avg_ORO'!AQ66)&gt;ORO_Input!P90,ORO_Input!P90,('Residential Bills_Yr 2_avg_ORO'!$B$55-'Residential Bills_Yr 2_avg_ORO'!AQ65-'Residential Bills_Yr 2_avg_ORO'!AQ66)),('Residential Bills_Yr 2_avg_ORO'!$B$55-'Residential Bills_Yr 2_avg_ORO'!AQ65-'Residential Bills_Yr 2_avg_ORO'!AQ66))</f>
        <v>0</v>
      </c>
      <c r="AR67" s="14">
        <f t="shared" si="57"/>
        <v>0</v>
      </c>
      <c r="AS67" s="6"/>
      <c r="AT67" s="18">
        <f>INDEX(ORO_Input!$B$22:$AK$26,MATCH('Residential Bills_Yr 2_avg_ORO'!$A67,ORO_Input!$A$22:$A$26,0),MATCH('Residential Bills_Yr 2_avg_ORO'!AT$61,ORO_Input!$B$21:$AK$21,0))</f>
        <v>3.5678000000000001</v>
      </c>
      <c r="AU67" s="2">
        <f>IF(OR(ORO_Input!Q$86="Tier 4",ORO_Input!Q$86="Tier 5"),IF(('Residential Bills_Yr 2_avg_ORO'!$B$55-'Residential Bills_Yr 2_avg_ORO'!AU65-'Residential Bills_Yr 2_avg_ORO'!AU66)&gt;ORO_Input!Q90,ORO_Input!Q90,('Residential Bills_Yr 2_avg_ORO'!$B$55-'Residential Bills_Yr 2_avg_ORO'!AU65-'Residential Bills_Yr 2_avg_ORO'!AU66)),('Residential Bills_Yr 2_avg_ORO'!$B$55-'Residential Bills_Yr 2_avg_ORO'!AU65-'Residential Bills_Yr 2_avg_ORO'!AU66))</f>
        <v>0</v>
      </c>
      <c r="AV67" s="14">
        <f t="shared" si="58"/>
        <v>0</v>
      </c>
    </row>
    <row r="68" spans="1:48" ht="14.45" hidden="1" customHeight="1" x14ac:dyDescent="0.25">
      <c r="A68" t="str">
        <f>A20</f>
        <v>Tier 4</v>
      </c>
      <c r="B68" s="18">
        <f>INDEX(ORO_Input!$B$22:$AK$26,MATCH('Residential Bills_Yr 2_avg_ORO'!$A68,ORO_Input!$A$22:$A$26,0),MATCH('Residential Bills_Yr 2_avg_ORO'!B$61,ORO_Input!$B$21:$AK$21,0))</f>
        <v>0</v>
      </c>
      <c r="C68" s="2" t="str">
        <f>IF(ORO_Input!F$86="Tier 4",($B$55-C65-C66-C67),IF(ORO_Input!F$86="Tier 5",IF(('Residential Bills_Yr 2_avg_ORO'!$B$55-'Residential Bills_Yr 2_avg_ORO'!C65-'Residential Bills_Yr 2_avg_ORO'!C66-'Residential Bills_Yr 2_avg_ORO'!C67)&gt;ORO_Input!F91,ORO_Input!F91,('Residential Bills_Yr 2_avg_ORO'!$B$55-'Residential Bills_Yr 2_avg_ORO'!C65-'Residential Bills_Yr 2_avg_ORO'!C66-'Residential Bills_Yr 2_avg_ORO'!C67))," "))</f>
        <v xml:space="preserve"> </v>
      </c>
      <c r="D68" s="14" t="str">
        <f t="shared" ref="D68:D69" si="59">IFERROR(B68*C68," ")</f>
        <v xml:space="preserve"> </v>
      </c>
      <c r="F68" s="18">
        <f>INDEX(ORO_Input!$B$22:$AK$26,MATCH('Residential Bills_Yr 2_avg_ORO'!$A68,ORO_Input!$A$22:$A$26,0),MATCH('Residential Bills_Yr 2_avg_ORO'!F$61,ORO_Input!$B$21:$AK$21,0))</f>
        <v>0</v>
      </c>
      <c r="G68" s="2" t="str">
        <f>IF(ORO_Input!G$86="Tier 4",($B$55-G65-G66-G67),IF(ORO_Input!G$86="Tier 5",IF(('Residential Bills_Yr 2_avg_ORO'!$B$55-'Residential Bills_Yr 2_avg_ORO'!G65-'Residential Bills_Yr 2_avg_ORO'!G66-'Residential Bills_Yr 2_avg_ORO'!G67)&gt;ORO_Input!G91,ORO_Input!G91,('Residential Bills_Yr 2_avg_ORO'!$B$55-'Residential Bills_Yr 2_avg_ORO'!G65-'Residential Bills_Yr 2_avg_ORO'!G66-'Residential Bills_Yr 2_avg_ORO'!G67))," "))</f>
        <v xml:space="preserve"> </v>
      </c>
      <c r="H68" s="14" t="str">
        <f t="shared" si="48"/>
        <v xml:space="preserve"> </v>
      </c>
      <c r="J68" s="18">
        <f>INDEX(ORO_Input!$B$22:$AK$26,MATCH('Residential Bills_Yr 2_avg_ORO'!$A68,ORO_Input!$A$22:$A$26,0),MATCH('Residential Bills_Yr 2_avg_ORO'!J$61,ORO_Input!$B$21:$AK$21,0))</f>
        <v>0</v>
      </c>
      <c r="K68" s="2" t="str">
        <f>IF(ORO_Input!H$86="Tier 4",($B$55-K65-K66-K67),IF(ORO_Input!H$86="Tier 5",IF(('Residential Bills_Yr 2_avg_ORO'!$B$55-'Residential Bills_Yr 2_avg_ORO'!K65-'Residential Bills_Yr 2_avg_ORO'!K66-'Residential Bills_Yr 2_avg_ORO'!K67)&gt;ORO_Input!H91,ORO_Input!H91,('Residential Bills_Yr 2_avg_ORO'!$B$55-'Residential Bills_Yr 2_avg_ORO'!K65-'Residential Bills_Yr 2_avg_ORO'!K66-'Residential Bills_Yr 2_avg_ORO'!K67))," "))</f>
        <v xml:space="preserve"> </v>
      </c>
      <c r="L68" s="14" t="str">
        <f t="shared" si="49"/>
        <v xml:space="preserve"> </v>
      </c>
      <c r="N68" s="18">
        <f>INDEX(ORO_Input!$B$22:$AK$26,MATCH('Residential Bills_Yr 2_avg_ORO'!$A68,ORO_Input!$A$22:$A$26,0),MATCH('Residential Bills_Yr 2_avg_ORO'!N$61,ORO_Input!$B$21:$AK$21,0))</f>
        <v>0</v>
      </c>
      <c r="O68" s="2" t="str">
        <f>IF(ORO_Input!I$86="Tier 4",($B$55-O65-O66-O67),IF(ORO_Input!I$86="Tier 5",IF(('Residential Bills_Yr 2_avg_ORO'!$B$55-'Residential Bills_Yr 2_avg_ORO'!O65-'Residential Bills_Yr 2_avg_ORO'!O66-'Residential Bills_Yr 2_avg_ORO'!O67)&gt;ORO_Input!I91,ORO_Input!I91,('Residential Bills_Yr 2_avg_ORO'!$B$55-'Residential Bills_Yr 2_avg_ORO'!O65-'Residential Bills_Yr 2_avg_ORO'!O66-'Residential Bills_Yr 2_avg_ORO'!O67))," "))</f>
        <v xml:space="preserve"> </v>
      </c>
      <c r="P68" s="14" t="str">
        <f t="shared" si="50"/>
        <v xml:space="preserve"> </v>
      </c>
      <c r="R68" s="18">
        <f>INDEX(ORO_Input!$B$22:$AK$26,MATCH('Residential Bills_Yr 2_avg_ORO'!$A68,ORO_Input!$A$22:$A$26,0),MATCH('Residential Bills_Yr 2_avg_ORO'!R$61,ORO_Input!$B$21:$AK$21,0))</f>
        <v>5.4325999999999999</v>
      </c>
      <c r="S68" s="2">
        <f>IF(ORO_Input!J$86="Tier 4",($B$55-S65-S66-S67),IF(ORO_Input!J$86="Tier 5",IF(('Residential Bills_Yr 2_avg_ORO'!$B$55-'Residential Bills_Yr 2_avg_ORO'!S65-'Residential Bills_Yr 2_avg_ORO'!S66-'Residential Bills_Yr 2_avg_ORO'!S67)&gt;ORO_Input!J91,ORO_Input!J91,('Residential Bills_Yr 2_avg_ORO'!$B$55-'Residential Bills_Yr 2_avg_ORO'!S65-'Residential Bills_Yr 2_avg_ORO'!S66-'Residential Bills_Yr 2_avg_ORO'!S67))," "))</f>
        <v>0</v>
      </c>
      <c r="T68" s="14">
        <f t="shared" si="51"/>
        <v>0</v>
      </c>
      <c r="V68" s="18">
        <f>INDEX(ORO_Input!$B$22:$AK$26,MATCH('Residential Bills_Yr 2_avg_ORO'!$A68,ORO_Input!$A$22:$A$26,0),MATCH('Residential Bills_Yr 2_avg_ORO'!V$61,ORO_Input!$B$21:$AK$21,0))</f>
        <v>5.4325999999999999</v>
      </c>
      <c r="W68" s="2">
        <f>IF(ORO_Input!K$86="Tier 4",($B$55-W65-W66-W67),IF(ORO_Input!K$86="Tier 5",IF(('Residential Bills_Yr 2_avg_ORO'!$B$55-'Residential Bills_Yr 2_avg_ORO'!W65-'Residential Bills_Yr 2_avg_ORO'!W66-'Residential Bills_Yr 2_avg_ORO'!W67)&gt;ORO_Input!K91,ORO_Input!K91,('Residential Bills_Yr 2_avg_ORO'!$B$55-'Residential Bills_Yr 2_avg_ORO'!W65-'Residential Bills_Yr 2_avg_ORO'!W66-'Residential Bills_Yr 2_avg_ORO'!W67))," "))</f>
        <v>0</v>
      </c>
      <c r="X68" s="14">
        <f t="shared" si="52"/>
        <v>0</v>
      </c>
      <c r="Z68" s="18">
        <f>INDEX(ORO_Input!$B$22:$AK$26,MATCH('Residential Bills_Yr 2_avg_ORO'!$A68,ORO_Input!$A$22:$A$26,0),MATCH('Residential Bills_Yr 2_avg_ORO'!Z$61,ORO_Input!$B$21:$AK$21,0))</f>
        <v>5.4325999999999999</v>
      </c>
      <c r="AA68" s="2">
        <f>IF(ORO_Input!L$86="Tier 4",($B$55-AA65-AA66-AA67),IF(ORO_Input!L$86="Tier 5",IF(('Residential Bills_Yr 2_avg_ORO'!$B$55-'Residential Bills_Yr 2_avg_ORO'!AA65-'Residential Bills_Yr 2_avg_ORO'!AA66-'Residential Bills_Yr 2_avg_ORO'!AA67)&gt;ORO_Input!L91,ORO_Input!L91,('Residential Bills_Yr 2_avg_ORO'!$B$55-'Residential Bills_Yr 2_avg_ORO'!AA65-'Residential Bills_Yr 2_avg_ORO'!AA66-'Residential Bills_Yr 2_avg_ORO'!AA67))," "))</f>
        <v>0</v>
      </c>
      <c r="AB68" s="14">
        <f t="shared" si="53"/>
        <v>0</v>
      </c>
      <c r="AD68" s="18">
        <f>INDEX(ORO_Input!$B$22:$AK$26,MATCH('Residential Bills_Yr 2_avg_ORO'!$A68,ORO_Input!$A$22:$A$26,0),MATCH('Residential Bills_Yr 2_avg_ORO'!AD$61,ORO_Input!$B$21:$AK$21,0))</f>
        <v>5.4325999999999999</v>
      </c>
      <c r="AE68" s="2">
        <f>IF(ORO_Input!M$86="Tier 4",($B$55-AE65-AE66-AE67),IF(ORO_Input!M$86="Tier 5",IF(('Residential Bills_Yr 2_avg_ORO'!$B$55-'Residential Bills_Yr 2_avg_ORO'!AE65-'Residential Bills_Yr 2_avg_ORO'!AE66-'Residential Bills_Yr 2_avg_ORO'!AE67)&gt;ORO_Input!M91,ORO_Input!M91,('Residential Bills_Yr 2_avg_ORO'!$B$55-'Residential Bills_Yr 2_avg_ORO'!AE65-'Residential Bills_Yr 2_avg_ORO'!AE66-'Residential Bills_Yr 2_avg_ORO'!AE67))," "))</f>
        <v>0</v>
      </c>
      <c r="AF68" s="14">
        <f t="shared" si="54"/>
        <v>0</v>
      </c>
      <c r="AH68" s="18">
        <f>INDEX(ORO_Input!$B$22:$AK$26,MATCH('Residential Bills_Yr 2_avg_ORO'!$A68,ORO_Input!$A$22:$A$26,0),MATCH('Residential Bills_Yr 2_avg_ORO'!AH$61,ORO_Input!$B$21:$AK$21,0))</f>
        <v>5.4325999999999999</v>
      </c>
      <c r="AI68" s="2">
        <f>IF(ORO_Input!N$86="Tier 4",($B$55-AI65-AI66-AI67),IF(ORO_Input!N$86="Tier 5",IF(('Residential Bills_Yr 2_avg_ORO'!$B$55-'Residential Bills_Yr 2_avg_ORO'!AI65-'Residential Bills_Yr 2_avg_ORO'!AI66-'Residential Bills_Yr 2_avg_ORO'!AI67)&gt;ORO_Input!N91,ORO_Input!N91,('Residential Bills_Yr 2_avg_ORO'!$B$55-'Residential Bills_Yr 2_avg_ORO'!AI65-'Residential Bills_Yr 2_avg_ORO'!AI66-'Residential Bills_Yr 2_avg_ORO'!AI67))," "))</f>
        <v>0</v>
      </c>
      <c r="AJ68" s="14">
        <f t="shared" si="55"/>
        <v>0</v>
      </c>
      <c r="AL68" s="18">
        <f>INDEX(ORO_Input!$B$22:$AK$26,MATCH('Residential Bills_Yr 2_avg_ORO'!$A68,ORO_Input!$A$22:$A$26,0),MATCH('Residential Bills_Yr 2_avg_ORO'!AL$61,ORO_Input!$B$21:$AK$21,0))</f>
        <v>5.4325999999999999</v>
      </c>
      <c r="AM68" s="2">
        <f>IF(ORO_Input!O$86="Tier 4",($B$55-AM65-AM66-AM67),IF(ORO_Input!O$86="Tier 5",IF(('Residential Bills_Yr 2_avg_ORO'!$B$55-'Residential Bills_Yr 2_avg_ORO'!AM65-'Residential Bills_Yr 2_avg_ORO'!AM66-'Residential Bills_Yr 2_avg_ORO'!AM67)&gt;ORO_Input!O91,ORO_Input!O91,('Residential Bills_Yr 2_avg_ORO'!$B$55-'Residential Bills_Yr 2_avg_ORO'!AM65-'Residential Bills_Yr 2_avg_ORO'!AM66-'Residential Bills_Yr 2_avg_ORO'!AM67))," "))</f>
        <v>0</v>
      </c>
      <c r="AN68" s="14">
        <f t="shared" si="56"/>
        <v>0</v>
      </c>
      <c r="AP68" s="18">
        <f>INDEX(ORO_Input!$B$22:$AK$26,MATCH('Residential Bills_Yr 2_avg_ORO'!$A68,ORO_Input!$A$22:$A$26,0),MATCH('Residential Bills_Yr 2_avg_ORO'!AP$61,ORO_Input!$B$21:$AK$21,0))</f>
        <v>5.4325999999999999</v>
      </c>
      <c r="AQ68" s="2">
        <f>IF(ORO_Input!P$86="Tier 4",($B$55-AQ65-AQ66-AQ67),IF(ORO_Input!P$86="Tier 5",IF(('Residential Bills_Yr 2_avg_ORO'!$B$55-'Residential Bills_Yr 2_avg_ORO'!AQ65-'Residential Bills_Yr 2_avg_ORO'!AQ66-'Residential Bills_Yr 2_avg_ORO'!AQ67)&gt;ORO_Input!P91,ORO_Input!P91,('Residential Bills_Yr 2_avg_ORO'!$B$55-'Residential Bills_Yr 2_avg_ORO'!AQ65-'Residential Bills_Yr 2_avg_ORO'!AQ66-'Residential Bills_Yr 2_avg_ORO'!AQ67))," "))</f>
        <v>0</v>
      </c>
      <c r="AR68" s="14">
        <f t="shared" si="57"/>
        <v>0</v>
      </c>
      <c r="AS68" s="6"/>
      <c r="AT68" s="18">
        <f>INDEX(ORO_Input!$B$22:$AK$26,MATCH('Residential Bills_Yr 2_avg_ORO'!$A68,ORO_Input!$A$22:$A$26,0),MATCH('Residential Bills_Yr 2_avg_ORO'!AT$61,ORO_Input!$B$21:$AK$21,0))</f>
        <v>5.4325999999999999</v>
      </c>
      <c r="AU68" s="2">
        <f>IF(ORO_Input!Q$86="Tier 4",($B$55-AU65-AU66-AU67),IF(ORO_Input!Q$86="Tier 5",IF(('Residential Bills_Yr 2_avg_ORO'!$B$55-'Residential Bills_Yr 2_avg_ORO'!AU65-'Residential Bills_Yr 2_avg_ORO'!AU66-'Residential Bills_Yr 2_avg_ORO'!AU67)&gt;ORO_Input!Q91,ORO_Input!Q91,('Residential Bills_Yr 2_avg_ORO'!$B$55-'Residential Bills_Yr 2_avg_ORO'!AU65-'Residential Bills_Yr 2_avg_ORO'!AU66-'Residential Bills_Yr 2_avg_ORO'!AU67))," "))</f>
        <v>0</v>
      </c>
      <c r="AV68" s="14">
        <f t="shared" si="58"/>
        <v>0</v>
      </c>
    </row>
    <row r="69" spans="1:48" ht="14.45" hidden="1" customHeight="1" x14ac:dyDescent="0.25">
      <c r="A69" t="str">
        <f>A21</f>
        <v>Tier 5</v>
      </c>
      <c r="B69" s="18">
        <f>INDEX(ORO_Input!$B$22:$AK$26,MATCH('Residential Bills_Yr 2_avg_ORO'!$A69,ORO_Input!$A$22:$A$26,0),MATCH('Residential Bills_Yr 2_avg_ORO'!B$61,ORO_Input!$B$21:$AK$21,0))</f>
        <v>0</v>
      </c>
      <c r="C69" s="2" t="str">
        <f>IF(ORO_Input!F$86="Tier 5",('Residential Bills_Yr 2_avg_ORO'!$B$55-'Residential Bills_Yr 2_avg_ORO'!C65-'Residential Bills_Yr 2_avg_ORO'!C66-'Residential Bills_Yr 2_avg_ORO'!C67-'Residential Bills_Yr 2_avg_ORO'!C68)," ")</f>
        <v xml:space="preserve"> </v>
      </c>
      <c r="D69" s="14" t="str">
        <f t="shared" si="59"/>
        <v xml:space="preserve"> </v>
      </c>
      <c r="F69" s="18">
        <f>INDEX(ORO_Input!$B$22:$AK$26,MATCH('Residential Bills_Yr 2_avg_ORO'!$A69,ORO_Input!$A$22:$A$26,0),MATCH('Residential Bills_Yr 2_avg_ORO'!F$61,ORO_Input!$B$21:$AK$21,0))</f>
        <v>0</v>
      </c>
      <c r="G69" s="2" t="str">
        <f>IF(ORO_Input!G$86="Tier 5",('Residential Bills_Yr 2_avg_ORO'!$B$55-'Residential Bills_Yr 2_avg_ORO'!G65-'Residential Bills_Yr 2_avg_ORO'!G66-'Residential Bills_Yr 2_avg_ORO'!G67-'Residential Bills_Yr 2_avg_ORO'!G68)," ")</f>
        <v xml:space="preserve"> </v>
      </c>
      <c r="H69" s="14" t="str">
        <f t="shared" si="48"/>
        <v xml:space="preserve"> </v>
      </c>
      <c r="J69" s="18">
        <f>INDEX(ORO_Input!$B$22:$AK$26,MATCH('Residential Bills_Yr 2_avg_ORO'!$A69,ORO_Input!$A$22:$A$26,0),MATCH('Residential Bills_Yr 2_avg_ORO'!J$61,ORO_Input!$B$21:$AK$21,0))</f>
        <v>0</v>
      </c>
      <c r="K69" s="2" t="str">
        <f>IF(ORO_Input!H$86="Tier 5",('Residential Bills_Yr 2_avg_ORO'!$B$55-'Residential Bills_Yr 2_avg_ORO'!K$17-'Residential Bills_Yr 2_avg_ORO'!K$18-'Residential Bills_Yr 2_avg_ORO'!K$19-'Residential Bills_Yr 2_avg_ORO'!K$20)," ")</f>
        <v xml:space="preserve"> </v>
      </c>
      <c r="L69" s="14" t="str">
        <f t="shared" si="49"/>
        <v xml:space="preserve"> </v>
      </c>
      <c r="N69" s="18">
        <f>INDEX(ORO_Input!$B$22:$AK$26,MATCH('Residential Bills_Yr 2_avg_ORO'!$A69,ORO_Input!$A$22:$A$26,0),MATCH('Residential Bills_Yr 2_avg_ORO'!N$61,ORO_Input!$B$21:$AK$21,0))</f>
        <v>0</v>
      </c>
      <c r="O69" s="2" t="str">
        <f>IF(ORO_Input!I$86="Tier 5",('Residential Bills_Yr 2_avg_ORO'!$B$55-'Residential Bills_Yr 2_avg_ORO'!O$17-'Residential Bills_Yr 2_avg_ORO'!O$18-'Residential Bills_Yr 2_avg_ORO'!O$19-'Residential Bills_Yr 2_avg_ORO'!O$20)," ")</f>
        <v xml:space="preserve"> </v>
      </c>
      <c r="P69" s="14" t="str">
        <f t="shared" si="50"/>
        <v xml:space="preserve"> </v>
      </c>
      <c r="R69" s="18">
        <f>INDEX(ORO_Input!$B$22:$AK$26,MATCH('Residential Bills_Yr 2_avg_ORO'!$A69,ORO_Input!$A$22:$A$26,0),MATCH('Residential Bills_Yr 2_avg_ORO'!R$61,ORO_Input!$B$21:$AK$21,0))</f>
        <v>0</v>
      </c>
      <c r="S69" s="2" t="str">
        <f>IF(ORO_Input!J$86="Tier 5",('Residential Bills_Yr 2_avg_ORO'!$B$55-'Residential Bills_Yr 2_avg_ORO'!S$17-'Residential Bills_Yr 2_avg_ORO'!S$18-'Residential Bills_Yr 2_avg_ORO'!S$19-'Residential Bills_Yr 2_avg_ORO'!S$20)," ")</f>
        <v xml:space="preserve"> </v>
      </c>
      <c r="T69" s="14" t="str">
        <f t="shared" si="51"/>
        <v xml:space="preserve"> </v>
      </c>
      <c r="V69" s="18">
        <f>INDEX(ORO_Input!$B$22:$AK$26,MATCH('Residential Bills_Yr 2_avg_ORO'!$A69,ORO_Input!$A$22:$A$26,0),MATCH('Residential Bills_Yr 2_avg_ORO'!V$61,ORO_Input!$B$21:$AK$21,0))</f>
        <v>0</v>
      </c>
      <c r="W69" s="2" t="str">
        <f>IF(ORO_Input!K$86="Tier 5",('Residential Bills_Yr 2_avg_ORO'!$B$55-'Residential Bills_Yr 2_avg_ORO'!W$17-'Residential Bills_Yr 2_avg_ORO'!W$18-'Residential Bills_Yr 2_avg_ORO'!W$19-'Residential Bills_Yr 2_avg_ORO'!W$20)," ")</f>
        <v xml:space="preserve"> </v>
      </c>
      <c r="X69" s="14" t="str">
        <f t="shared" si="52"/>
        <v xml:space="preserve"> </v>
      </c>
      <c r="Z69" s="18">
        <f>INDEX(ORO_Input!$B$22:$AK$26,MATCH('Residential Bills_Yr 2_avg_ORO'!$A69,ORO_Input!$A$22:$A$26,0),MATCH('Residential Bills_Yr 2_avg_ORO'!Z$61,ORO_Input!$B$21:$AK$21,0))</f>
        <v>0</v>
      </c>
      <c r="AA69" s="2" t="str">
        <f>IF(ORO_Input!L$86="Tier 5",('Residential Bills_Yr 2_avg_ORO'!$B$55-'Residential Bills_Yr 2_avg_ORO'!AA$17-'Residential Bills_Yr 2_avg_ORO'!AA$18-'Residential Bills_Yr 2_avg_ORO'!AA$19-'Residential Bills_Yr 2_avg_ORO'!AA$20)," ")</f>
        <v xml:space="preserve"> </v>
      </c>
      <c r="AB69" s="14" t="str">
        <f t="shared" si="53"/>
        <v xml:space="preserve"> </v>
      </c>
      <c r="AD69" s="18">
        <f>INDEX(ORO_Input!$B$22:$AK$26,MATCH('Residential Bills_Yr 2_avg_ORO'!$A69,ORO_Input!$A$22:$A$26,0),MATCH('Residential Bills_Yr 2_avg_ORO'!AD$61,ORO_Input!$B$21:$AK$21,0))</f>
        <v>0</v>
      </c>
      <c r="AE69" s="2" t="str">
        <f>IF(ORO_Input!M$86="Tier 5",('Residential Bills_Yr 2_avg_ORO'!$B$55-'Residential Bills_Yr 2_avg_ORO'!AE$17-'Residential Bills_Yr 2_avg_ORO'!AE$18-'Residential Bills_Yr 2_avg_ORO'!AE$19-'Residential Bills_Yr 2_avg_ORO'!AE$20)," ")</f>
        <v xml:space="preserve"> </v>
      </c>
      <c r="AF69" s="14" t="str">
        <f t="shared" si="54"/>
        <v xml:space="preserve"> </v>
      </c>
      <c r="AH69" s="18">
        <f>INDEX(ORO_Input!$B$22:$AK$26,MATCH('Residential Bills_Yr 2_avg_ORO'!$A69,ORO_Input!$A$22:$A$26,0),MATCH('Residential Bills_Yr 2_avg_ORO'!AH$61,ORO_Input!$B$21:$AK$21,0))</f>
        <v>0</v>
      </c>
      <c r="AI69" s="2" t="str">
        <f>IF(ORO_Input!N$86="Tier 5",('Residential Bills_Yr 2_avg_ORO'!$B$55-'Residential Bills_Yr 2_avg_ORO'!AI$17-'Residential Bills_Yr 2_avg_ORO'!AI$18-'Residential Bills_Yr 2_avg_ORO'!AI$19-'Residential Bills_Yr 2_avg_ORO'!AI$20)," ")</f>
        <v xml:space="preserve"> </v>
      </c>
      <c r="AJ69" s="14" t="str">
        <f t="shared" si="55"/>
        <v xml:space="preserve"> </v>
      </c>
      <c r="AL69" s="18">
        <f>INDEX(ORO_Input!$B$22:$AK$26,MATCH('Residential Bills_Yr 2_avg_ORO'!$A69,ORO_Input!$A$22:$A$26,0),MATCH('Residential Bills_Yr 2_avg_ORO'!AL$61,ORO_Input!$B$21:$AK$21,0))</f>
        <v>0</v>
      </c>
      <c r="AM69" s="2" t="str">
        <f>IF(ORO_Input!O$86="Tier 5",('Residential Bills_Yr 2_avg_ORO'!$B$55-'Residential Bills_Yr 2_avg_ORO'!AM$17-'Residential Bills_Yr 2_avg_ORO'!AM$18-'Residential Bills_Yr 2_avg_ORO'!AM$19-'Residential Bills_Yr 2_avg_ORO'!AM$20)," ")</f>
        <v xml:space="preserve"> </v>
      </c>
      <c r="AN69" s="14" t="str">
        <f t="shared" si="56"/>
        <v xml:space="preserve"> </v>
      </c>
      <c r="AP69" s="18">
        <f>INDEX(ORO_Input!$B$22:$AK$26,MATCH('Residential Bills_Yr 2_avg_ORO'!$A69,ORO_Input!$A$22:$A$26,0),MATCH('Residential Bills_Yr 2_avg_ORO'!AP$61,ORO_Input!$B$21:$AK$21,0))</f>
        <v>0</v>
      </c>
      <c r="AQ69" s="2" t="str">
        <f>IF(ORO_Input!P$86="Tier 5",('Residential Bills_Yr 2_avg_ORO'!$B$55-'Residential Bills_Yr 2_avg_ORO'!AQ$17-'Residential Bills_Yr 2_avg_ORO'!AQ$18-'Residential Bills_Yr 2_avg_ORO'!AQ$19-'Residential Bills_Yr 2_avg_ORO'!AQ$20)," ")</f>
        <v xml:space="preserve"> </v>
      </c>
      <c r="AR69" s="14" t="str">
        <f t="shared" si="57"/>
        <v xml:space="preserve"> </v>
      </c>
      <c r="AS69" s="6"/>
      <c r="AT69" s="18">
        <f>INDEX(ORO_Input!$B$22:$AK$26,MATCH('Residential Bills_Yr 2_avg_ORO'!$A69,ORO_Input!$A$22:$A$26,0),MATCH('Residential Bills_Yr 2_avg_ORO'!AT$61,ORO_Input!$B$21:$AK$21,0))</f>
        <v>0</v>
      </c>
      <c r="AU69" s="2" t="str">
        <f>IF(ORO_Input!Q$86="Tier 5",('Residential Bills_Yr 2_avg_ORO'!$B$55-'Residential Bills_Yr 2_avg_ORO'!AU$17-'Residential Bills_Yr 2_avg_ORO'!AU$18-'Residential Bills_Yr 2_avg_ORO'!AU$19-'Residential Bills_Yr 2_avg_ORO'!AU$20)," ")</f>
        <v xml:space="preserve"> </v>
      </c>
      <c r="AV69" s="14" t="str">
        <f t="shared" si="58"/>
        <v xml:space="preserve"> </v>
      </c>
    </row>
    <row r="70" spans="1:48" x14ac:dyDescent="0.25">
      <c r="A70" t="s">
        <v>25</v>
      </c>
      <c r="B70" s="13"/>
      <c r="C70" s="2">
        <f>SUM(C65:C69)</f>
        <v>7</v>
      </c>
      <c r="D70" s="19">
        <f>SUM(D65:D69)+D62</f>
        <v>49.84</v>
      </c>
      <c r="F70" s="13"/>
      <c r="G70" s="2">
        <f>SUM(G65:G69)</f>
        <v>7</v>
      </c>
      <c r="H70" s="19">
        <f>SUM(H65:H69)+H62</f>
        <v>49.839500000000001</v>
      </c>
      <c r="J70" s="13"/>
      <c r="K70" s="2">
        <f>SUM(K65:K69)</f>
        <v>7</v>
      </c>
      <c r="L70" s="19">
        <f>SUM(L65:L69)+L62</f>
        <v>49.839500000000001</v>
      </c>
      <c r="N70" s="13"/>
      <c r="O70" s="2">
        <f>SUM(O65:O69)</f>
        <v>7</v>
      </c>
      <c r="P70" s="19">
        <f>SUM(P65:P69)+P62</f>
        <v>49.839500000000001</v>
      </c>
      <c r="R70" s="13"/>
      <c r="S70" s="2">
        <f>SUM(S65:S69)</f>
        <v>7</v>
      </c>
      <c r="T70" s="19">
        <f>SUM(T65:T69)+T62</f>
        <v>46.636500000000005</v>
      </c>
      <c r="V70" s="13"/>
      <c r="W70" s="2">
        <f>SUM(W65:W69)</f>
        <v>7</v>
      </c>
      <c r="X70" s="19">
        <f>SUM(X65:X69)+X62</f>
        <v>46.636500000000005</v>
      </c>
      <c r="Z70" s="13"/>
      <c r="AA70" s="2">
        <f>SUM(AA65:AA69)</f>
        <v>7</v>
      </c>
      <c r="AB70" s="19">
        <f>SUM(AB65:AB69)+AB62</f>
        <v>46.636500000000005</v>
      </c>
      <c r="AD70" s="13"/>
      <c r="AE70" s="2">
        <f>SUM(AE65:AE69)</f>
        <v>7</v>
      </c>
      <c r="AF70" s="19">
        <f>SUM(AF65:AF69)+AF62</f>
        <v>46.636500000000005</v>
      </c>
      <c r="AH70" s="13"/>
      <c r="AI70" s="2">
        <f>SUM(AI65:AI69)</f>
        <v>7</v>
      </c>
      <c r="AJ70" s="19">
        <f>SUM(AJ65:AJ69)+AJ62</f>
        <v>46.636500000000005</v>
      </c>
      <c r="AL70" s="13"/>
      <c r="AM70" s="2">
        <f>SUM(AM65:AM69)</f>
        <v>7</v>
      </c>
      <c r="AN70" s="19">
        <f>SUM(AN65:AN69)+AN62</f>
        <v>46.636500000000005</v>
      </c>
      <c r="AP70" s="13"/>
      <c r="AQ70" s="2">
        <f>SUM(AQ65:AQ69)</f>
        <v>7</v>
      </c>
      <c r="AR70" s="19">
        <f>SUM(AR65:AR69)+AR62</f>
        <v>46.636500000000005</v>
      </c>
      <c r="AS70" s="43"/>
      <c r="AT70" s="13"/>
      <c r="AU70" s="2">
        <f>SUM(AU65:AU69)</f>
        <v>7</v>
      </c>
      <c r="AV70" s="19">
        <f>SUM(AV65:AV69)+AV62</f>
        <v>46.636500000000005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0">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1">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2">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3">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4">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5">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6">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7">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8">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69">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0">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1">ROUND(IF(AU73="Fixed",AT73,(AT73*AU73)),2)</f>
        <v>-20.16</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49.84</v>
      </c>
      <c r="D74" s="14">
        <f t="shared" si="60"/>
        <v>0</v>
      </c>
      <c r="F74" s="93">
        <f>INDEX(ORO_Input!$C$49:$AL$61,MATCH($A74,ORO_Input!$A$49:$A$61,0),MATCH(F$61,ORO_Input!$C$48:$AL$48,0))</f>
        <v>0</v>
      </c>
      <c r="G74" s="23">
        <f>IF(VLOOKUP($A74,ORO_Input!$A$49:$B$61,2,FALSE)="Percentage",H$70,IF(VLOOKUP($A74,ORO_Input!$A$49:$B$61,2,FALSE)="Fixed","Fixed",(G$70)))</f>
        <v>49.839500000000001</v>
      </c>
      <c r="H74" s="14">
        <f t="shared" si="61"/>
        <v>0</v>
      </c>
      <c r="J74" s="93">
        <f>INDEX(ORO_Input!$C$49:$AL$61,MATCH($A74,ORO_Input!$A$49:$A$61,0),MATCH(J$61,ORO_Input!$C$48:$AL$48,0))</f>
        <v>0</v>
      </c>
      <c r="K74" s="23">
        <f>IF(VLOOKUP($A74,ORO_Input!$A$49:$B$61,2,FALSE)="Percentage",L$70,IF(VLOOKUP($A74,ORO_Input!$A$49:$B$61,2,FALSE)="Fixed","Fixed",(K$70)))</f>
        <v>49.839500000000001</v>
      </c>
      <c r="L74" s="14">
        <f t="shared" si="62"/>
        <v>0</v>
      </c>
      <c r="N74" s="93">
        <f>INDEX(ORO_Input!$C$49:$AL$61,MATCH($A74,ORO_Input!$A$49:$A$61,0),MATCH(N$61,ORO_Input!$C$48:$AL$48,0))</f>
        <v>0</v>
      </c>
      <c r="O74" s="23">
        <f>IF(VLOOKUP($A74,ORO_Input!$A$49:$B$61,2,FALSE)="Percentage",P$70,IF(VLOOKUP($A74,ORO_Input!$A$49:$B$61,2,FALSE)="Fixed","Fixed",(O$70)))</f>
        <v>49.839500000000001</v>
      </c>
      <c r="P74" s="14">
        <f t="shared" si="63"/>
        <v>0</v>
      </c>
      <c r="R74" s="93">
        <f>INDEX(ORO_Input!$C$49:$AL$61,MATCH($A74,ORO_Input!$A$49:$A$61,0),MATCH(R$61,ORO_Input!$C$48:$AL$48,0))</f>
        <v>0</v>
      </c>
      <c r="S74" s="23">
        <f>IF(VLOOKUP($A74,ORO_Input!$A$49:$B$61,2,FALSE)="Percentage",T$70,IF(VLOOKUP($A74,ORO_Input!$A$49:$B$61,2,FALSE)="Fixed","Fixed",(S$70)))</f>
        <v>46.636500000000005</v>
      </c>
      <c r="T74" s="14">
        <f t="shared" si="64"/>
        <v>0</v>
      </c>
      <c r="V74" s="93">
        <f>INDEX(ORO_Input!$C$49:$AL$61,MATCH($A74,ORO_Input!$A$49:$A$61,0),MATCH(V$61,ORO_Input!$C$48:$AL$48,0))</f>
        <v>0</v>
      </c>
      <c r="W74" s="23">
        <f>IF(VLOOKUP($A74,ORO_Input!$A$49:$B$61,2,FALSE)="Percentage",X$70,IF(VLOOKUP($A74,ORO_Input!$A$49:$B$61,2,FALSE)="Fixed","Fixed",(W$70)))</f>
        <v>46.636500000000005</v>
      </c>
      <c r="X74" s="14">
        <f t="shared" si="65"/>
        <v>0</v>
      </c>
      <c r="Z74" s="93">
        <f>INDEX(ORO_Input!$C$49:$AL$61,MATCH($A74,ORO_Input!$A$49:$A$61,0),MATCH(Z$61,ORO_Input!$C$48:$AL$48,0))</f>
        <v>0</v>
      </c>
      <c r="AA74" s="23">
        <f>IF(VLOOKUP($A74,ORO_Input!$A$49:$B$61,2,FALSE)="Percentage",AB$70,IF(VLOOKUP($A74,ORO_Input!$A$49:$B$61,2,FALSE)="Fixed","Fixed",(AA$70)))</f>
        <v>46.636500000000005</v>
      </c>
      <c r="AB74" s="14">
        <f t="shared" si="66"/>
        <v>0</v>
      </c>
      <c r="AD74" s="93">
        <f>INDEX(ORO_Input!$C$49:$AL$61,MATCH($A74,ORO_Input!$A$49:$A$61,0),MATCH(AD$61,ORO_Input!$C$48:$AL$48,0))</f>
        <v>0</v>
      </c>
      <c r="AE74" s="23">
        <f>IF(VLOOKUP($A74,ORO_Input!$A$49:$B$61,2,FALSE)="Percentage",AF$70,IF(VLOOKUP($A74,ORO_Input!$A$49:$B$61,2,FALSE)="Fixed","Fixed",(AE$70)))</f>
        <v>46.636500000000005</v>
      </c>
      <c r="AF74" s="14">
        <f t="shared" si="67"/>
        <v>0</v>
      </c>
      <c r="AH74" s="93">
        <f>INDEX(ORO_Input!$C$49:$AL$61,MATCH($A74,ORO_Input!$A$49:$A$61,0),MATCH(AH$61,ORO_Input!$C$48:$AL$48,0))</f>
        <v>0</v>
      </c>
      <c r="AI74" s="23">
        <f>IF(VLOOKUP($A74,ORO_Input!$A$49:$B$61,2,FALSE)="Percentage",AJ$70,IF(VLOOKUP($A74,ORO_Input!$A$49:$B$61,2,FALSE)="Fixed","Fixed",(AI$70)))</f>
        <v>46.636500000000005</v>
      </c>
      <c r="AJ74" s="14">
        <f t="shared" si="68"/>
        <v>0</v>
      </c>
      <c r="AL74" s="93">
        <f>INDEX(ORO_Input!$C$49:$AL$61,MATCH($A74,ORO_Input!$A$49:$A$61,0),MATCH(AL$61,ORO_Input!$C$48:$AL$48,0))</f>
        <v>0</v>
      </c>
      <c r="AM74" s="23">
        <f>IF(VLOOKUP($A74,ORO_Input!$A$49:$B$61,2,FALSE)="Percentage",AN$70,IF(VLOOKUP($A74,ORO_Input!$A$49:$B$61,2,FALSE)="Fixed","Fixed",(AM$70)))</f>
        <v>46.636500000000005</v>
      </c>
      <c r="AN74" s="14">
        <f t="shared" si="69"/>
        <v>0</v>
      </c>
      <c r="AP74" s="93">
        <f>INDEX(ORO_Input!$C$49:$AL$61,MATCH($A74,ORO_Input!$A$49:$A$61,0),MATCH(AP$61,ORO_Input!$C$48:$AL$48,0))</f>
        <v>0</v>
      </c>
      <c r="AQ74" s="23">
        <f>IF(VLOOKUP($A74,ORO_Input!$A$49:$B$61,2,FALSE)="Percentage",AR$70,IF(VLOOKUP($A74,ORO_Input!$A$49:$B$61,2,FALSE)="Fixed","Fixed",(AQ$70)))</f>
        <v>46.636500000000005</v>
      </c>
      <c r="AR74" s="14">
        <f t="shared" si="70"/>
        <v>0</v>
      </c>
      <c r="AS74" s="6"/>
      <c r="AT74" s="93">
        <f>INDEX(ORO_Input!$C$49:$AL$61,MATCH($A74,ORO_Input!$A$49:$A$61,0),MATCH(AT$61,ORO_Input!$C$48:$AL$48,0))</f>
        <v>0</v>
      </c>
      <c r="AU74" s="23">
        <f>IF(VLOOKUP($A74,ORO_Input!$A$49:$B$61,2,FALSE)="Percentage",AV$70,IF(VLOOKUP($A74,ORO_Input!$A$49:$B$61,2,FALSE)="Fixed","Fixed",(AU$70)))</f>
        <v>46.636500000000005</v>
      </c>
      <c r="AV74" s="14">
        <f t="shared" si="71"/>
        <v>0</v>
      </c>
    </row>
    <row r="75" spans="1:48" x14ac:dyDescent="0.25">
      <c r="A75" s="28" t="str">
        <f>ORO_Input!$A51</f>
        <v>WRAM/MCBA</v>
      </c>
      <c r="B75" s="93">
        <f>INDEX(ORO_Input!$C$49:$AL$61,MATCH($A75,ORO_Input!$A$49:$A$61,0),MATCH(B$61,ORO_Input!$C$48:$AL$48,0))</f>
        <v>0.2019</v>
      </c>
      <c r="C75" s="23">
        <f>IF(VLOOKUP($A75,ORO_Input!$A$49:$B$61,2,FALSE)="Percentage",D$70,IF(VLOOKUP($A75,ORO_Input!$A$49:$B$61,2,FALSE)="Fixed","Fixed",(C$70)))</f>
        <v>7</v>
      </c>
      <c r="D75" s="14">
        <f t="shared" si="60"/>
        <v>1.41</v>
      </c>
      <c r="F75" s="93">
        <f>INDEX(ORO_Input!$C$49:$AL$61,MATCH($A75,ORO_Input!$A$49:$A$61,0),MATCH(F$61,ORO_Input!$C$48:$AL$48,0))</f>
        <v>0.2019</v>
      </c>
      <c r="G75" s="23">
        <f>IF(VLOOKUP($A75,ORO_Input!$A$49:$B$61,2,FALSE)="Percentage",H$70,IF(VLOOKUP($A75,ORO_Input!$A$49:$B$61,2,FALSE)="Fixed","Fixed",(G$70)))</f>
        <v>7</v>
      </c>
      <c r="H75" s="14">
        <f t="shared" si="61"/>
        <v>1.41</v>
      </c>
      <c r="J75" s="93">
        <f>INDEX(ORO_Input!$C$49:$AL$61,MATCH($A75,ORO_Input!$A$49:$A$61,0),MATCH(J$61,ORO_Input!$C$48:$AL$48,0))</f>
        <v>0.2019</v>
      </c>
      <c r="K75" s="23">
        <f>IF(VLOOKUP($A75,ORO_Input!$A$49:$B$61,2,FALSE)="Percentage",L$70,IF(VLOOKUP($A75,ORO_Input!$A$49:$B$61,2,FALSE)="Fixed","Fixed",(K$70)))</f>
        <v>7</v>
      </c>
      <c r="L75" s="14">
        <f t="shared" si="62"/>
        <v>1.41</v>
      </c>
      <c r="N75" s="93">
        <f>INDEX(ORO_Input!$C$49:$AL$61,MATCH($A75,ORO_Input!$A$49:$A$61,0),MATCH(N$61,ORO_Input!$C$48:$AL$48,0))</f>
        <v>0.2019</v>
      </c>
      <c r="O75" s="23">
        <f>IF(VLOOKUP($A75,ORO_Input!$A$49:$B$61,2,FALSE)="Percentage",P$70,IF(VLOOKUP($A75,ORO_Input!$A$49:$B$61,2,FALSE)="Fixed","Fixed",(O$70)))</f>
        <v>7</v>
      </c>
      <c r="P75" s="14">
        <f t="shared" si="63"/>
        <v>1.41</v>
      </c>
      <c r="R75" s="93">
        <f>INDEX(ORO_Input!$C$49:$AL$61,MATCH($A75,ORO_Input!$A$49:$A$61,0),MATCH(R$61,ORO_Input!$C$48:$AL$48,0))</f>
        <v>0</v>
      </c>
      <c r="S75" s="23">
        <f>IF(VLOOKUP($A75,ORO_Input!$A$49:$B$61,2,FALSE)="Percentage",T$70,IF(VLOOKUP($A75,ORO_Input!$A$49:$B$61,2,FALSE)="Fixed","Fixed",(S$70)))</f>
        <v>7</v>
      </c>
      <c r="T75" s="14">
        <f t="shared" si="64"/>
        <v>0</v>
      </c>
      <c r="V75" s="93">
        <f>INDEX(ORO_Input!$C$49:$AL$61,MATCH($A75,ORO_Input!$A$49:$A$61,0),MATCH(V$61,ORO_Input!$C$48:$AL$48,0))</f>
        <v>0</v>
      </c>
      <c r="W75" s="23">
        <f>IF(VLOOKUP($A75,ORO_Input!$A$49:$B$61,2,FALSE)="Percentage",X$70,IF(VLOOKUP($A75,ORO_Input!$A$49:$B$61,2,FALSE)="Fixed","Fixed",(W$70)))</f>
        <v>7</v>
      </c>
      <c r="X75" s="14">
        <f t="shared" si="65"/>
        <v>0</v>
      </c>
      <c r="Z75" s="93">
        <f>INDEX(ORO_Input!$C$49:$AL$61,MATCH($A75,ORO_Input!$A$49:$A$61,0),MATCH(Z$61,ORO_Input!$C$48:$AL$48,0))</f>
        <v>0</v>
      </c>
      <c r="AA75" s="23">
        <f>IF(VLOOKUP($A75,ORO_Input!$A$49:$B$61,2,FALSE)="Percentage",AB$70,IF(VLOOKUP($A75,ORO_Input!$A$49:$B$61,2,FALSE)="Fixed","Fixed",(AA$70)))</f>
        <v>7</v>
      </c>
      <c r="AB75" s="14">
        <f t="shared" si="66"/>
        <v>0</v>
      </c>
      <c r="AD75" s="93">
        <f>INDEX(ORO_Input!$C$49:$AL$61,MATCH($A75,ORO_Input!$A$49:$A$61,0),MATCH(AD$61,ORO_Input!$C$48:$AL$48,0))</f>
        <v>0</v>
      </c>
      <c r="AE75" s="23">
        <f>IF(VLOOKUP($A75,ORO_Input!$A$49:$B$61,2,FALSE)="Percentage",AF$70,IF(VLOOKUP($A75,ORO_Input!$A$49:$B$61,2,FALSE)="Fixed","Fixed",(AE$70)))</f>
        <v>7</v>
      </c>
      <c r="AF75" s="14">
        <f t="shared" si="67"/>
        <v>0</v>
      </c>
      <c r="AH75" s="93">
        <f>INDEX(ORO_Input!$C$49:$AL$61,MATCH($A75,ORO_Input!$A$49:$A$61,0),MATCH(AH$61,ORO_Input!$C$48:$AL$48,0))</f>
        <v>0</v>
      </c>
      <c r="AI75" s="23">
        <f>IF(VLOOKUP($A75,ORO_Input!$A$49:$B$61,2,FALSE)="Percentage",AJ$70,IF(VLOOKUP($A75,ORO_Input!$A$49:$B$61,2,FALSE)="Fixed","Fixed",(AI$70)))</f>
        <v>7</v>
      </c>
      <c r="AJ75" s="14">
        <f t="shared" si="68"/>
        <v>0</v>
      </c>
      <c r="AL75" s="93">
        <f>INDEX(ORO_Input!$C$49:$AL$61,MATCH($A75,ORO_Input!$A$49:$A$61,0),MATCH(AL$61,ORO_Input!$C$48:$AL$48,0))</f>
        <v>0</v>
      </c>
      <c r="AM75" s="23">
        <f>IF(VLOOKUP($A75,ORO_Input!$A$49:$B$61,2,FALSE)="Percentage",AN$70,IF(VLOOKUP($A75,ORO_Input!$A$49:$B$61,2,FALSE)="Fixed","Fixed",(AM$70)))</f>
        <v>7</v>
      </c>
      <c r="AN75" s="14">
        <f t="shared" si="69"/>
        <v>0</v>
      </c>
      <c r="AP75" s="93">
        <f>INDEX(ORO_Input!$C$49:$AL$61,MATCH($A75,ORO_Input!$A$49:$A$61,0),MATCH(AP$61,ORO_Input!$C$48:$AL$48,0))</f>
        <v>0</v>
      </c>
      <c r="AQ75" s="23">
        <f>IF(VLOOKUP($A75,ORO_Input!$A$49:$B$61,2,FALSE)="Percentage",AR$70,IF(VLOOKUP($A75,ORO_Input!$A$49:$B$61,2,FALSE)="Fixed","Fixed",(AQ$70)))</f>
        <v>7</v>
      </c>
      <c r="AR75" s="14">
        <f t="shared" si="70"/>
        <v>0</v>
      </c>
      <c r="AS75" s="6"/>
      <c r="AT75" s="93">
        <f>INDEX(ORO_Input!$C$49:$AL$61,MATCH($A75,ORO_Input!$A$49:$A$61,0),MATCH(AT$61,ORO_Input!$C$48:$AL$48,0))</f>
        <v>0</v>
      </c>
      <c r="AU75" s="23">
        <f>IF(VLOOKUP($A75,ORO_Input!$A$49:$B$61,2,FALSE)="Percentage",AV$70,IF(VLOOKUP($A75,ORO_Input!$A$49:$B$61,2,FALSE)="Fixed","Fixed",(AU$70)))</f>
        <v>7</v>
      </c>
      <c r="AV75" s="14">
        <f t="shared" si="71"/>
        <v>0</v>
      </c>
    </row>
    <row r="76" spans="1:48" x14ac:dyDescent="0.25">
      <c r="A76" s="28" t="str">
        <f>ORO_Input!$A52</f>
        <v>PCBA</v>
      </c>
      <c r="B76" s="93">
        <f>INDEX(ORO_Input!$C$49:$AL$61,MATCH($A76,ORO_Input!$A$49:$A$61,0),MATCH(B$61,ORO_Input!$C$48:$AL$48,0))</f>
        <v>0.2782</v>
      </c>
      <c r="C76" s="23">
        <f>IF(VLOOKUP($A76,ORO_Input!$A$49:$B$61,2,FALSE)="Percentage",D$70,IF(VLOOKUP($A76,ORO_Input!$A$49:$B$61,2,FALSE)="Fixed","Fixed",(C$70)))</f>
        <v>7</v>
      </c>
      <c r="D76" s="14">
        <f t="shared" si="60"/>
        <v>1.95</v>
      </c>
      <c r="F76" s="93">
        <f>INDEX(ORO_Input!$C$49:$AL$61,MATCH($A76,ORO_Input!$A$49:$A$61,0),MATCH(F$61,ORO_Input!$C$48:$AL$48,0))</f>
        <v>0.2782</v>
      </c>
      <c r="G76" s="23">
        <f>IF(VLOOKUP($A76,ORO_Input!$A$49:$B$61,2,FALSE)="Percentage",H$70,IF(VLOOKUP($A76,ORO_Input!$A$49:$B$61,2,FALSE)="Fixed","Fixed",(G$70)))</f>
        <v>7</v>
      </c>
      <c r="H76" s="14">
        <f t="shared" si="61"/>
        <v>1.95</v>
      </c>
      <c r="J76" s="93">
        <f>INDEX(ORO_Input!$C$49:$AL$61,MATCH($A76,ORO_Input!$A$49:$A$61,0),MATCH(J$61,ORO_Input!$C$48:$AL$48,0))</f>
        <v>0.2782</v>
      </c>
      <c r="K76" s="23">
        <f>IF(VLOOKUP($A76,ORO_Input!$A$49:$B$61,2,FALSE)="Percentage",L$70,IF(VLOOKUP($A76,ORO_Input!$A$49:$B$61,2,FALSE)="Fixed","Fixed",(K$70)))</f>
        <v>7</v>
      </c>
      <c r="L76" s="14">
        <f t="shared" si="62"/>
        <v>1.95</v>
      </c>
      <c r="N76" s="93">
        <f>INDEX(ORO_Input!$C$49:$AL$61,MATCH($A76,ORO_Input!$A$49:$A$61,0),MATCH(N$61,ORO_Input!$C$48:$AL$48,0))</f>
        <v>0.2782</v>
      </c>
      <c r="O76" s="23">
        <f>IF(VLOOKUP($A76,ORO_Input!$A$49:$B$61,2,FALSE)="Percentage",P$70,IF(VLOOKUP($A76,ORO_Input!$A$49:$B$61,2,FALSE)="Fixed","Fixed",(O$70)))</f>
        <v>7</v>
      </c>
      <c r="P76" s="14">
        <f t="shared" si="63"/>
        <v>1.95</v>
      </c>
      <c r="R76" s="93">
        <f>INDEX(ORO_Input!$C$49:$AL$61,MATCH($A76,ORO_Input!$A$49:$A$61,0),MATCH(R$61,ORO_Input!$C$48:$AL$48,0))</f>
        <v>0.2782</v>
      </c>
      <c r="S76" s="23">
        <f>IF(VLOOKUP($A76,ORO_Input!$A$49:$B$61,2,FALSE)="Percentage",T$70,IF(VLOOKUP($A76,ORO_Input!$A$49:$B$61,2,FALSE)="Fixed","Fixed",(S$70)))</f>
        <v>7</v>
      </c>
      <c r="T76" s="14">
        <f t="shared" si="64"/>
        <v>1.95</v>
      </c>
      <c r="V76" s="93">
        <f>INDEX(ORO_Input!$C$49:$AL$61,MATCH($A76,ORO_Input!$A$49:$A$61,0),MATCH(V$61,ORO_Input!$C$48:$AL$48,0))</f>
        <v>0.2782</v>
      </c>
      <c r="W76" s="23">
        <f>IF(VLOOKUP($A76,ORO_Input!$A$49:$B$61,2,FALSE)="Percentage",X$70,IF(VLOOKUP($A76,ORO_Input!$A$49:$B$61,2,FALSE)="Fixed","Fixed",(W$70)))</f>
        <v>7</v>
      </c>
      <c r="X76" s="14">
        <f t="shared" si="65"/>
        <v>1.95</v>
      </c>
      <c r="Z76" s="93">
        <f>INDEX(ORO_Input!$C$49:$AL$61,MATCH($A76,ORO_Input!$A$49:$A$61,0),MATCH(Z$61,ORO_Input!$C$48:$AL$48,0))</f>
        <v>0.2782</v>
      </c>
      <c r="AA76" s="23">
        <f>IF(VLOOKUP($A76,ORO_Input!$A$49:$B$61,2,FALSE)="Percentage",AB$70,IF(VLOOKUP($A76,ORO_Input!$A$49:$B$61,2,FALSE)="Fixed","Fixed",(AA$70)))</f>
        <v>7</v>
      </c>
      <c r="AB76" s="14">
        <f t="shared" si="66"/>
        <v>1.95</v>
      </c>
      <c r="AD76" s="93">
        <f>INDEX(ORO_Input!$C$49:$AL$61,MATCH($A76,ORO_Input!$A$49:$A$61,0),MATCH(AD$61,ORO_Input!$C$48:$AL$48,0))</f>
        <v>0</v>
      </c>
      <c r="AE76" s="23">
        <f>IF(VLOOKUP($A76,ORO_Input!$A$49:$B$61,2,FALSE)="Percentage",AF$70,IF(VLOOKUP($A76,ORO_Input!$A$49:$B$61,2,FALSE)="Fixed","Fixed",(AE$70)))</f>
        <v>7</v>
      </c>
      <c r="AF76" s="14">
        <f t="shared" si="67"/>
        <v>0</v>
      </c>
      <c r="AH76" s="93">
        <f>INDEX(ORO_Input!$C$49:$AL$61,MATCH($A76,ORO_Input!$A$49:$A$61,0),MATCH(AH$61,ORO_Input!$C$48:$AL$48,0))</f>
        <v>0</v>
      </c>
      <c r="AI76" s="23">
        <f>IF(VLOOKUP($A76,ORO_Input!$A$49:$B$61,2,FALSE)="Percentage",AJ$70,IF(VLOOKUP($A76,ORO_Input!$A$49:$B$61,2,FALSE)="Fixed","Fixed",(AI$70)))</f>
        <v>7</v>
      </c>
      <c r="AJ76" s="14">
        <f t="shared" si="68"/>
        <v>0</v>
      </c>
      <c r="AL76" s="93">
        <f>INDEX(ORO_Input!$C$49:$AL$61,MATCH($A76,ORO_Input!$A$49:$A$61,0),MATCH(AL$61,ORO_Input!$C$48:$AL$48,0))</f>
        <v>0</v>
      </c>
      <c r="AM76" s="23">
        <f>IF(VLOOKUP($A76,ORO_Input!$A$49:$B$61,2,FALSE)="Percentage",AN$70,IF(VLOOKUP($A76,ORO_Input!$A$49:$B$61,2,FALSE)="Fixed","Fixed",(AM$70)))</f>
        <v>7</v>
      </c>
      <c r="AN76" s="14">
        <f t="shared" si="69"/>
        <v>0</v>
      </c>
      <c r="AP76" s="93">
        <f>INDEX(ORO_Input!$C$49:$AL$61,MATCH($A76,ORO_Input!$A$49:$A$61,0),MATCH(AP$61,ORO_Input!$C$48:$AL$48,0))</f>
        <v>0</v>
      </c>
      <c r="AQ76" s="23">
        <f>IF(VLOOKUP($A76,ORO_Input!$A$49:$B$61,2,FALSE)="Percentage",AR$70,IF(VLOOKUP($A76,ORO_Input!$A$49:$B$61,2,FALSE)="Fixed","Fixed",(AQ$70)))</f>
        <v>7</v>
      </c>
      <c r="AR76" s="14">
        <f t="shared" si="70"/>
        <v>0</v>
      </c>
      <c r="AS76" s="6"/>
      <c r="AT76" s="93">
        <f>INDEX(ORO_Input!$C$49:$AL$61,MATCH($A76,ORO_Input!$A$49:$A$61,0),MATCH(AT$61,ORO_Input!$C$48:$AL$48,0))</f>
        <v>0</v>
      </c>
      <c r="AU76" s="23">
        <f>IF(VLOOKUP($A76,ORO_Input!$A$49:$B$61,2,FALSE)="Percentage",AV$70,IF(VLOOKUP($A76,ORO_Input!$A$49:$B$61,2,FALSE)="Fixed","Fixed",(AU$70)))</f>
        <v>7</v>
      </c>
      <c r="AV76" s="14">
        <f t="shared" si="71"/>
        <v>0</v>
      </c>
    </row>
    <row r="77" spans="1:48" x14ac:dyDescent="0.25">
      <c r="A77" s="28" t="str">
        <f>ORO_Input!$A53</f>
        <v>HCBA</v>
      </c>
      <c r="B77" s="93">
        <f>INDEX(ORO_Input!$C$49:$AL$61,MATCH($A77,ORO_Input!$A$49:$A$61,0),MATCH(B$61,ORO_Input!$C$48:$AL$48,0))</f>
        <v>-5.59</v>
      </c>
      <c r="C77" s="23" t="str">
        <f>IF(VLOOKUP($A77,ORO_Input!$A$49:$B$61,2,FALSE)="Percentage",D$70,IF(VLOOKUP($A77,ORO_Input!$A$49:$B$61,2,FALSE)="Fixed","Fixed",(C$70)))</f>
        <v>Fixed</v>
      </c>
      <c r="D77" s="14">
        <f t="shared" si="60"/>
        <v>-5.59</v>
      </c>
      <c r="F77" s="93">
        <f>INDEX(ORO_Input!$C$49:$AL$61,MATCH($A77,ORO_Input!$A$49:$A$61,0),MATCH(F$61,ORO_Input!$C$48:$AL$48,0))</f>
        <v>-5.59</v>
      </c>
      <c r="G77" s="23" t="str">
        <f>IF(VLOOKUP($A77,ORO_Input!$A$49:$B$61,2,FALSE)="Percentage",H$70,IF(VLOOKUP($A77,ORO_Input!$A$49:$B$61,2,FALSE)="Fixed","Fixed",(G$70)))</f>
        <v>Fixed</v>
      </c>
      <c r="H77" s="14">
        <f t="shared" si="61"/>
        <v>-5.59</v>
      </c>
      <c r="J77" s="93">
        <f>INDEX(ORO_Input!$C$49:$AL$61,MATCH($A77,ORO_Input!$A$49:$A$61,0),MATCH(J$61,ORO_Input!$C$48:$AL$48,0))</f>
        <v>-5.59</v>
      </c>
      <c r="K77" s="23" t="str">
        <f>IF(VLOOKUP($A77,ORO_Input!$A$49:$B$61,2,FALSE)="Percentage",L$70,IF(VLOOKUP($A77,ORO_Input!$A$49:$B$61,2,FALSE)="Fixed","Fixed",(K$70)))</f>
        <v>Fixed</v>
      </c>
      <c r="L77" s="14">
        <f t="shared" si="62"/>
        <v>-5.59</v>
      </c>
      <c r="N77" s="93">
        <f>INDEX(ORO_Input!$C$49:$AL$61,MATCH($A77,ORO_Input!$A$49:$A$61,0),MATCH(N$61,ORO_Input!$C$48:$AL$48,0))</f>
        <v>-5.59</v>
      </c>
      <c r="O77" s="23" t="str">
        <f>IF(VLOOKUP($A77,ORO_Input!$A$49:$B$61,2,FALSE)="Percentage",P$70,IF(VLOOKUP($A77,ORO_Input!$A$49:$B$61,2,FALSE)="Fixed","Fixed",(O$70)))</f>
        <v>Fixed</v>
      </c>
      <c r="P77" s="14">
        <f t="shared" si="63"/>
        <v>-5.59</v>
      </c>
      <c r="R77" s="93">
        <f>INDEX(ORO_Input!$C$49:$AL$61,MATCH($A77,ORO_Input!$A$49:$A$61,0),MATCH(R$61,ORO_Input!$C$48:$AL$48,0))</f>
        <v>-5.59</v>
      </c>
      <c r="S77" s="23" t="str">
        <f>IF(VLOOKUP($A77,ORO_Input!$A$49:$B$61,2,FALSE)="Percentage",T$70,IF(VLOOKUP($A77,ORO_Input!$A$49:$B$61,2,FALSE)="Fixed","Fixed",(S$70)))</f>
        <v>Fixed</v>
      </c>
      <c r="T77" s="14">
        <f t="shared" si="64"/>
        <v>-5.59</v>
      </c>
      <c r="V77" s="93">
        <f>INDEX(ORO_Input!$C$49:$AL$61,MATCH($A77,ORO_Input!$A$49:$A$61,0),MATCH(V$61,ORO_Input!$C$48:$AL$48,0))</f>
        <v>-5.59</v>
      </c>
      <c r="W77" s="23" t="str">
        <f>IF(VLOOKUP($A77,ORO_Input!$A$49:$B$61,2,FALSE)="Percentage",X$70,IF(VLOOKUP($A77,ORO_Input!$A$49:$B$61,2,FALSE)="Fixed","Fixed",(W$70)))</f>
        <v>Fixed</v>
      </c>
      <c r="X77" s="14">
        <f t="shared" si="65"/>
        <v>-5.59</v>
      </c>
      <c r="Z77" s="93">
        <f>INDEX(ORO_Input!$C$49:$AL$61,MATCH($A77,ORO_Input!$A$49:$A$61,0),MATCH(Z$61,ORO_Input!$C$48:$AL$48,0))</f>
        <v>-5.59</v>
      </c>
      <c r="AA77" s="23" t="str">
        <f>IF(VLOOKUP($A77,ORO_Input!$A$49:$B$61,2,FALSE)="Percentage",AB$70,IF(VLOOKUP($A77,ORO_Input!$A$49:$B$61,2,FALSE)="Fixed","Fixed",(AA$70)))</f>
        <v>Fixed</v>
      </c>
      <c r="AB77" s="14">
        <f t="shared" si="66"/>
        <v>-5.59</v>
      </c>
      <c r="AD77" s="93">
        <f>INDEX(ORO_Input!$C$49:$AL$61,MATCH($A77,ORO_Input!$A$49:$A$61,0),MATCH(AD$61,ORO_Input!$C$48:$AL$48,0))</f>
        <v>0</v>
      </c>
      <c r="AE77" s="23" t="str">
        <f>IF(VLOOKUP($A77,ORO_Input!$A$49:$B$61,2,FALSE)="Percentage",AF$70,IF(VLOOKUP($A77,ORO_Input!$A$49:$B$61,2,FALSE)="Fixed","Fixed",(AE$70)))</f>
        <v>Fixed</v>
      </c>
      <c r="AF77" s="14">
        <f t="shared" si="67"/>
        <v>0</v>
      </c>
      <c r="AH77" s="93">
        <f>INDEX(ORO_Input!$C$49:$AL$61,MATCH($A77,ORO_Input!$A$49:$A$61,0),MATCH(AH$61,ORO_Input!$C$48:$AL$48,0))</f>
        <v>0</v>
      </c>
      <c r="AI77" s="23" t="str">
        <f>IF(VLOOKUP($A77,ORO_Input!$A$49:$B$61,2,FALSE)="Percentage",AJ$70,IF(VLOOKUP($A77,ORO_Input!$A$49:$B$61,2,FALSE)="Fixed","Fixed",(AI$70)))</f>
        <v>Fixed</v>
      </c>
      <c r="AJ77" s="14">
        <f t="shared" si="68"/>
        <v>0</v>
      </c>
      <c r="AL77" s="93">
        <f>INDEX(ORO_Input!$C$49:$AL$61,MATCH($A77,ORO_Input!$A$49:$A$61,0),MATCH(AL$61,ORO_Input!$C$48:$AL$48,0))</f>
        <v>0</v>
      </c>
      <c r="AM77" s="23" t="str">
        <f>IF(VLOOKUP($A77,ORO_Input!$A$49:$B$61,2,FALSE)="Percentage",AN$70,IF(VLOOKUP($A77,ORO_Input!$A$49:$B$61,2,FALSE)="Fixed","Fixed",(AM$70)))</f>
        <v>Fixed</v>
      </c>
      <c r="AN77" s="14">
        <f t="shared" si="69"/>
        <v>0</v>
      </c>
      <c r="AP77" s="93">
        <f>INDEX(ORO_Input!$C$49:$AL$61,MATCH($A77,ORO_Input!$A$49:$A$61,0),MATCH(AP$61,ORO_Input!$C$48:$AL$48,0))</f>
        <v>0</v>
      </c>
      <c r="AQ77" s="23" t="str">
        <f>IF(VLOOKUP($A77,ORO_Input!$A$49:$B$61,2,FALSE)="Percentage",AR$70,IF(VLOOKUP($A77,ORO_Input!$A$49:$B$61,2,FALSE)="Fixed","Fixed",(AQ$70)))</f>
        <v>Fixed</v>
      </c>
      <c r="AR77" s="14">
        <f t="shared" si="70"/>
        <v>0</v>
      </c>
      <c r="AS77" s="6"/>
      <c r="AT77" s="93">
        <f>INDEX(ORO_Input!$C$49:$AL$61,MATCH($A77,ORO_Input!$A$49:$A$61,0),MATCH(AT$61,ORO_Input!$C$48:$AL$48,0))</f>
        <v>0</v>
      </c>
      <c r="AU77" s="23" t="str">
        <f>IF(VLOOKUP($A77,ORO_Input!$A$49:$B$61,2,FALSE)="Percentage",AV$70,IF(VLOOKUP($A77,ORO_Input!$A$49:$B$61,2,FALSE)="Fixed","Fixed",(AU$70)))</f>
        <v>Fixed</v>
      </c>
      <c r="AV77" s="14">
        <f t="shared" si="71"/>
        <v>0</v>
      </c>
    </row>
    <row r="78" spans="1:48" x14ac:dyDescent="0.25">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v>
      </c>
      <c r="G78" s="23">
        <f>IF(VLOOKUP($A78,ORO_Input!$A$49:$B$61,2,FALSE)="Percentage",H$70,IF(VLOOKUP($A78,ORO_Input!$A$49:$B$61,2,FALSE)="Fixed","Fixed",(G$70)))</f>
        <v>7</v>
      </c>
      <c r="H78" s="14">
        <f t="shared" si="61"/>
        <v>0</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0.17599999999999999</v>
      </c>
      <c r="AM78" s="23">
        <f>IF(VLOOKUP($A78,ORO_Input!$A$49:$B$61,2,FALSE)="Percentage",AN$70,IF(VLOOKUP($A78,ORO_Input!$A$49:$B$61,2,FALSE)="Fixed","Fixed",(AM$70)))</f>
        <v>7</v>
      </c>
      <c r="AN78" s="14">
        <f t="shared" si="69"/>
        <v>1.23</v>
      </c>
      <c r="AP78" s="93">
        <f>INDEX(ORO_Input!$C$49:$AL$61,MATCH($A78,ORO_Input!$A$49:$A$61,0),MATCH(AP$61,ORO_Input!$C$48:$AL$48,0))</f>
        <v>0.17599999999999999</v>
      </c>
      <c r="AQ78" s="23">
        <f>IF(VLOOKUP($A78,ORO_Input!$A$49:$B$61,2,FALSE)="Percentage",AR$70,IF(VLOOKUP($A78,ORO_Input!$A$49:$B$61,2,FALSE)="Fixed","Fixed",(AQ$70)))</f>
        <v>7</v>
      </c>
      <c r="AR78" s="14">
        <f t="shared" si="70"/>
        <v>1.23</v>
      </c>
      <c r="AS78" s="6"/>
      <c r="AT78" s="93">
        <f>INDEX(ORO_Input!$C$49:$AL$61,MATCH($A78,ORO_Input!$A$49:$A$61,0),MATCH(AT$61,ORO_Input!$C$48:$AL$48,0))</f>
        <v>0.17599999999999999</v>
      </c>
      <c r="AU78" s="23">
        <f>IF(VLOOKUP($A78,ORO_Input!$A$49:$B$61,2,FALSE)="Percentage",AV$70,IF(VLOOKUP($A78,ORO_Input!$A$49:$B$61,2,FALSE)="Fixed","Fixed",(AU$70)))</f>
        <v>7</v>
      </c>
      <c r="AV78" s="14">
        <f t="shared" si="71"/>
        <v>1.23</v>
      </c>
    </row>
    <row r="79" spans="1:48" x14ac:dyDescent="0.25">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0</v>
      </c>
      <c r="G79" s="23">
        <f>IF(VLOOKUP($A79,ORO_Input!$A$49:$B$61,2,FALSE)="Percentage",H$70,IF(VLOOKUP($A79,ORO_Input!$A$49:$B$61,2,FALSE)="Fixed","Fixed",(G$70)))</f>
        <v>7</v>
      </c>
      <c r="H79" s="14">
        <f t="shared" si="61"/>
        <v>0</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2.0999999999999999E-3</v>
      </c>
      <c r="AM79" s="23">
        <f>IF(VLOOKUP($A79,ORO_Input!$A$49:$B$61,2,FALSE)="Percentage",AN$70,IF(VLOOKUP($A79,ORO_Input!$A$49:$B$61,2,FALSE)="Fixed","Fixed",(AM$70)))</f>
        <v>7</v>
      </c>
      <c r="AN79" s="14">
        <f t="shared" si="69"/>
        <v>0.01</v>
      </c>
      <c r="AP79" s="93">
        <f>INDEX(ORO_Input!$C$49:$AL$61,MATCH($A79,ORO_Input!$A$49:$A$61,0),MATCH(AP$61,ORO_Input!$C$48:$AL$48,0))</f>
        <v>2.0999999999999999E-3</v>
      </c>
      <c r="AQ79" s="23">
        <f>IF(VLOOKUP($A79,ORO_Input!$A$49:$B$61,2,FALSE)="Percentage",AR$70,IF(VLOOKUP($A79,ORO_Input!$A$49:$B$61,2,FALSE)="Fixed","Fixed",(AQ$70)))</f>
        <v>7</v>
      </c>
      <c r="AR79" s="14">
        <f t="shared" si="70"/>
        <v>0.01</v>
      </c>
      <c r="AS79" s="6"/>
      <c r="AT79" s="93">
        <f>INDEX(ORO_Input!$C$49:$AL$61,MATCH($A79,ORO_Input!$A$49:$A$61,0),MATCH(AT$61,ORO_Input!$C$48:$AL$48,0))</f>
        <v>2.0999999999999999E-3</v>
      </c>
      <c r="AU79" s="23">
        <f>IF(VLOOKUP($A79,ORO_Input!$A$49:$B$61,2,FALSE)="Percentage",AV$70,IF(VLOOKUP($A79,ORO_Input!$A$49:$B$61,2,FALSE)="Fixed","Fixed",(AU$70)))</f>
        <v>7</v>
      </c>
      <c r="AV79" s="14">
        <f t="shared" si="71"/>
        <v>0.01</v>
      </c>
    </row>
    <row r="80" spans="1:48" x14ac:dyDescent="0.25">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0</v>
      </c>
      <c r="G80" s="23">
        <f>IF(VLOOKUP($A80,ORO_Input!$A$49:$B$61,2,FALSE)="Percentage",H$70,IF(VLOOKUP($A80,ORO_Input!$A$49:$B$61,2,FALSE)="Fixed","Fixed",(G$70)))</f>
        <v>7</v>
      </c>
      <c r="H80" s="14">
        <f t="shared" si="61"/>
        <v>0</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2.5000000000000001E-3</v>
      </c>
      <c r="AM80" s="23">
        <f>IF(VLOOKUP($A80,ORO_Input!$A$49:$B$61,2,FALSE)="Percentage",AN$70,IF(VLOOKUP($A80,ORO_Input!$A$49:$B$61,2,FALSE)="Fixed","Fixed",(AM$70)))</f>
        <v>7</v>
      </c>
      <c r="AN80" s="14">
        <f t="shared" si="69"/>
        <v>0.02</v>
      </c>
      <c r="AP80" s="93">
        <f>INDEX(ORO_Input!$C$49:$AL$61,MATCH($A80,ORO_Input!$A$49:$A$61,0),MATCH(AP$61,ORO_Input!$C$48:$AL$48,0))</f>
        <v>2.5000000000000001E-3</v>
      </c>
      <c r="AQ80" s="23">
        <f>IF(VLOOKUP($A80,ORO_Input!$A$49:$B$61,2,FALSE)="Percentage",AR$70,IF(VLOOKUP($A80,ORO_Input!$A$49:$B$61,2,FALSE)="Fixed","Fixed",(AQ$70)))</f>
        <v>7</v>
      </c>
      <c r="AR80" s="14">
        <f t="shared" si="70"/>
        <v>0.02</v>
      </c>
      <c r="AS80" s="6"/>
      <c r="AT80" s="93">
        <f>INDEX(ORO_Input!$C$49:$AL$61,MATCH($A80,ORO_Input!$A$49:$A$61,0),MATCH(AT$61,ORO_Input!$C$48:$AL$48,0))</f>
        <v>2.5000000000000001E-3</v>
      </c>
      <c r="AU80" s="23">
        <f>IF(VLOOKUP($A80,ORO_Input!$A$49:$B$61,2,FALSE)="Percentage",AV$70,IF(VLOOKUP($A80,ORO_Input!$A$49:$B$61,2,FALSE)="Fixed","Fixed",(AU$70)))</f>
        <v>7</v>
      </c>
      <c r="AV80" s="14">
        <f t="shared" si="71"/>
        <v>0.02</v>
      </c>
    </row>
    <row r="81" spans="1:48" x14ac:dyDescent="0.25">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v>
      </c>
      <c r="G81" s="23">
        <f>IF(VLOOKUP($A81,ORO_Input!$A$49:$B$61,2,FALSE)="Percentage",H$70,IF(VLOOKUP($A81,ORO_Input!$A$49:$B$61,2,FALSE)="Fixed","Fixed",(G$70)))</f>
        <v>7</v>
      </c>
      <c r="H81" s="14">
        <f t="shared" si="61"/>
        <v>0</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0.1195</v>
      </c>
      <c r="AM81" s="23">
        <f>IF(VLOOKUP($A81,ORO_Input!$A$49:$B$61,2,FALSE)="Percentage",AN$70,IF(VLOOKUP($A81,ORO_Input!$A$49:$B$61,2,FALSE)="Fixed","Fixed",(AM$70)))</f>
        <v>7</v>
      </c>
      <c r="AN81" s="14">
        <f t="shared" si="69"/>
        <v>0.84</v>
      </c>
      <c r="AP81" s="93">
        <f>INDEX(ORO_Input!$C$49:$AL$61,MATCH($A81,ORO_Input!$A$49:$A$61,0),MATCH(AP$61,ORO_Input!$C$48:$AL$48,0))</f>
        <v>0.1195</v>
      </c>
      <c r="AQ81" s="23">
        <f>IF(VLOOKUP($A81,ORO_Input!$A$49:$B$61,2,FALSE)="Percentage",AR$70,IF(VLOOKUP($A81,ORO_Input!$A$49:$B$61,2,FALSE)="Fixed","Fixed",(AQ$70)))</f>
        <v>7</v>
      </c>
      <c r="AR81" s="14">
        <f t="shared" si="70"/>
        <v>0.84</v>
      </c>
      <c r="AS81" s="6"/>
      <c r="AT81" s="93">
        <f>INDEX(ORO_Input!$C$49:$AL$61,MATCH($A81,ORO_Input!$A$49:$A$61,0),MATCH(AT$61,ORO_Input!$C$48:$AL$48,0))</f>
        <v>0.1195</v>
      </c>
      <c r="AU81" s="23">
        <f>IF(VLOOKUP($A81,ORO_Input!$A$49:$B$61,2,FALSE)="Percentage",AV$70,IF(VLOOKUP($A81,ORO_Input!$A$49:$B$61,2,FALSE)="Fixed","Fixed",(AU$70)))</f>
        <v>7</v>
      </c>
      <c r="AV81" s="14">
        <f t="shared" si="71"/>
        <v>0.84</v>
      </c>
    </row>
    <row r="82" spans="1:48" x14ac:dyDescent="0.25">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0</v>
      </c>
      <c r="G82" s="23">
        <f>IF(VLOOKUP($A82,ORO_Input!$A$49:$B$61,2,FALSE)="Percentage",H$70,IF(VLOOKUP($A82,ORO_Input!$A$49:$B$61,2,FALSE)="Fixed","Fixed",(G$70)))</f>
        <v>7</v>
      </c>
      <c r="H82" s="14">
        <f t="shared" si="61"/>
        <v>0</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2.2700000000000001E-2</v>
      </c>
      <c r="AM82" s="23">
        <f>IF(VLOOKUP($A82,ORO_Input!$A$49:$B$61,2,FALSE)="Percentage",AN$70,IF(VLOOKUP($A82,ORO_Input!$A$49:$B$61,2,FALSE)="Fixed","Fixed",(AM$70)))</f>
        <v>7</v>
      </c>
      <c r="AN82" s="14">
        <f t="shared" si="69"/>
        <v>0.16</v>
      </c>
      <c r="AP82" s="93">
        <f>INDEX(ORO_Input!$C$49:$AL$61,MATCH($A82,ORO_Input!$A$49:$A$61,0),MATCH(AP$61,ORO_Input!$C$48:$AL$48,0))</f>
        <v>2.2700000000000001E-2</v>
      </c>
      <c r="AQ82" s="23">
        <f>IF(VLOOKUP($A82,ORO_Input!$A$49:$B$61,2,FALSE)="Percentage",AR$70,IF(VLOOKUP($A82,ORO_Input!$A$49:$B$61,2,FALSE)="Fixed","Fixed",(AQ$70)))</f>
        <v>7</v>
      </c>
      <c r="AR82" s="14">
        <f t="shared" si="70"/>
        <v>0.16</v>
      </c>
      <c r="AS82" s="6"/>
      <c r="AT82" s="93">
        <f>INDEX(ORO_Input!$C$49:$AL$61,MATCH($A82,ORO_Input!$A$49:$A$61,0),MATCH(AT$61,ORO_Input!$C$48:$AL$48,0))</f>
        <v>2.2700000000000001E-2</v>
      </c>
      <c r="AU82" s="23">
        <f>IF(VLOOKUP($A82,ORO_Input!$A$49:$B$61,2,FALSE)="Percentage",AV$70,IF(VLOOKUP($A82,ORO_Input!$A$49:$B$61,2,FALSE)="Fixed","Fixed",(AU$70)))</f>
        <v>7</v>
      </c>
      <c r="AV82" s="14">
        <f t="shared" si="71"/>
        <v>0.16</v>
      </c>
    </row>
    <row r="83" spans="1:48" x14ac:dyDescent="0.25">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-7.04</v>
      </c>
      <c r="AM83" s="23" t="str">
        <f>IF(VLOOKUP($A83,ORO_Input!$A$49:$B$61,2,FALSE)="Percentage",AN$70,IF(VLOOKUP($A83,ORO_Input!$A$49:$B$61,2,FALSE)="Fixed","Fixed",(AM$70)))</f>
        <v>Fixed</v>
      </c>
      <c r="AN83" s="14">
        <f t="shared" si="69"/>
        <v>-7.04</v>
      </c>
      <c r="AP83" s="93">
        <f>INDEX(ORO_Input!$C$49:$AL$61,MATCH($A83,ORO_Input!$A$49:$A$61,0),MATCH(AP$61,ORO_Input!$C$48:$AL$48,0))</f>
        <v>-7.04</v>
      </c>
      <c r="AQ83" s="23" t="str">
        <f>IF(VLOOKUP($A83,ORO_Input!$A$49:$B$61,2,FALSE)="Percentage",AR$70,IF(VLOOKUP($A83,ORO_Input!$A$49:$B$61,2,FALSE)="Fixed","Fixed",(AQ$70)))</f>
        <v>Fixed</v>
      </c>
      <c r="AR83" s="14">
        <f t="shared" si="70"/>
        <v>-7.04</v>
      </c>
      <c r="AS83" s="6"/>
      <c r="AT83" s="93">
        <f>INDEX(ORO_Input!$C$49:$AL$61,MATCH($A83,ORO_Input!$A$49:$A$61,0),MATCH(AT$61,ORO_Input!$C$48:$AL$48,0))</f>
        <v>-7.04</v>
      </c>
      <c r="AU83" s="23" t="str">
        <f>IF(VLOOKUP($A83,ORO_Input!$A$49:$B$61,2,FALSE)="Percentage",AV$70,IF(VLOOKUP($A83,ORO_Input!$A$49:$B$61,2,FALSE)="Fixed","Fixed",(AU$70)))</f>
        <v>Fixed</v>
      </c>
      <c r="AV83" s="14">
        <f t="shared" si="71"/>
        <v>-7.04</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7</v>
      </c>
      <c r="D84" s="14">
        <f t="shared" si="60"/>
        <v>0</v>
      </c>
      <c r="F84" s="93">
        <f>INDEX(ORO_Input!$C$49:$AL$61,MATCH($A84,ORO_Input!$A$49:$A$61,0),MATCH(F$61,ORO_Input!$C$48:$AL$48,0))</f>
        <v>0</v>
      </c>
      <c r="G84" s="23">
        <f>IF(VLOOKUP($A84,ORO_Input!$A$49:$B$61,2,FALSE)="Percentage",H$70,IF(VLOOKUP($A84,ORO_Input!$A$49:$B$61,2,FALSE)="Fixed","Fixed",(G$70)))</f>
        <v>7</v>
      </c>
      <c r="H84" s="14">
        <f t="shared" si="61"/>
        <v>0</v>
      </c>
      <c r="J84" s="93">
        <f>INDEX(ORO_Input!$C$49:$AL$61,MATCH($A84,ORO_Input!$A$49:$A$61,0),MATCH(J$61,ORO_Input!$C$48:$AL$48,0))</f>
        <v>0</v>
      </c>
      <c r="K84" s="23">
        <f>IF(VLOOKUP($A84,ORO_Input!$A$49:$B$61,2,FALSE)="Percentage",L$70,IF(VLOOKUP($A84,ORO_Input!$A$49:$B$61,2,FALSE)="Fixed","Fixed",(K$70)))</f>
        <v>7</v>
      </c>
      <c r="L84" s="14">
        <f t="shared" si="62"/>
        <v>0</v>
      </c>
      <c r="N84" s="93">
        <f>INDEX(ORO_Input!$C$49:$AL$61,MATCH($A84,ORO_Input!$A$49:$A$61,0),MATCH(N$61,ORO_Input!$C$48:$AL$48,0))</f>
        <v>0</v>
      </c>
      <c r="O84" s="23">
        <f>IF(VLOOKUP($A84,ORO_Input!$A$49:$B$61,2,FALSE)="Percentage",P$70,IF(VLOOKUP($A84,ORO_Input!$A$49:$B$61,2,FALSE)="Fixed","Fixed",(O$70)))</f>
        <v>7</v>
      </c>
      <c r="P84" s="14">
        <f t="shared" si="63"/>
        <v>0</v>
      </c>
      <c r="R84" s="93">
        <f>INDEX(ORO_Input!$C$49:$AL$61,MATCH($A84,ORO_Input!$A$49:$A$61,0),MATCH(R$61,ORO_Input!$C$48:$AL$48,0))</f>
        <v>0</v>
      </c>
      <c r="S84" s="23">
        <f>IF(VLOOKUP($A84,ORO_Input!$A$49:$B$61,2,FALSE)="Percentage",T$70,IF(VLOOKUP($A84,ORO_Input!$A$49:$B$61,2,FALSE)="Fixed","Fixed",(S$70)))</f>
        <v>7</v>
      </c>
      <c r="T84" s="14">
        <f t="shared" si="64"/>
        <v>0</v>
      </c>
      <c r="V84" s="93">
        <f>INDEX(ORO_Input!$C$49:$AL$61,MATCH($A84,ORO_Input!$A$49:$A$61,0),MATCH(V$61,ORO_Input!$C$48:$AL$48,0))</f>
        <v>0</v>
      </c>
      <c r="W84" s="23">
        <f>IF(VLOOKUP($A84,ORO_Input!$A$49:$B$61,2,FALSE)="Percentage",X$70,IF(VLOOKUP($A84,ORO_Input!$A$49:$B$61,2,FALSE)="Fixed","Fixed",(W$70)))</f>
        <v>7</v>
      </c>
      <c r="X84" s="14">
        <f t="shared" si="65"/>
        <v>0</v>
      </c>
      <c r="Z84" s="93">
        <f>INDEX(ORO_Input!$C$49:$AL$61,MATCH($A84,ORO_Input!$A$49:$A$61,0),MATCH(Z$61,ORO_Input!$C$48:$AL$48,0))</f>
        <v>0</v>
      </c>
      <c r="AA84" s="23">
        <f>IF(VLOOKUP($A84,ORO_Input!$A$49:$B$61,2,FALSE)="Percentage",AB$70,IF(VLOOKUP($A84,ORO_Input!$A$49:$B$61,2,FALSE)="Fixed","Fixed",(AA$70)))</f>
        <v>7</v>
      </c>
      <c r="AB84" s="14">
        <f t="shared" si="66"/>
        <v>0</v>
      </c>
      <c r="AD84" s="93">
        <f>INDEX(ORO_Input!$C$49:$AL$61,MATCH($A84,ORO_Input!$A$49:$A$61,0),MATCH(AD$61,ORO_Input!$C$48:$AL$48,0))</f>
        <v>0</v>
      </c>
      <c r="AE84" s="23">
        <f>IF(VLOOKUP($A84,ORO_Input!$A$49:$B$61,2,FALSE)="Percentage",AF$70,IF(VLOOKUP($A84,ORO_Input!$A$49:$B$61,2,FALSE)="Fixed","Fixed",(AE$70)))</f>
        <v>7</v>
      </c>
      <c r="AF84" s="14">
        <f t="shared" si="67"/>
        <v>0</v>
      </c>
      <c r="AH84" s="93">
        <f>INDEX(ORO_Input!$C$49:$AL$61,MATCH($A84,ORO_Input!$A$49:$A$61,0),MATCH(AH$61,ORO_Input!$C$48:$AL$48,0))</f>
        <v>0</v>
      </c>
      <c r="AI84" s="23">
        <f>IF(VLOOKUP($A84,ORO_Input!$A$49:$B$61,2,FALSE)="Percentage",AJ$70,IF(VLOOKUP($A84,ORO_Input!$A$49:$B$61,2,FALSE)="Fixed","Fixed",(AI$70)))</f>
        <v>7</v>
      </c>
      <c r="AJ84" s="14">
        <f t="shared" si="68"/>
        <v>0</v>
      </c>
      <c r="AL84" s="93">
        <f>INDEX(ORO_Input!$C$49:$AL$61,MATCH($A84,ORO_Input!$A$49:$A$61,0),MATCH(AL$61,ORO_Input!$C$48:$AL$48,0))</f>
        <v>0</v>
      </c>
      <c r="AM84" s="23">
        <f>IF(VLOOKUP($A84,ORO_Input!$A$49:$B$61,2,FALSE)="Percentage",AN$70,IF(VLOOKUP($A84,ORO_Input!$A$49:$B$61,2,FALSE)="Fixed","Fixed",(AM$70)))</f>
        <v>7</v>
      </c>
      <c r="AN84" s="14">
        <f t="shared" si="69"/>
        <v>0</v>
      </c>
      <c r="AP84" s="93">
        <f>INDEX(ORO_Input!$C$49:$AL$61,MATCH($A84,ORO_Input!$A$49:$A$61,0),MATCH(AP$61,ORO_Input!$C$48:$AL$48,0))</f>
        <v>0</v>
      </c>
      <c r="AQ84" s="23">
        <f>IF(VLOOKUP($A84,ORO_Input!$A$49:$B$61,2,FALSE)="Percentage",AR$70,IF(VLOOKUP($A84,ORO_Input!$A$49:$B$61,2,FALSE)="Fixed","Fixed",(AQ$70)))</f>
        <v>7</v>
      </c>
      <c r="AR84" s="14">
        <f t="shared" si="70"/>
        <v>0</v>
      </c>
      <c r="AS84" s="6"/>
      <c r="AT84" s="93">
        <f>INDEX(ORO_Input!$C$49:$AL$61,MATCH($A84,ORO_Input!$A$49:$A$61,0),MATCH(AT$61,ORO_Input!$C$48:$AL$48,0))</f>
        <v>0</v>
      </c>
      <c r="AU84" s="23">
        <f>IF(VLOOKUP($A84,ORO_Input!$A$49:$B$61,2,FALSE)="Percentage",AV$70,IF(VLOOKUP($A84,ORO_Input!$A$49:$B$61,2,FALSE)="Fixed","Fixed",(AU$70)))</f>
        <v>7</v>
      </c>
      <c r="AV84" s="14">
        <f t="shared" si="71"/>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25">
      <c r="A86" t="s">
        <v>25</v>
      </c>
      <c r="B86" s="13"/>
      <c r="D86" s="19">
        <f>SUM(D73:D85)</f>
        <v>-17.39</v>
      </c>
      <c r="F86" s="13"/>
      <c r="H86" s="19">
        <f>SUM(H73:H85)</f>
        <v>-17.39</v>
      </c>
      <c r="J86" s="13"/>
      <c r="L86" s="19">
        <f>SUM(L73:L85)</f>
        <v>-17.39</v>
      </c>
      <c r="N86" s="13"/>
      <c r="P86" s="19">
        <f>SUM(P73:P85)</f>
        <v>-17.39</v>
      </c>
      <c r="R86" s="13"/>
      <c r="T86" s="19">
        <f>SUM(T73:T85)</f>
        <v>-23.8</v>
      </c>
      <c r="V86" s="13"/>
      <c r="X86" s="19">
        <f>SUM(X73:X85)</f>
        <v>-23.8</v>
      </c>
      <c r="Z86" s="13"/>
      <c r="AB86" s="19">
        <f>SUM(AB73:AB85)</f>
        <v>-23.8</v>
      </c>
      <c r="AD86" s="13"/>
      <c r="AF86" s="19">
        <f>SUM(AF73:AF85)</f>
        <v>-20.16</v>
      </c>
      <c r="AH86" s="13"/>
      <c r="AJ86" s="19">
        <f>SUM(AJ73:AJ85)</f>
        <v>-20.16</v>
      </c>
      <c r="AL86" s="13"/>
      <c r="AN86" s="19">
        <f>SUM(AN73:AN85)</f>
        <v>-24.939999999999998</v>
      </c>
      <c r="AP86" s="13"/>
      <c r="AR86" s="19">
        <f>SUM(AR73:AR85)</f>
        <v>-24.939999999999998</v>
      </c>
      <c r="AS86" s="43"/>
      <c r="AT86" s="13"/>
      <c r="AV86" s="19">
        <f>SUM(AV73:AV85)</f>
        <v>-24.939999999999998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7.0000000000000001E-3</v>
      </c>
      <c r="C89" s="6">
        <f>D86+D70</f>
        <v>32.450000000000003</v>
      </c>
      <c r="D89" s="14">
        <f>ROUND(B89*C89,2)</f>
        <v>0.23</v>
      </c>
      <c r="F89" s="22" cm="1">
        <f t="array" ref="F89">SUMPRODUCT(($A89=ORO_Input!$A$64:$A$69)*(F$13=ORO_Input!$B$63:$BI$63)*(ORO_Input!$B$64:$BI$69))</f>
        <v>7.0000000000000001E-3</v>
      </c>
      <c r="G89" s="6">
        <f>H86+H70</f>
        <v>32.4495</v>
      </c>
      <c r="H89" s="14">
        <f>ROUND(F89*G89,2)</f>
        <v>0.23</v>
      </c>
      <c r="J89" s="22" cm="1">
        <f t="array" ref="J89">SUMPRODUCT(($A89=ORO_Input!$A$64:$A$69)*(J$13=ORO_Input!$B$63:$BI$63)*(ORO_Input!$B$64:$BI$69))</f>
        <v>7.0000000000000001E-3</v>
      </c>
      <c r="K89" s="6">
        <f>L86+L70</f>
        <v>32.4495</v>
      </c>
      <c r="L89" s="14">
        <f>ROUND(J89*K89,2)</f>
        <v>0.23</v>
      </c>
      <c r="N89" s="22" cm="1">
        <f t="array" ref="N89">SUMPRODUCT(($A89=ORO_Input!$A$64:$A$69)*(N$13=ORO_Input!$B$63:$BI$63)*(ORO_Input!$B$64:$BI$69))</f>
        <v>7.0000000000000001E-3</v>
      </c>
      <c r="O89" s="6">
        <f>P86+P70</f>
        <v>32.4495</v>
      </c>
      <c r="P89" s="14">
        <f>ROUND(N89*O89,2)</f>
        <v>0.23</v>
      </c>
      <c r="R89" s="22" cm="1">
        <f t="array" ref="R89">SUMPRODUCT(($A89=ORO_Input!$A$64:$A$69)*(R$13=ORO_Input!$B$63:$BI$63)*(ORO_Input!$B$64:$BI$69))</f>
        <v>7.0000000000000001E-3</v>
      </c>
      <c r="S89" s="6">
        <f>T86+T70</f>
        <v>22.836500000000004</v>
      </c>
      <c r="T89" s="14">
        <f>ROUND(R89*S89,2)</f>
        <v>0.16</v>
      </c>
      <c r="V89" s="22" cm="1">
        <f t="array" ref="V89">SUMPRODUCT(($A89=ORO_Input!$A$64:$A$69)*(V$13=ORO_Input!$B$63:$BI$63)*(ORO_Input!$B$64:$BI$69))</f>
        <v>7.0000000000000001E-3</v>
      </c>
      <c r="W89" s="6">
        <f>X86+X70</f>
        <v>22.836500000000004</v>
      </c>
      <c r="X89" s="14">
        <f>ROUND(V89*W89,2)</f>
        <v>0.16</v>
      </c>
      <c r="Z89" s="22" cm="1">
        <f t="array" ref="Z89">SUMPRODUCT(($A89=ORO_Input!$A$64:$A$69)*(Z$13=ORO_Input!$B$63:$BI$63)*(ORO_Input!$B$64:$BI$69))</f>
        <v>7.0000000000000001E-3</v>
      </c>
      <c r="AA89" s="6">
        <f>AB86+AB70</f>
        <v>22.836500000000004</v>
      </c>
      <c r="AB89" s="14">
        <f>ROUND(Z89*AA89,2)</f>
        <v>0.16</v>
      </c>
      <c r="AD89" s="22" cm="1">
        <f t="array" ref="AD89">SUMPRODUCT(($A89=ORO_Input!$A$64:$A$69)*(AD$13=ORO_Input!$B$63:$BI$63)*(ORO_Input!$B$64:$BI$69))</f>
        <v>7.0000000000000001E-3</v>
      </c>
      <c r="AE89" s="6">
        <f>AF86+AF70</f>
        <v>26.476500000000005</v>
      </c>
      <c r="AF89" s="14">
        <f>ROUND(AD89*AE89,2)</f>
        <v>0.19</v>
      </c>
      <c r="AH89" s="22" cm="1">
        <f t="array" ref="AH89">SUMPRODUCT(($A89=ORO_Input!$A$64:$A$69)*(AH$13=ORO_Input!$B$63:$BI$63)*(ORO_Input!$B$64:$BI$69))</f>
        <v>7.0000000000000001E-3</v>
      </c>
      <c r="AI89" s="6">
        <f>AJ86+AJ70</f>
        <v>26.476500000000005</v>
      </c>
      <c r="AJ89" s="14">
        <f>ROUND(AH89*AI89,2)</f>
        <v>0.19</v>
      </c>
      <c r="AL89" s="22" cm="1">
        <f t="array" ref="AL89">SUMPRODUCT(($A89=ORO_Input!$A$64:$A$69)*(AL$13=ORO_Input!$B$63:$BI$63)*(ORO_Input!$B$64:$BI$69))</f>
        <v>7.0000000000000001E-3</v>
      </c>
      <c r="AM89" s="6">
        <f>AN86+AN70</f>
        <v>21.696500000000007</v>
      </c>
      <c r="AN89" s="14">
        <f>ROUND(AL89*AM89,2)</f>
        <v>0.15</v>
      </c>
      <c r="AP89" s="22" cm="1">
        <f t="array" ref="AP89">SUMPRODUCT(($A89=ORO_Input!$A$64:$A$69)*(AP$13=ORO_Input!$B$63:$BI$63)*(ORO_Input!$B$64:$BI$69))</f>
        <v>7.0000000000000001E-3</v>
      </c>
      <c r="AQ89" s="6">
        <f>AR86+AR70</f>
        <v>21.696500000000007</v>
      </c>
      <c r="AR89" s="14">
        <f>ROUND(AP89*AQ89,2)</f>
        <v>0.15</v>
      </c>
      <c r="AS89" s="6"/>
      <c r="AT89" s="22" cm="1">
        <f t="array" ref="AT89">SUMPRODUCT(($A89=ORO_Input!$A$64:$A$69)*(AT$13=ORO_Input!$B$63:$BI$63)*(ORO_Input!$B$64:$BI$69))</f>
        <v>7.0000000000000001E-3</v>
      </c>
      <c r="AU89" s="6">
        <f>AV86+AV70</f>
        <v>21.696500000000007</v>
      </c>
      <c r="AV89" s="14">
        <f>ROUND(AT89*AU89,2)</f>
        <v>0.15</v>
      </c>
    </row>
    <row r="90" spans="1:48" ht="14.45" hidden="1" customHeight="1" x14ac:dyDescent="0.25">
      <c r="A90">
        <f>+ORO_Input!A109</f>
        <v>0</v>
      </c>
      <c r="B90" s="22" cm="1">
        <f t="array" ref="B90">SUMPRODUCT(($A90=ORO_Input!$A$64:$A$69)*(B$13=ORO_Input!$B$63:$BI$63)*(ORO_Input!$B$64:$BI$69))</f>
        <v>0</v>
      </c>
      <c r="C90" s="6">
        <f>C89</f>
        <v>32.450000000000003</v>
      </c>
      <c r="D90" s="14">
        <f t="shared" ref="D90:D94" si="72">ROUND(B90*C90,2)</f>
        <v>0</v>
      </c>
      <c r="F90" s="22" cm="1">
        <f t="array" ref="F90">SUMPRODUCT(($A90=ORO_Input!$A$64:$A$69)*(F$13=ORO_Input!$B$63:$BI$63)*(ORO_Input!$B$64:$BI$69))</f>
        <v>0</v>
      </c>
      <c r="G90" s="6">
        <f>G89</f>
        <v>32.4495</v>
      </c>
      <c r="H90" s="14">
        <f t="shared" ref="H90:H94" si="73">ROUND(F90*G90,2)</f>
        <v>0</v>
      </c>
      <c r="J90" s="22" cm="1">
        <f t="array" ref="J90">SUMPRODUCT(($A90=ORO_Input!$A$64:$A$69)*(J$13=ORO_Input!$B$63:$BI$63)*(ORO_Input!$B$64:$BI$69))</f>
        <v>0</v>
      </c>
      <c r="K90" s="6">
        <f>K89</f>
        <v>32.4495</v>
      </c>
      <c r="L90" s="14">
        <f t="shared" ref="L90:L94" si="74">ROUND(J90*K90,2)</f>
        <v>0</v>
      </c>
      <c r="N90" s="22" cm="1">
        <f t="array" ref="N90">SUMPRODUCT(($A90=ORO_Input!$A$64:$A$69)*(N$13=ORO_Input!$B$63:$BI$63)*(ORO_Input!$B$64:$BI$69))</f>
        <v>0</v>
      </c>
      <c r="O90" s="6">
        <f>O89</f>
        <v>32.4495</v>
      </c>
      <c r="P90" s="14">
        <f t="shared" ref="P90:P94" si="75">ROUND(N90*O90,2)</f>
        <v>0</v>
      </c>
      <c r="R90" s="22" cm="1">
        <f t="array" ref="R90">SUMPRODUCT(($A90=ORO_Input!$A$64:$A$69)*(R$13=ORO_Input!$B$63:$BI$63)*(ORO_Input!$B$64:$BI$69))</f>
        <v>0</v>
      </c>
      <c r="S90" s="6">
        <f>S89</f>
        <v>22.836500000000004</v>
      </c>
      <c r="T90" s="14">
        <f t="shared" ref="T90:T94" si="76">ROUND(R90*S90,2)</f>
        <v>0</v>
      </c>
      <c r="V90" s="22" cm="1">
        <f t="array" ref="V90">SUMPRODUCT(($A90=ORO_Input!$A$64:$A$69)*(V$13=ORO_Input!$B$63:$BI$63)*(ORO_Input!$B$64:$BI$69))</f>
        <v>0</v>
      </c>
      <c r="W90" s="6">
        <f>W89</f>
        <v>22.836500000000004</v>
      </c>
      <c r="X90" s="14">
        <f t="shared" ref="X90:X94" si="77">ROUND(V90*W90,2)</f>
        <v>0</v>
      </c>
      <c r="Z90" s="22" cm="1">
        <f t="array" ref="Z90">SUMPRODUCT(($A90=ORO_Input!$A$64:$A$69)*(Z$13=ORO_Input!$B$63:$BI$63)*(ORO_Input!$B$64:$BI$69))</f>
        <v>0</v>
      </c>
      <c r="AA90" s="6">
        <f>AA89</f>
        <v>22.836500000000004</v>
      </c>
      <c r="AB90" s="14">
        <f t="shared" ref="AB90:AB94" si="78">ROUND(Z90*AA90,2)</f>
        <v>0</v>
      </c>
      <c r="AD90" s="22" cm="1">
        <f t="array" ref="AD90">SUMPRODUCT(($A90=ORO_Input!$A$64:$A$69)*(AD$13=ORO_Input!$B$63:$BI$63)*(ORO_Input!$B$64:$BI$69))</f>
        <v>0</v>
      </c>
      <c r="AE90" s="6">
        <f>AE89</f>
        <v>26.476500000000005</v>
      </c>
      <c r="AF90" s="14">
        <f t="shared" ref="AF90:AF94" si="79">ROUND(AD90*AE90,2)</f>
        <v>0</v>
      </c>
      <c r="AH90" s="22" cm="1">
        <f t="array" ref="AH90">SUMPRODUCT(($A90=ORO_Input!$A$64:$A$69)*(AH$13=ORO_Input!$B$63:$BI$63)*(ORO_Input!$B$64:$BI$69))</f>
        <v>0</v>
      </c>
      <c r="AI90" s="6">
        <f>AI89</f>
        <v>26.476500000000005</v>
      </c>
      <c r="AJ90" s="14">
        <f t="shared" ref="AJ90:AJ94" si="80">ROUND(AH90*AI90,2)</f>
        <v>0</v>
      </c>
      <c r="AL90" s="22" cm="1">
        <f t="array" ref="AL90">SUMPRODUCT(($A90=ORO_Input!$A$64:$A$69)*(AL$13=ORO_Input!$B$63:$BI$63)*(ORO_Input!$B$64:$BI$69))</f>
        <v>0</v>
      </c>
      <c r="AM90" s="6">
        <f>AM89</f>
        <v>21.696500000000007</v>
      </c>
      <c r="AN90" s="14">
        <f t="shared" ref="AN90:AN94" si="81">ROUND(AL90*AM90,2)</f>
        <v>0</v>
      </c>
      <c r="AP90" s="22" cm="1">
        <f t="array" ref="AP90">SUMPRODUCT(($A90=ORO_Input!$A$64:$A$69)*(AP$13=ORO_Input!$B$63:$BI$63)*(ORO_Input!$B$64:$BI$69))</f>
        <v>0</v>
      </c>
      <c r="AQ90" s="6">
        <f>AQ89</f>
        <v>21.696500000000007</v>
      </c>
      <c r="AR90" s="14">
        <f t="shared" ref="AR90:AR94" si="82">ROUND(AP90*AQ90,2)</f>
        <v>0</v>
      </c>
      <c r="AT90" s="22" cm="1">
        <f t="array" ref="AT90">SUMPRODUCT(($A90=ORO_Input!$A$64:$A$69)*(AT$13=ORO_Input!$B$63:$BI$63)*(ORO_Input!$B$64:$BI$69))</f>
        <v>0</v>
      </c>
      <c r="AU90" s="6">
        <f>AU89</f>
        <v>21.696500000000007</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32.450000000000003</v>
      </c>
      <c r="D91" s="14">
        <f t="shared" si="72"/>
        <v>0</v>
      </c>
      <c r="F91" s="22" cm="1">
        <f t="array" ref="F91">SUMPRODUCT(($A91=ORO_Input!$A$64:$A$69)*(F$13=ORO_Input!$B$63:$BI$63)*(ORO_Input!$B$64:$BI$69))</f>
        <v>0</v>
      </c>
      <c r="G91" s="6">
        <f t="shared" ref="G91:G94" si="85">G90</f>
        <v>32.4495</v>
      </c>
      <c r="H91" s="14">
        <f t="shared" si="73"/>
        <v>0</v>
      </c>
      <c r="J91" s="22" cm="1">
        <f t="array" ref="J91">SUMPRODUCT(($A91=ORO_Input!$A$64:$A$69)*(J$13=ORO_Input!$B$63:$BI$63)*(ORO_Input!$B$64:$BI$69))</f>
        <v>0</v>
      </c>
      <c r="K91" s="6">
        <f t="shared" ref="K91:K94" si="86">K90</f>
        <v>32.4495</v>
      </c>
      <c r="L91" s="14">
        <f t="shared" si="74"/>
        <v>0</v>
      </c>
      <c r="N91" s="22" cm="1">
        <f t="array" ref="N91">SUMPRODUCT(($A91=ORO_Input!$A$64:$A$69)*(N$13=ORO_Input!$B$63:$BI$63)*(ORO_Input!$B$64:$BI$69))</f>
        <v>0</v>
      </c>
      <c r="O91" s="6">
        <f t="shared" ref="O91:O94" si="87">O90</f>
        <v>32.4495</v>
      </c>
      <c r="P91" s="14">
        <f t="shared" si="75"/>
        <v>0</v>
      </c>
      <c r="R91" s="22" cm="1">
        <f t="array" ref="R91">SUMPRODUCT(($A91=ORO_Input!$A$64:$A$69)*(R$13=ORO_Input!$B$63:$BI$63)*(ORO_Input!$B$64:$BI$69))</f>
        <v>0</v>
      </c>
      <c r="S91" s="6">
        <f t="shared" ref="S91:S94" si="88">S90</f>
        <v>22.836500000000004</v>
      </c>
      <c r="T91" s="14">
        <f t="shared" si="76"/>
        <v>0</v>
      </c>
      <c r="V91" s="22" cm="1">
        <f t="array" ref="V91">SUMPRODUCT(($A91=ORO_Input!$A$64:$A$69)*(V$13=ORO_Input!$B$63:$BI$63)*(ORO_Input!$B$64:$BI$69))</f>
        <v>0</v>
      </c>
      <c r="W91" s="6">
        <f t="shared" ref="W91:W94" si="89">W90</f>
        <v>22.836500000000004</v>
      </c>
      <c r="X91" s="14">
        <f t="shared" si="77"/>
        <v>0</v>
      </c>
      <c r="Z91" s="22" cm="1">
        <f t="array" ref="Z91">SUMPRODUCT(($A91=ORO_Input!$A$64:$A$69)*(Z$13=ORO_Input!$B$63:$BI$63)*(ORO_Input!$B$64:$BI$69))</f>
        <v>0</v>
      </c>
      <c r="AA91" s="6">
        <f t="shared" ref="AA91:AA94" si="90">AA90</f>
        <v>22.836500000000004</v>
      </c>
      <c r="AB91" s="14">
        <f t="shared" si="78"/>
        <v>0</v>
      </c>
      <c r="AD91" s="22" cm="1">
        <f t="array" ref="AD91">SUMPRODUCT(($A91=ORO_Input!$A$64:$A$69)*(AD$13=ORO_Input!$B$63:$BI$63)*(ORO_Input!$B$64:$BI$69))</f>
        <v>0</v>
      </c>
      <c r="AE91" s="6">
        <f t="shared" ref="AE91:AE94" si="91">AE90</f>
        <v>26.476500000000005</v>
      </c>
      <c r="AF91" s="14">
        <f t="shared" si="79"/>
        <v>0</v>
      </c>
      <c r="AH91" s="22" cm="1">
        <f t="array" ref="AH91">SUMPRODUCT(($A91=ORO_Input!$A$64:$A$69)*(AH$13=ORO_Input!$B$63:$BI$63)*(ORO_Input!$B$64:$BI$69))</f>
        <v>0</v>
      </c>
      <c r="AI91" s="6">
        <f t="shared" ref="AI91:AI94" si="92">AI90</f>
        <v>26.476500000000005</v>
      </c>
      <c r="AJ91" s="14">
        <f t="shared" si="80"/>
        <v>0</v>
      </c>
      <c r="AL91" s="22" cm="1">
        <f t="array" ref="AL91">SUMPRODUCT(($A91=ORO_Input!$A$64:$A$69)*(AL$13=ORO_Input!$B$63:$BI$63)*(ORO_Input!$B$64:$BI$69))</f>
        <v>0</v>
      </c>
      <c r="AM91" s="6">
        <f t="shared" ref="AM91:AM94" si="93">AM90</f>
        <v>21.696500000000007</v>
      </c>
      <c r="AN91" s="14">
        <f t="shared" si="81"/>
        <v>0</v>
      </c>
      <c r="AP91" s="22" cm="1">
        <f t="array" ref="AP91">SUMPRODUCT(($A91=ORO_Input!$A$64:$A$69)*(AP$13=ORO_Input!$B$63:$BI$63)*(ORO_Input!$B$64:$BI$69))</f>
        <v>0</v>
      </c>
      <c r="AQ91" s="6">
        <f t="shared" ref="AQ91:AQ94" si="94">AQ90</f>
        <v>21.696500000000007</v>
      </c>
      <c r="AR91" s="14">
        <f t="shared" si="82"/>
        <v>0</v>
      </c>
      <c r="AT91" s="22" cm="1">
        <f t="array" ref="AT91">SUMPRODUCT(($A91=ORO_Input!$A$64:$A$69)*(AT$13=ORO_Input!$B$63:$BI$63)*(ORO_Input!$B$64:$BI$69))</f>
        <v>0</v>
      </c>
      <c r="AU91" s="6">
        <f t="shared" ref="AU91:AU94" si="95">AU90</f>
        <v>21.696500000000007</v>
      </c>
      <c r="AV91" s="14">
        <f t="shared" si="83"/>
        <v>0</v>
      </c>
    </row>
    <row r="92" spans="1:48" ht="14.45" hidden="1" customHeight="1" x14ac:dyDescent="0.25">
      <c r="A92">
        <f>+ORO_Input!A111</f>
        <v>0</v>
      </c>
      <c r="B92" s="22" cm="1">
        <f t="array" ref="B92">SUMPRODUCT(($A92=ORO_Input!$A$64:$A$69)*(B$13=ORO_Input!$B$63:$BI$63)*(ORO_Input!$B$64:$BI$69))</f>
        <v>0</v>
      </c>
      <c r="C92" s="6">
        <f t="shared" si="84"/>
        <v>32.450000000000003</v>
      </c>
      <c r="D92" s="14">
        <f t="shared" si="72"/>
        <v>0</v>
      </c>
      <c r="F92" s="22" cm="1">
        <f t="array" ref="F92">SUMPRODUCT(($A92=ORO_Input!$A$64:$A$69)*(F$13=ORO_Input!$B$63:$BI$63)*(ORO_Input!$B$64:$BI$69))</f>
        <v>0</v>
      </c>
      <c r="G92" s="6">
        <f t="shared" si="85"/>
        <v>32.4495</v>
      </c>
      <c r="H92" s="14">
        <f t="shared" si="73"/>
        <v>0</v>
      </c>
      <c r="J92" s="22" cm="1">
        <f t="array" ref="J92">SUMPRODUCT(($A92=ORO_Input!$A$64:$A$69)*(J$13=ORO_Input!$B$63:$BI$63)*(ORO_Input!$B$64:$BI$69))</f>
        <v>0</v>
      </c>
      <c r="K92" s="6">
        <f t="shared" si="86"/>
        <v>32.4495</v>
      </c>
      <c r="L92" s="14">
        <f t="shared" si="74"/>
        <v>0</v>
      </c>
      <c r="N92" s="22" cm="1">
        <f t="array" ref="N92">SUMPRODUCT(($A92=ORO_Input!$A$64:$A$69)*(N$13=ORO_Input!$B$63:$BI$63)*(ORO_Input!$B$64:$BI$69))</f>
        <v>0</v>
      </c>
      <c r="O92" s="6">
        <f t="shared" si="87"/>
        <v>32.4495</v>
      </c>
      <c r="P92" s="14">
        <f t="shared" si="75"/>
        <v>0</v>
      </c>
      <c r="R92" s="22" cm="1">
        <f t="array" ref="R92">SUMPRODUCT(($A92=ORO_Input!$A$64:$A$69)*(R$13=ORO_Input!$B$63:$BI$63)*(ORO_Input!$B$64:$BI$69))</f>
        <v>0</v>
      </c>
      <c r="S92" s="6">
        <f t="shared" si="88"/>
        <v>22.836500000000004</v>
      </c>
      <c r="T92" s="14">
        <f t="shared" si="76"/>
        <v>0</v>
      </c>
      <c r="V92" s="22" cm="1">
        <f t="array" ref="V92">SUMPRODUCT(($A92=ORO_Input!$A$64:$A$69)*(V$13=ORO_Input!$B$63:$BI$63)*(ORO_Input!$B$64:$BI$69))</f>
        <v>0</v>
      </c>
      <c r="W92" s="6">
        <f t="shared" si="89"/>
        <v>22.836500000000004</v>
      </c>
      <c r="X92" s="14">
        <f t="shared" si="77"/>
        <v>0</v>
      </c>
      <c r="Z92" s="22" cm="1">
        <f t="array" ref="Z92">SUMPRODUCT(($A92=ORO_Input!$A$64:$A$69)*(Z$13=ORO_Input!$B$63:$BI$63)*(ORO_Input!$B$64:$BI$69))</f>
        <v>0</v>
      </c>
      <c r="AA92" s="6">
        <f t="shared" si="90"/>
        <v>22.836500000000004</v>
      </c>
      <c r="AB92" s="14">
        <f t="shared" si="78"/>
        <v>0</v>
      </c>
      <c r="AD92" s="22" cm="1">
        <f t="array" ref="AD92">SUMPRODUCT(($A92=ORO_Input!$A$64:$A$69)*(AD$13=ORO_Input!$B$63:$BI$63)*(ORO_Input!$B$64:$BI$69))</f>
        <v>0</v>
      </c>
      <c r="AE92" s="6">
        <f t="shared" si="91"/>
        <v>26.476500000000005</v>
      </c>
      <c r="AF92" s="14">
        <f t="shared" si="79"/>
        <v>0</v>
      </c>
      <c r="AH92" s="22" cm="1">
        <f t="array" ref="AH92">SUMPRODUCT(($A92=ORO_Input!$A$64:$A$69)*(AH$13=ORO_Input!$B$63:$BI$63)*(ORO_Input!$B$64:$BI$69))</f>
        <v>0</v>
      </c>
      <c r="AI92" s="6">
        <f t="shared" si="92"/>
        <v>26.476500000000005</v>
      </c>
      <c r="AJ92" s="14">
        <f t="shared" si="80"/>
        <v>0</v>
      </c>
      <c r="AL92" s="22" cm="1">
        <f t="array" ref="AL92">SUMPRODUCT(($A92=ORO_Input!$A$64:$A$69)*(AL$13=ORO_Input!$B$63:$BI$63)*(ORO_Input!$B$64:$BI$69))</f>
        <v>0</v>
      </c>
      <c r="AM92" s="6">
        <f t="shared" si="93"/>
        <v>21.696500000000007</v>
      </c>
      <c r="AN92" s="14">
        <f t="shared" si="81"/>
        <v>0</v>
      </c>
      <c r="AP92" s="22" cm="1">
        <f t="array" ref="AP92">SUMPRODUCT(($A92=ORO_Input!$A$64:$A$69)*(AP$13=ORO_Input!$B$63:$BI$63)*(ORO_Input!$B$64:$BI$69))</f>
        <v>0</v>
      </c>
      <c r="AQ92" s="6">
        <f t="shared" si="94"/>
        <v>21.696500000000007</v>
      </c>
      <c r="AR92" s="14">
        <f t="shared" si="82"/>
        <v>0</v>
      </c>
      <c r="AT92" s="22" cm="1">
        <f t="array" ref="AT92">SUMPRODUCT(($A92=ORO_Input!$A$64:$A$69)*(AT$13=ORO_Input!$B$63:$BI$63)*(ORO_Input!$B$64:$BI$69))</f>
        <v>0</v>
      </c>
      <c r="AU92" s="6">
        <f t="shared" si="95"/>
        <v>21.696500000000007</v>
      </c>
      <c r="AV92" s="14">
        <f t="shared" si="83"/>
        <v>0</v>
      </c>
    </row>
    <row r="93" spans="1:48" ht="14.45" hidden="1" customHeight="1" x14ac:dyDescent="0.25">
      <c r="A93">
        <f>+ORO_Input!A112</f>
        <v>0</v>
      </c>
      <c r="B93" s="22" cm="1">
        <f t="array" ref="B93">SUMPRODUCT(($A93=ORO_Input!$A$64:$A$69)*(B$13=ORO_Input!$B$63:$BI$63)*(ORO_Input!$B$64:$BI$69))</f>
        <v>0</v>
      </c>
      <c r="C93" s="6">
        <f t="shared" si="84"/>
        <v>32.450000000000003</v>
      </c>
      <c r="D93" s="14">
        <f t="shared" si="72"/>
        <v>0</v>
      </c>
      <c r="F93" s="22" cm="1">
        <f t="array" ref="F93">SUMPRODUCT(($A93=ORO_Input!$A$64:$A$69)*(F$13=ORO_Input!$B$63:$BI$63)*(ORO_Input!$B$64:$BI$69))</f>
        <v>0</v>
      </c>
      <c r="G93" s="6">
        <f t="shared" si="85"/>
        <v>32.4495</v>
      </c>
      <c r="H93" s="14">
        <f t="shared" si="73"/>
        <v>0</v>
      </c>
      <c r="J93" s="22" cm="1">
        <f t="array" ref="J93">SUMPRODUCT(($A93=ORO_Input!$A$64:$A$69)*(J$13=ORO_Input!$B$63:$BI$63)*(ORO_Input!$B$64:$BI$69))</f>
        <v>0</v>
      </c>
      <c r="K93" s="6">
        <f t="shared" si="86"/>
        <v>32.4495</v>
      </c>
      <c r="L93" s="14">
        <f t="shared" si="74"/>
        <v>0</v>
      </c>
      <c r="N93" s="22" cm="1">
        <f t="array" ref="N93">SUMPRODUCT(($A93=ORO_Input!$A$64:$A$69)*(N$13=ORO_Input!$B$63:$BI$63)*(ORO_Input!$B$64:$BI$69))</f>
        <v>0</v>
      </c>
      <c r="O93" s="6">
        <f t="shared" si="87"/>
        <v>32.4495</v>
      </c>
      <c r="P93" s="14">
        <f t="shared" si="75"/>
        <v>0</v>
      </c>
      <c r="R93" s="22" cm="1">
        <f t="array" ref="R93">SUMPRODUCT(($A93=ORO_Input!$A$64:$A$69)*(R$13=ORO_Input!$B$63:$BI$63)*(ORO_Input!$B$64:$BI$69))</f>
        <v>0</v>
      </c>
      <c r="S93" s="6">
        <f t="shared" si="88"/>
        <v>22.836500000000004</v>
      </c>
      <c r="T93" s="14">
        <f t="shared" si="76"/>
        <v>0</v>
      </c>
      <c r="V93" s="22" cm="1">
        <f t="array" ref="V93">SUMPRODUCT(($A93=ORO_Input!$A$64:$A$69)*(V$13=ORO_Input!$B$63:$BI$63)*(ORO_Input!$B$64:$BI$69))</f>
        <v>0</v>
      </c>
      <c r="W93" s="6">
        <f t="shared" si="89"/>
        <v>22.836500000000004</v>
      </c>
      <c r="X93" s="14">
        <f t="shared" si="77"/>
        <v>0</v>
      </c>
      <c r="Z93" s="22" cm="1">
        <f t="array" ref="Z93">SUMPRODUCT(($A93=ORO_Input!$A$64:$A$69)*(Z$13=ORO_Input!$B$63:$BI$63)*(ORO_Input!$B$64:$BI$69))</f>
        <v>0</v>
      </c>
      <c r="AA93" s="6">
        <f t="shared" si="90"/>
        <v>22.836500000000004</v>
      </c>
      <c r="AB93" s="14">
        <f t="shared" si="78"/>
        <v>0</v>
      </c>
      <c r="AD93" s="22" cm="1">
        <f t="array" ref="AD93">SUMPRODUCT(($A93=ORO_Input!$A$64:$A$69)*(AD$13=ORO_Input!$B$63:$BI$63)*(ORO_Input!$B$64:$BI$69))</f>
        <v>0</v>
      </c>
      <c r="AE93" s="6">
        <f t="shared" si="91"/>
        <v>26.476500000000005</v>
      </c>
      <c r="AF93" s="14">
        <f t="shared" si="79"/>
        <v>0</v>
      </c>
      <c r="AH93" s="22" cm="1">
        <f t="array" ref="AH93">SUMPRODUCT(($A93=ORO_Input!$A$64:$A$69)*(AH$13=ORO_Input!$B$63:$BI$63)*(ORO_Input!$B$64:$BI$69))</f>
        <v>0</v>
      </c>
      <c r="AI93" s="6">
        <f t="shared" si="92"/>
        <v>26.476500000000005</v>
      </c>
      <c r="AJ93" s="14">
        <f t="shared" si="80"/>
        <v>0</v>
      </c>
      <c r="AL93" s="22" cm="1">
        <f t="array" ref="AL93">SUMPRODUCT(($A93=ORO_Input!$A$64:$A$69)*(AL$13=ORO_Input!$B$63:$BI$63)*(ORO_Input!$B$64:$BI$69))</f>
        <v>0</v>
      </c>
      <c r="AM93" s="6">
        <f t="shared" si="93"/>
        <v>21.696500000000007</v>
      </c>
      <c r="AN93" s="14">
        <f t="shared" si="81"/>
        <v>0</v>
      </c>
      <c r="AP93" s="22" cm="1">
        <f t="array" ref="AP93">SUMPRODUCT(($A93=ORO_Input!$A$64:$A$69)*(AP$13=ORO_Input!$B$63:$BI$63)*(ORO_Input!$B$64:$BI$69))</f>
        <v>0</v>
      </c>
      <c r="AQ93" s="6">
        <f t="shared" si="94"/>
        <v>21.696500000000007</v>
      </c>
      <c r="AR93" s="14">
        <f t="shared" si="82"/>
        <v>0</v>
      </c>
      <c r="AT93" s="22" cm="1">
        <f t="array" ref="AT93">SUMPRODUCT(($A93=ORO_Input!$A$64:$A$69)*(AT$13=ORO_Input!$B$63:$BI$63)*(ORO_Input!$B$64:$BI$69))</f>
        <v>0</v>
      </c>
      <c r="AU93" s="6">
        <f t="shared" si="95"/>
        <v>21.696500000000007</v>
      </c>
      <c r="AV93" s="14">
        <f t="shared" si="83"/>
        <v>0</v>
      </c>
    </row>
    <row r="94" spans="1:48" ht="14.45" hidden="1" customHeight="1" x14ac:dyDescent="0.25">
      <c r="A94">
        <f>+ORO_Input!A113</f>
        <v>0</v>
      </c>
      <c r="B94" s="22" cm="1">
        <f t="array" ref="B94">SUMPRODUCT(($A94=ORO_Input!$A$64:$A$69)*(B$13=ORO_Input!$B$63:$BI$63)*(ORO_Input!$B$64:$BI$69))</f>
        <v>0</v>
      </c>
      <c r="C94" s="6">
        <f t="shared" si="84"/>
        <v>32.450000000000003</v>
      </c>
      <c r="D94" s="14">
        <f t="shared" si="72"/>
        <v>0</v>
      </c>
      <c r="F94" s="22" cm="1">
        <f t="array" ref="F94">SUMPRODUCT(($A94=ORO_Input!$A$64:$A$69)*(F$13=ORO_Input!$B$63:$BI$63)*(ORO_Input!$B$64:$BI$69))</f>
        <v>0</v>
      </c>
      <c r="G94" s="6">
        <f t="shared" si="85"/>
        <v>32.4495</v>
      </c>
      <c r="H94" s="14">
        <f t="shared" si="73"/>
        <v>0</v>
      </c>
      <c r="J94" s="22" cm="1">
        <f t="array" ref="J94">SUMPRODUCT(($A94=ORO_Input!$A$64:$A$69)*(J$13=ORO_Input!$B$63:$BI$63)*(ORO_Input!$B$64:$BI$69))</f>
        <v>0</v>
      </c>
      <c r="K94" s="6">
        <f t="shared" si="86"/>
        <v>32.4495</v>
      </c>
      <c r="L94" s="14">
        <f t="shared" si="74"/>
        <v>0</v>
      </c>
      <c r="N94" s="22" cm="1">
        <f t="array" ref="N94">SUMPRODUCT(($A94=ORO_Input!$A$64:$A$69)*(N$13=ORO_Input!$B$63:$BI$63)*(ORO_Input!$B$64:$BI$69))</f>
        <v>0</v>
      </c>
      <c r="O94" s="6">
        <f t="shared" si="87"/>
        <v>32.4495</v>
      </c>
      <c r="P94" s="14">
        <f t="shared" si="75"/>
        <v>0</v>
      </c>
      <c r="R94" s="22" cm="1">
        <f t="array" ref="R94">SUMPRODUCT(($A94=ORO_Input!$A$64:$A$69)*(R$13=ORO_Input!$B$63:$BI$63)*(ORO_Input!$B$64:$BI$69))</f>
        <v>0</v>
      </c>
      <c r="S94" s="6">
        <f t="shared" si="88"/>
        <v>22.836500000000004</v>
      </c>
      <c r="T94" s="14">
        <f t="shared" si="76"/>
        <v>0</v>
      </c>
      <c r="V94" s="22" cm="1">
        <f t="array" ref="V94">SUMPRODUCT(($A94=ORO_Input!$A$64:$A$69)*(V$13=ORO_Input!$B$63:$BI$63)*(ORO_Input!$B$64:$BI$69))</f>
        <v>0</v>
      </c>
      <c r="W94" s="6">
        <f t="shared" si="89"/>
        <v>22.836500000000004</v>
      </c>
      <c r="X94" s="14">
        <f t="shared" si="77"/>
        <v>0</v>
      </c>
      <c r="Z94" s="22" cm="1">
        <f t="array" ref="Z94">SUMPRODUCT(($A94=ORO_Input!$A$64:$A$69)*(Z$13=ORO_Input!$B$63:$BI$63)*(ORO_Input!$B$64:$BI$69))</f>
        <v>0</v>
      </c>
      <c r="AA94" s="6">
        <f t="shared" si="90"/>
        <v>22.836500000000004</v>
      </c>
      <c r="AB94" s="14">
        <f t="shared" si="78"/>
        <v>0</v>
      </c>
      <c r="AD94" s="22" cm="1">
        <f t="array" ref="AD94">SUMPRODUCT(($A94=ORO_Input!$A$64:$A$69)*(AD$13=ORO_Input!$B$63:$BI$63)*(ORO_Input!$B$64:$BI$69))</f>
        <v>0</v>
      </c>
      <c r="AE94" s="6">
        <f t="shared" si="91"/>
        <v>26.476500000000005</v>
      </c>
      <c r="AF94" s="14">
        <f t="shared" si="79"/>
        <v>0</v>
      </c>
      <c r="AH94" s="22" cm="1">
        <f t="array" ref="AH94">SUMPRODUCT(($A94=ORO_Input!$A$64:$A$69)*(AH$13=ORO_Input!$B$63:$BI$63)*(ORO_Input!$B$64:$BI$69))</f>
        <v>0</v>
      </c>
      <c r="AI94" s="6">
        <f t="shared" si="92"/>
        <v>26.476500000000005</v>
      </c>
      <c r="AJ94" s="14">
        <f t="shared" si="80"/>
        <v>0</v>
      </c>
      <c r="AL94" s="22" cm="1">
        <f t="array" ref="AL94">SUMPRODUCT(($A94=ORO_Input!$A$64:$A$69)*(AL$13=ORO_Input!$B$63:$BI$63)*(ORO_Input!$B$64:$BI$69))</f>
        <v>0</v>
      </c>
      <c r="AM94" s="6">
        <f t="shared" si="93"/>
        <v>21.696500000000007</v>
      </c>
      <c r="AN94" s="14">
        <f t="shared" si="81"/>
        <v>0</v>
      </c>
      <c r="AP94" s="22" cm="1">
        <f t="array" ref="AP94">SUMPRODUCT(($A94=ORO_Input!$A$64:$A$69)*(AP$13=ORO_Input!$B$63:$BI$63)*(ORO_Input!$B$64:$BI$69))</f>
        <v>0</v>
      </c>
      <c r="AQ94" s="6">
        <f t="shared" si="94"/>
        <v>21.696500000000007</v>
      </c>
      <c r="AR94" s="14">
        <f t="shared" si="82"/>
        <v>0</v>
      </c>
      <c r="AT94" s="22" cm="1">
        <f t="array" ref="AT94">SUMPRODUCT(($A94=ORO_Input!$A$64:$A$69)*(AT$13=ORO_Input!$B$63:$BI$63)*(ORO_Input!$B$64:$BI$69))</f>
        <v>0</v>
      </c>
      <c r="AU94" s="6">
        <f t="shared" si="95"/>
        <v>21.696500000000007</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0.16</v>
      </c>
      <c r="V95" s="13"/>
      <c r="X95" s="19">
        <f>SUM(X89:X94)</f>
        <v>0.16</v>
      </c>
      <c r="Z95" s="13"/>
      <c r="AB95" s="19">
        <f>SUM(AB89:AB94)</f>
        <v>0.16</v>
      </c>
      <c r="AD95" s="13"/>
      <c r="AF95" s="19">
        <f>SUM(AF89:AF94)</f>
        <v>0.19</v>
      </c>
      <c r="AH95" s="13"/>
      <c r="AJ95" s="19">
        <f>SUM(AJ89:AJ94)</f>
        <v>0.19</v>
      </c>
      <c r="AL95" s="13"/>
      <c r="AN95" s="19">
        <f>SUM(AN89:AN94)</f>
        <v>0.15</v>
      </c>
      <c r="AP95" s="13"/>
      <c r="AR95" s="19">
        <f>SUM(AR89:AR94)</f>
        <v>0.15</v>
      </c>
      <c r="AT95" s="13"/>
      <c r="AV95" s="19">
        <f>SUM(AV89:AV94)</f>
        <v>0.15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32.68</v>
      </c>
      <c r="F97" s="20"/>
      <c r="G97" s="21"/>
      <c r="H97" s="24">
        <f>H70+H86+H89</f>
        <v>32.679499999999997</v>
      </c>
      <c r="J97" s="20"/>
      <c r="K97" s="21"/>
      <c r="L97" s="24">
        <f>L70+L86+L89</f>
        <v>32.679499999999997</v>
      </c>
      <c r="N97" s="20"/>
      <c r="O97" s="21"/>
      <c r="P97" s="24">
        <f>P70+P86+P89</f>
        <v>32.679499999999997</v>
      </c>
      <c r="R97" s="20"/>
      <c r="S97" s="21"/>
      <c r="T97" s="24">
        <f>T70+T86+T89</f>
        <v>22.996500000000005</v>
      </c>
      <c r="V97" s="20"/>
      <c r="W97" s="21"/>
      <c r="X97" s="24">
        <f>X70+X86+X89</f>
        <v>22.996500000000005</v>
      </c>
      <c r="Z97" s="20"/>
      <c r="AA97" s="21"/>
      <c r="AB97" s="24">
        <f>AB70+AB86+AB89</f>
        <v>22.996500000000005</v>
      </c>
      <c r="AD97" s="20"/>
      <c r="AE97" s="21"/>
      <c r="AF97" s="24">
        <f>AF70+AF86+AF89</f>
        <v>26.666500000000006</v>
      </c>
      <c r="AH97" s="20"/>
      <c r="AI97" s="21"/>
      <c r="AJ97" s="24">
        <f>AJ70+AJ86+AJ89</f>
        <v>26.666500000000006</v>
      </c>
      <c r="AL97" s="20"/>
      <c r="AM97" s="21"/>
      <c r="AN97" s="24">
        <f>AN70+AN86+AN89</f>
        <v>21.846500000000006</v>
      </c>
      <c r="AP97" s="20"/>
      <c r="AQ97" s="21"/>
      <c r="AR97" s="24">
        <f>AR70+AR86+AR89</f>
        <v>21.846500000000006</v>
      </c>
      <c r="AS97" s="95"/>
      <c r="AT97" s="20"/>
      <c r="AU97" s="21"/>
      <c r="AV97" s="24">
        <f>AV70+AV86+AV89</f>
        <v>21.846500000000006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OR(ORO_Input!$B49="Fixed",ORO_Input!$B49="Volumetric")</xm:f>
            <x14:dxf>
              <numFmt numFmtId="172" formatCode="&quot;$&quot;#,##0.000"/>
            </x14:dxf>
          </x14:cfRule>
          <x14:cfRule type="expression" priority="4" id="{499E5D72-03FF-4847-BB9B-9269D8472F82}">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B54</xm:sqref>
        </x14:dataValidation>
        <x14:dataValidation type="list" allowBlank="1" showInputMessage="1" showErrorMessage="1" xr:uid="{DFA7AAC3-7A9A-40F3-A3FA-86CBDE6C3B78}">
          <x14:formula1>
            <xm:f>ORO_Input!$A$73:$A$79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ORO_Input!$B$10</f>
        <v>2025</v>
      </c>
    </row>
    <row r="6" spans="1:48" x14ac:dyDescent="0.25">
      <c r="A6" s="10" t="s">
        <v>5</v>
      </c>
      <c r="B6" s="143" t="s">
        <v>203</v>
      </c>
      <c r="C6" t="s">
        <v>23</v>
      </c>
    </row>
    <row r="7" spans="1:48" x14ac:dyDescent="0.25">
      <c r="A7" s="10" t="s">
        <v>27</v>
      </c>
      <c r="B7" s="11">
        <f>ORO_Input!C10</f>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INDEX(ORO_Input!$B$29:$AK$29,MATCH('Residential Bills_Yr 3_avg_ORO'!$B$6,ORO_Input!$A$29:$A$29,0),MATCH('Residential Bills_Yr 3_avg_ORO'!B$13,ORO_Input!$B$28:$AK$28,0))</f>
        <v>41.08</v>
      </c>
      <c r="F14" s="13"/>
      <c r="H14" s="14">
        <f>INDEX(ORO_Input!$B$29:$AK$29,MATCH('Residential Bills_Yr 3_avg_ORO'!$B$6,ORO_Input!$A$29:$A$29,0),MATCH('Residential Bills_Yr 3_avg_ORO'!F$13,ORO_Input!$B$28:$AK$28,0))</f>
        <v>0</v>
      </c>
      <c r="J14" s="13"/>
      <c r="L14" s="14">
        <f>INDEX(ORO_Input!$B$29:$AK$29,MATCH('Residential Bills_Yr 3_avg_ORO'!$B$6,ORO_Input!$A$29:$A$29,0),MATCH('Residential Bills_Yr 3_avg_ORO'!J$13,ORO_Input!$B$28:$AK$28,0))</f>
        <v>0</v>
      </c>
      <c r="N14" s="13"/>
      <c r="P14" s="14">
        <f>INDEX(ORO_Input!$B$29:$AK$29,MATCH('Residential Bills_Yr 3_avg_ORO'!$B$6,ORO_Input!$A$29:$A$29,0),MATCH('Residential Bills_Yr 3_avg_ORO'!N$13,ORO_Input!$B$28:$AK$28,0))</f>
        <v>0</v>
      </c>
      <c r="R14" s="13"/>
      <c r="T14" s="14">
        <f>INDEX(ORO_Input!$B$29:$AK$29,MATCH('Residential Bills_Yr 3_avg_ORO'!$B$6,ORO_Input!$A$29:$A$29,0),MATCH('Residential Bills_Yr 3_avg_ORO'!R$13,ORO_Input!$B$28:$AK$28,0))</f>
        <v>0</v>
      </c>
      <c r="V14" s="13"/>
      <c r="X14" s="14">
        <f>INDEX(ORO_Input!$B$29:$AK$29,MATCH('Residential Bills_Yr 3_avg_ORO'!$B$6,ORO_Input!$A$29:$A$29,0),MATCH('Residential Bills_Yr 3_avg_ORO'!V$13,ORO_Input!$B$28:$AK$28,0))</f>
        <v>0</v>
      </c>
      <c r="Z14" s="13"/>
      <c r="AB14" s="14">
        <f>INDEX(ORO_Input!$B$29:$AK$29,MATCH('Residential Bills_Yr 3_avg_ORO'!$B$6,ORO_Input!$A$29:$A$29,0),MATCH('Residential Bills_Yr 3_avg_ORO'!Z$13,ORO_Input!$B$28:$AK$28,0))</f>
        <v>0</v>
      </c>
      <c r="AD14" s="13"/>
      <c r="AF14" s="14">
        <f>INDEX(ORO_Input!$B$29:$AK$29,MATCH('Residential Bills_Yr 3_avg_ORO'!$B$6,ORO_Input!$A$29:$A$29,0),MATCH('Residential Bills_Yr 3_avg_ORO'!AD$13,ORO_Input!$B$28:$AK$28,0))</f>
        <v>0</v>
      </c>
      <c r="AH14" s="13"/>
      <c r="AJ14" s="14">
        <f>INDEX(ORO_Input!$B$29:$AK$29,MATCH('Residential Bills_Yr 3_avg_ORO'!$B$6,ORO_Input!$A$29:$A$29,0),MATCH('Residential Bills_Yr 3_avg_ORO'!AH$13,ORO_Input!$B$28:$AK$28,0))</f>
        <v>0</v>
      </c>
      <c r="AL14" s="13"/>
      <c r="AN14" s="14">
        <f>INDEX(ORO_Input!$B$29:$AK$29,MATCH('Residential Bills_Yr 3_avg_ORO'!$B$6,ORO_Input!$A$29:$A$29,0),MATCH('Residential Bills_Yr 3_avg_ORO'!AL$13,ORO_Input!$B$28:$AK$28,0))</f>
        <v>0</v>
      </c>
      <c r="AP14" s="13"/>
      <c r="AR14" s="14">
        <f>INDEX(ORO_Input!$B$29:$AK$29,MATCH('Residential Bills_Yr 3_avg_ORO'!$B$6,ORO_Input!$A$29:$A$29,0),MATCH('Residential Bills_Yr 3_avg_ORO'!AP$13,ORO_Input!$B$28:$AK$28,0))</f>
        <v>0</v>
      </c>
      <c r="AS14" s="6"/>
      <c r="AT14" s="13"/>
      <c r="AV14" s="14">
        <f>INDEX(ORO_Input!$B$29:$AK$29,MATCH('Residential Bills_Yr 3_avg_ORO'!$B$6,ORO_Input!$A$29:$A$29,0),MATCH('Residential Bills_Yr 3_avg_ORO'!AT$13,ORO_Input!$B$28:$AK$28,0))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3_avg_ORO'!$A17,ORO_Input!$A$22:$A$26,0),MATCH('Residential Bills_Yr 3_avg_ORO'!B$13,ORO_Input!$B$21:$AK$21,0))</f>
        <v>0.60319999999999996</v>
      </c>
      <c r="C17" s="2">
        <f>IF($B$7&gt;ORO_Input!F95,ORO_Input!F95,'Residential Bills_Yr 3_avg_ORO'!$B$7)</f>
        <v>6</v>
      </c>
      <c r="D17" s="14">
        <f>ROUND(IFERROR(B17*C17," "),2)</f>
        <v>3.62</v>
      </c>
      <c r="F17" s="18">
        <f>INDEX(ORO_Input!$B$22:$AK$26,MATCH('Residential Bills_Yr 3_avg_ORO'!$A17,ORO_Input!$A$22:$A$26,0),MATCH('Residential Bills_Yr 3_avg_ORO'!F$13,ORO_Input!$B$21:$AK$21,0))</f>
        <v>0</v>
      </c>
      <c r="G17" s="2">
        <f>IF($B$7&gt;ORO_Input!G95,ORO_Input!G95,'Residential Bills_Yr 3_avg_ORO'!$B$7)</f>
        <v>6</v>
      </c>
      <c r="H17" s="14">
        <f>ROUND(IFERROR(F17*G17," "),2)</f>
        <v>0</v>
      </c>
      <c r="J17" s="18">
        <f>INDEX(ORO_Input!$B$22:$AK$26,MATCH('Residential Bills_Yr 3_avg_ORO'!$A17,ORO_Input!$A$22:$A$26,0),MATCH('Residential Bills_Yr 3_avg_ORO'!J$13,ORO_Input!$B$21:$AK$21,0))</f>
        <v>0</v>
      </c>
      <c r="K17" s="2">
        <f>IF($B$7&gt;ORO_Input!H95,ORO_Input!H95,'Residential Bills_Yr 3_avg_ORO'!$B$7)</f>
        <v>6</v>
      </c>
      <c r="L17" s="14">
        <f>ROUND(IFERROR(J17*K17," "),2)</f>
        <v>0</v>
      </c>
      <c r="N17" s="18">
        <f>INDEX(ORO_Input!$B$22:$AK$26,MATCH('Residential Bills_Yr 3_avg_ORO'!$A17,ORO_Input!$A$22:$A$26,0),MATCH('Residential Bills_Yr 3_avg_ORO'!N$13,ORO_Input!$B$21:$AK$21,0))</f>
        <v>0</v>
      </c>
      <c r="O17" s="2">
        <f>IF($B$7&gt;ORO_Input!I95,ORO_Input!I95,'Residential Bills_Yr 3_avg_ORO'!$B$7)</f>
        <v>6</v>
      </c>
      <c r="P17" s="14">
        <f>ROUND(IFERROR(N17*O17," "),2)</f>
        <v>0</v>
      </c>
      <c r="R17" s="18">
        <f>INDEX(ORO_Input!$B$22:$AK$26,MATCH('Residential Bills_Yr 3_avg_ORO'!$A17,ORO_Input!$A$22:$A$26,0),MATCH('Residential Bills_Yr 3_avg_ORO'!R$13,ORO_Input!$B$21:$AK$21,0))</f>
        <v>0</v>
      </c>
      <c r="S17" s="2">
        <f>IF($B$7&gt;ORO_Input!J95,ORO_Input!J95,'Residential Bills_Yr 3_avg_ORO'!$B$7)</f>
        <v>6</v>
      </c>
      <c r="T17" s="14">
        <f>ROUND(IFERROR(R17*S17," "),2)</f>
        <v>0</v>
      </c>
      <c r="V17" s="18">
        <f>INDEX(ORO_Input!$B$22:$AK$26,MATCH('Residential Bills_Yr 3_avg_ORO'!$A17,ORO_Input!$A$22:$A$26,0),MATCH('Residential Bills_Yr 3_avg_ORO'!V$13,ORO_Input!$B$21:$AK$21,0))</f>
        <v>0</v>
      </c>
      <c r="W17" s="2">
        <f>IF($B$7&gt;ORO_Input!K95,ORO_Input!K95,'Residential Bills_Yr 3_avg_ORO'!$B$7)</f>
        <v>6</v>
      </c>
      <c r="X17" s="14">
        <f>ROUND(IFERROR(V17*W17," "),2)</f>
        <v>0</v>
      </c>
      <c r="Z17" s="18">
        <f>INDEX(ORO_Input!$B$22:$AK$26,MATCH('Residential Bills_Yr 3_avg_ORO'!$A17,ORO_Input!$A$22:$A$26,0),MATCH('Residential Bills_Yr 3_avg_ORO'!Z$13,ORO_Input!$B$21:$AK$21,0))</f>
        <v>0</v>
      </c>
      <c r="AA17" s="2">
        <f>IF($B$7&gt;ORO_Input!L95,ORO_Input!L95,'Residential Bills_Yr 3_avg_ORO'!$B$7)</f>
        <v>6</v>
      </c>
      <c r="AB17" s="14">
        <f>ROUND(IFERROR(Z17*AA17," "),2)</f>
        <v>0</v>
      </c>
      <c r="AD17" s="18">
        <f>INDEX(ORO_Input!$B$22:$AK$26,MATCH('Residential Bills_Yr 3_avg_ORO'!$A17,ORO_Input!$A$22:$A$26,0),MATCH('Residential Bills_Yr 3_avg_ORO'!AD$13,ORO_Input!$B$21:$AK$21,0))</f>
        <v>0</v>
      </c>
      <c r="AE17" s="2">
        <f>IF($B$7&gt;ORO_Input!M95,ORO_Input!M95,'Residential Bills_Yr 3_avg_ORO'!$B$7)</f>
        <v>6</v>
      </c>
      <c r="AF17" s="14">
        <f>ROUND(IFERROR(AD17*AE17," "),2)</f>
        <v>0</v>
      </c>
      <c r="AH17" s="18">
        <f>INDEX(ORO_Input!$B$22:$AK$26,MATCH('Residential Bills_Yr 3_avg_ORO'!$A17,ORO_Input!$A$22:$A$26,0),MATCH('Residential Bills_Yr 3_avg_ORO'!AH$13,ORO_Input!$B$21:$AK$21,0))</f>
        <v>0</v>
      </c>
      <c r="AI17" s="2">
        <f>IF($B$7&gt;ORO_Input!N95,ORO_Input!N95,'Residential Bills_Yr 3_avg_ORO'!$B$7)</f>
        <v>6</v>
      </c>
      <c r="AJ17" s="14">
        <f>ROUND(IFERROR(AH17*AI17," "),2)</f>
        <v>0</v>
      </c>
      <c r="AL17" s="18">
        <f>INDEX(ORO_Input!$B$22:$AK$26,MATCH('Residential Bills_Yr 3_avg_ORO'!$A17,ORO_Input!$A$22:$A$26,0),MATCH('Residential Bills_Yr 3_avg_ORO'!AL$13,ORO_Input!$B$21:$AK$21,0))</f>
        <v>0</v>
      </c>
      <c r="AM17" s="2">
        <f>IF($B$7&gt;ORO_Input!O95,ORO_Input!O95,'Residential Bills_Yr 3_avg_ORO'!$B$7)</f>
        <v>6</v>
      </c>
      <c r="AN17" s="14">
        <f>ROUND(IFERROR(AL17*AM17," "),2)</f>
        <v>0</v>
      </c>
      <c r="AP17" s="18">
        <f>INDEX(ORO_Input!$B$22:$AK$26,MATCH('Residential Bills_Yr 3_avg_ORO'!$A17,ORO_Input!$A$22:$A$26,0),MATCH('Residential Bills_Yr 3_avg_ORO'!AP$13,ORO_Input!$B$21:$AK$21,0))</f>
        <v>0</v>
      </c>
      <c r="AQ17" s="2">
        <f>IF($B$7&gt;ORO_Input!P95,ORO_Input!P95,'Residential Bills_Yr 3_avg_ORO'!$B$7)</f>
        <v>6</v>
      </c>
      <c r="AR17" s="14">
        <f>ROUND(IFERROR(AP17*AQ17," "),2)</f>
        <v>0</v>
      </c>
      <c r="AS17" s="6"/>
      <c r="AT17" s="18">
        <f>INDEX(ORO_Input!$B$22:$AK$26,MATCH('Residential Bills_Yr 3_avg_ORO'!$A17,ORO_Input!$A$22:$A$26,0),MATCH('Residential Bills_Yr 3_avg_ORO'!AT$13,ORO_Input!$B$21:$AK$21,0))</f>
        <v>0</v>
      </c>
      <c r="AU17" s="2">
        <f>IF($B$7&gt;ORO_Input!Q95,ORO_Input!Q95,'Residential Bills_Yr 3_avg_ORO'!$B$7)</f>
        <v>6</v>
      </c>
      <c r="AV17" s="14">
        <f>ROUND(IFERROR(AT17*AU17," "),2)</f>
        <v>0</v>
      </c>
    </row>
    <row r="18" spans="1:48" x14ac:dyDescent="0.25">
      <c r="A18" t="str">
        <f>ORO_Input!A23</f>
        <v>Tier 2</v>
      </c>
      <c r="B18" s="18">
        <f>INDEX(ORO_Input!$B$22:$AK$26,MATCH('Residential Bills_Yr 3_avg_ORO'!$A18,ORO_Input!$A$22:$A$26,0),MATCH('Residential Bills_Yr 3_avg_ORO'!B$13,ORO_Input!$B$21:$AK$21,0))</f>
        <v>2.9133</v>
      </c>
      <c r="C18" s="2">
        <f>IF(($B$7-C17)&gt;ORO_Input!F96,ORO_Input!F96,($B$7-C17))</f>
        <v>0</v>
      </c>
      <c r="D18" s="14">
        <f>ROUND(IFERROR(B18*C18," "),2)</f>
        <v>0</v>
      </c>
      <c r="F18" s="18">
        <f>INDEX(ORO_Input!$B$22:$AK$26,MATCH('Residential Bills_Yr 3_avg_ORO'!$A18,ORO_Input!$A$22:$A$26,0),MATCH('Residential Bills_Yr 3_avg_ORO'!F$13,ORO_Input!$B$21:$AK$21,0))</f>
        <v>0</v>
      </c>
      <c r="G18" s="2">
        <f>IF(($B$7-G17)&gt;ORO_Input!G96,ORO_Input!G96,($B$7-G17))</f>
        <v>0</v>
      </c>
      <c r="H18" s="14">
        <f>ROUND(IFERROR(F18*G18," "),2)</f>
        <v>0</v>
      </c>
      <c r="J18" s="18">
        <f>INDEX(ORO_Input!$B$22:$AK$26,MATCH('Residential Bills_Yr 3_avg_ORO'!$A18,ORO_Input!$A$22:$A$26,0),MATCH('Residential Bills_Yr 3_avg_ORO'!J$13,ORO_Input!$B$21:$AK$21,0))</f>
        <v>0</v>
      </c>
      <c r="K18" s="2">
        <f>IF(($B$7-K17)&gt;ORO_Input!H96,ORO_Input!H96,($B$7-K17))</f>
        <v>0</v>
      </c>
      <c r="L18" s="14">
        <f>ROUND(IFERROR(J18*K18," "),2)</f>
        <v>0</v>
      </c>
      <c r="N18" s="18">
        <f>INDEX(ORO_Input!$B$22:$AK$26,MATCH('Residential Bills_Yr 3_avg_ORO'!$A18,ORO_Input!$A$22:$A$26,0),MATCH('Residential Bills_Yr 3_avg_ORO'!N$13,ORO_Input!$B$21:$AK$21,0))</f>
        <v>0</v>
      </c>
      <c r="O18" s="2">
        <f>IF(($B$7-O17)&gt;ORO_Input!I96,ORO_Input!I96,($B$7-O17))</f>
        <v>0</v>
      </c>
      <c r="P18" s="14">
        <f>ROUND(IFERROR(N18*O18," "),2)</f>
        <v>0</v>
      </c>
      <c r="R18" s="18">
        <f>INDEX(ORO_Input!$B$22:$AK$26,MATCH('Residential Bills_Yr 3_avg_ORO'!$A18,ORO_Input!$A$22:$A$26,0),MATCH('Residential Bills_Yr 3_avg_ORO'!R$13,ORO_Input!$B$21:$AK$21,0))</f>
        <v>0</v>
      </c>
      <c r="S18" s="2">
        <f>IF(($B$7-S17)&gt;ORO_Input!J96,ORO_Input!J96,($B$7-S17))</f>
        <v>0</v>
      </c>
      <c r="T18" s="14">
        <f>ROUND(IFERROR(R18*S18," "),2)</f>
        <v>0</v>
      </c>
      <c r="V18" s="18">
        <f>INDEX(ORO_Input!$B$22:$AK$26,MATCH('Residential Bills_Yr 3_avg_ORO'!$A18,ORO_Input!$A$22:$A$26,0),MATCH('Residential Bills_Yr 3_avg_ORO'!V$13,ORO_Input!$B$21:$AK$21,0))</f>
        <v>0</v>
      </c>
      <c r="W18" s="2">
        <f>IF(($B$7-W17)&gt;ORO_Input!K96,ORO_Input!K96,($B$7-W17))</f>
        <v>0</v>
      </c>
      <c r="X18" s="14">
        <f>ROUND(IFERROR(V18*W18," "),2)</f>
        <v>0</v>
      </c>
      <c r="Z18" s="18">
        <f>INDEX(ORO_Input!$B$22:$AK$26,MATCH('Residential Bills_Yr 3_avg_ORO'!$A18,ORO_Input!$A$22:$A$26,0),MATCH('Residential Bills_Yr 3_avg_ORO'!Z$13,ORO_Input!$B$21:$AK$21,0))</f>
        <v>0</v>
      </c>
      <c r="AA18" s="2">
        <f>IF(($B$7-AA17)&gt;ORO_Input!L96,ORO_Input!L96,($B$7-AA17))</f>
        <v>0</v>
      </c>
      <c r="AB18" s="14">
        <f>ROUND(IFERROR(Z18*AA18," "),2)</f>
        <v>0</v>
      </c>
      <c r="AD18" s="18">
        <f>INDEX(ORO_Input!$B$22:$AK$26,MATCH('Residential Bills_Yr 3_avg_ORO'!$A18,ORO_Input!$A$22:$A$26,0),MATCH('Residential Bills_Yr 3_avg_ORO'!AD$13,ORO_Input!$B$21:$AK$21,0))</f>
        <v>0</v>
      </c>
      <c r="AE18" s="2">
        <f>IF(($B$7-AE17)&gt;ORO_Input!M96,ORO_Input!M96,($B$7-AE17))</f>
        <v>0</v>
      </c>
      <c r="AF18" s="14">
        <f>ROUND(IFERROR(AD18*AE18," "),2)</f>
        <v>0</v>
      </c>
      <c r="AH18" s="18">
        <f>INDEX(ORO_Input!$B$22:$AK$26,MATCH('Residential Bills_Yr 3_avg_ORO'!$A18,ORO_Input!$A$22:$A$26,0),MATCH('Residential Bills_Yr 3_avg_ORO'!AH$13,ORO_Input!$B$21:$AK$21,0))</f>
        <v>0</v>
      </c>
      <c r="AI18" s="2">
        <f>IF(($B$7-AI17)&gt;ORO_Input!N96,ORO_Input!N96,($B$7-AI17))</f>
        <v>0</v>
      </c>
      <c r="AJ18" s="14">
        <f>ROUND(IFERROR(AH18*AI18," "),2)</f>
        <v>0</v>
      </c>
      <c r="AL18" s="18">
        <f>INDEX(ORO_Input!$B$22:$AK$26,MATCH('Residential Bills_Yr 3_avg_ORO'!$A18,ORO_Input!$A$22:$A$26,0),MATCH('Residential Bills_Yr 3_avg_ORO'!AL$13,ORO_Input!$B$21:$AK$21,0))</f>
        <v>0</v>
      </c>
      <c r="AM18" s="2">
        <f>IF(($B$7-AM17)&gt;ORO_Input!O96,ORO_Input!O96,($B$7-AM17))</f>
        <v>0</v>
      </c>
      <c r="AN18" s="14">
        <f>ROUND(IFERROR(AL18*AM18," "),2)</f>
        <v>0</v>
      </c>
      <c r="AP18" s="18">
        <f>INDEX(ORO_Input!$B$22:$AK$26,MATCH('Residential Bills_Yr 3_avg_ORO'!$A18,ORO_Input!$A$22:$A$26,0),MATCH('Residential Bills_Yr 3_avg_ORO'!AP$13,ORO_Input!$B$21:$AK$21,0))</f>
        <v>0</v>
      </c>
      <c r="AQ18" s="2">
        <f>IF(($B$7-AQ17)&gt;ORO_Input!P96,ORO_Input!P96,($B$7-AQ17))</f>
        <v>0</v>
      </c>
      <c r="AR18" s="14">
        <f>ROUND(IFERROR(AP18*AQ18," "),2)</f>
        <v>0</v>
      </c>
      <c r="AS18" s="6"/>
      <c r="AT18" s="18">
        <f>INDEX(ORO_Input!$B$22:$AK$26,MATCH('Residential Bills_Yr 3_avg_ORO'!$A18,ORO_Input!$A$22:$A$26,0),MATCH('Residential Bills_Yr 3_avg_ORO'!AT$13,ORO_Input!$B$21:$AK$21,0))</f>
        <v>0</v>
      </c>
      <c r="AU18" s="2">
        <f>IF(($B$7-AU17)&gt;ORO_Input!Q96,ORO_Input!Q96,($B$7-AU17))</f>
        <v>0</v>
      </c>
      <c r="AV18" s="14">
        <f>ROUND(IFERROR(AT18*AU18," "),2)</f>
        <v>0</v>
      </c>
    </row>
    <row r="19" spans="1:48" x14ac:dyDescent="0.25">
      <c r="A19" t="str">
        <f>ORO_Input!A24</f>
        <v>Tier 3</v>
      </c>
      <c r="B19" s="18">
        <f>INDEX(ORO_Input!$B$22:$AK$26,MATCH('Residential Bills_Yr 3_avg_ORO'!$A19,ORO_Input!$A$22:$A$26,0),MATCH('Residential Bills_Yr 3_avg_ORO'!B$13,ORO_Input!$B$21:$AK$21,0))</f>
        <v>3.6833999999999998</v>
      </c>
      <c r="C19" s="2">
        <f>IF(OR(ORO_Input!F93="Tier 4",ORO_Input!F93="Tier 5"),IF(('Residential Bills_Yr 3_avg_ORO'!$B$7-'Residential Bills_Yr 3_avg_ORO'!C17-'Residential Bills_Yr 3_avg_ORO'!C18)&gt;ORO_Input!F97,ORO_Input!F97,('Residential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0</v>
      </c>
      <c r="G19" s="2">
        <f>IF(OR(ORO_Input!G93="Tier 4",ORO_Input!G93="Tier 5"),IF(('Residential Bills_Yr 3_avg_ORO'!$B$7-'Residential Bills_Yr 3_avg_ORO'!G17-'Residential Bills_Yr 3_avg_ORO'!G18)&gt;ORO_Input!G97,ORO_Input!G97,('Residential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0</v>
      </c>
      <c r="K19" s="2">
        <f>IF(OR(ORO_Input!H93="Tier 4",ORO_Input!H93="Tier 5"),IF(('Residential Bills_Yr 3_avg_ORO'!$B$7-'Residential Bills_Yr 3_avg_ORO'!K17-'Residential Bills_Yr 3_avg_ORO'!K18)&gt;ORO_Input!H97,ORO_Input!H97,('Residential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0</v>
      </c>
      <c r="O19" s="2">
        <f>IF(OR(ORO_Input!I93="Tier 4",ORO_Input!I93="Tier 5"),IF(('Residential Bills_Yr 3_avg_ORO'!$B$7-'Residential Bills_Yr 3_avg_ORO'!O17-'Residential Bills_Yr 3_avg_ORO'!O18)&gt;ORO_Input!I97,ORO_Input!I97,('Residential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0</v>
      </c>
      <c r="S19" s="2">
        <f>IF(OR(ORO_Input!J93="Tier 4",ORO_Input!J93="Tier 5"),IF(('Residential Bills_Yr 3_avg_ORO'!$B$7-'Residential Bills_Yr 3_avg_ORO'!S17-'Residential Bills_Yr 3_avg_ORO'!S18)&gt;ORO_Input!J97,ORO_Input!J97,('Residential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0</v>
      </c>
      <c r="W19" s="2">
        <f>IF(OR(ORO_Input!K93="Tier 4",ORO_Input!K93="Tier 5"),IF(('Residential Bills_Yr 3_avg_ORO'!$B$7-'Residential Bills_Yr 3_avg_ORO'!W17-'Residential Bills_Yr 3_avg_ORO'!W18)&gt;ORO_Input!K97,ORO_Input!K97,('Residential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0</v>
      </c>
      <c r="AA19" s="2">
        <f>IF(OR(ORO_Input!L93="Tier 4",ORO_Input!L93="Tier 5"),IF(('Residential Bills_Yr 3_avg_ORO'!$B$7-'Residential Bills_Yr 3_avg_ORO'!AA17-'Residential Bills_Yr 3_avg_ORO'!AA18)&gt;ORO_Input!L97,ORO_Input!L97,('Residential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0</v>
      </c>
      <c r="AE19" s="2">
        <f>IF(OR(ORO_Input!M93="Tier 4",ORO_Input!M93="Tier 5"),IF(('Residential Bills_Yr 3_avg_ORO'!$B$7-'Residential Bills_Yr 3_avg_ORO'!AE17-'Residential Bills_Yr 3_avg_ORO'!AE18)&gt;ORO_Input!M97,ORO_Input!M97,('Residential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0</v>
      </c>
      <c r="AI19" s="2">
        <f>IF(OR(ORO_Input!N93="Tier 4",ORO_Input!N93="Tier 5"),IF(('Residential Bills_Yr 3_avg_ORO'!$B$7-'Residential Bills_Yr 3_avg_ORO'!AI17-'Residential Bills_Yr 3_avg_ORO'!AI18)&gt;ORO_Input!N97,ORO_Input!N97,('Residential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0</v>
      </c>
      <c r="AM19" s="2">
        <f>IF(OR(ORO_Input!O93="Tier 4",ORO_Input!O93="Tier 5"),IF(('Residential Bills_Yr 3_avg_ORO'!$B$7-'Residential Bills_Yr 3_avg_ORO'!AM17-'Residential Bills_Yr 3_avg_ORO'!AM18)&gt;ORO_Input!O97,ORO_Input!O97,('Residential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0</v>
      </c>
      <c r="AQ19" s="2">
        <f>IF(OR(ORO_Input!P93="Tier 4",ORO_Input!P93="Tier 5"),IF(('Residential Bills_Yr 3_avg_ORO'!$B$7-'Residential Bills_Yr 3_avg_ORO'!AQ17-'Residential Bills_Yr 3_avg_ORO'!AQ18)&gt;ORO_Input!P97,ORO_Input!P97,('Residential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0</v>
      </c>
      <c r="AU19" s="2">
        <f>IF(OR(ORO_Input!Q93="Tier 4",ORO_Input!Q93="Tier 5"),IF(('Residential Bills_Yr 3_avg_ORO'!$B$7-'Residential Bills_Yr 3_avg_ORO'!AU17-'Residential Bills_Yr 3_avg_ORO'!AU18)&gt;ORO_Input!Q97,ORO_Input!Q97,('Residential Bills_Yr 3_avg_ORO'!$B$7-'Residential Bills_Yr 3_avg_ORO'!AU17-'Residential Bills_Yr 3_avg_ORO'!AU18)),('Residential Bills_Yr 3_avg_ORO'!$B$7-'Residential Bills_Yr 3_avg_ORO'!AU17-'Residential Bills_Yr 3_avg_ORO'!AU18))</f>
        <v>0</v>
      </c>
      <c r="AV19" s="14">
        <f>ROUND(IFERROR(AT19*AU19," "),2)</f>
        <v>0</v>
      </c>
    </row>
    <row r="20" spans="1:48" ht="14.45" hidden="1" customHeight="1" x14ac:dyDescent="0.25">
      <c r="A20" t="str">
        <f>ORO_Input!A25</f>
        <v>Tier 4</v>
      </c>
      <c r="B20" s="18">
        <f>INDEX(ORO_Input!$B$22:$AK$26,MATCH('Residential Bills_Yr 3_avg_ORO'!$A20,ORO_Input!$A$22:$A$26,0),MATCH('Residential Bills_Yr 3_avg_ORO'!B$13,ORO_Input!$B$21:$AK$21,0))</f>
        <v>5.6083999999999996</v>
      </c>
      <c r="C20" s="2" t="str">
        <f>IF(ORO_Input!F93="Tier 4",($B$7-C17-C18-C19),IF(ORO_Input!F93="Tier 5",IF(('Residential Bills_Yr 3_avg_ORO'!$B$7-'Residential Bills_Yr 3_avg_ORO'!C17-'Residential Bills_Yr 3_avg_ORO'!C18-'Residential Bills_Yr 3_avg_ORO'!C19)&gt;ORO_Input!F98,ORO_Input!F98,('Residential Bills_Yr 3_avg_ORO'!$B$7-'Residential Bills_Yr 3_avg_ORO'!C17-'Residential Bills_Yr 3_avg_ORO'!C18-'Residential Bills_Yr 3_avg_ORO'!C19))," "))</f>
        <v xml:space="preserve"> </v>
      </c>
      <c r="D20" s="14" t="str">
        <f t="shared" ref="D20:D21" si="0">IFERROR(B20*C20," ")</f>
        <v xml:space="preserve"> </v>
      </c>
      <c r="F20" s="18">
        <f>INDEX(ORO_Input!$B$22:$AK$26,MATCH('Residential Bills_Yr 3_avg_ORO'!$A20,ORO_Input!$A$22:$A$26,0),MATCH('Residential Bills_Yr 3_avg_ORO'!F$13,ORO_Input!$B$21:$AK$21,0))</f>
        <v>0</v>
      </c>
      <c r="G20" s="2" t="str">
        <f>IF(ORO_Input!G93="Tier 4",($B$7-G17-G18-G19),IF(ORO_Input!G93="Tier 5",IF(('Residential Bills_Yr 3_avg_ORO'!$B$7-'Residential Bills_Yr 3_avg_ORO'!G17-'Residential Bills_Yr 3_avg_ORO'!G18-'Residential Bills_Yr 3_avg_ORO'!G19)&gt;ORO_Input!G98,ORO_Input!G98,('Residential Bills_Yr 3_avg_ORO'!$B$7-'Residential Bills_Yr 3_avg_ORO'!G17-'Residential Bills_Yr 3_avg_ORO'!G18-'Residential Bills_Yr 3_avg_ORO'!G19))," "))</f>
        <v xml:space="preserve"> </v>
      </c>
      <c r="H20" s="14" t="str">
        <f t="shared" ref="H20:H21" si="1">IFERROR(F20*G20," ")</f>
        <v xml:space="preserve"> </v>
      </c>
      <c r="J20" s="18">
        <f>INDEX(ORO_Input!$B$22:$AK$26,MATCH('Residential Bills_Yr 3_avg_ORO'!$A20,ORO_Input!$A$22:$A$26,0),MATCH('Residential Bills_Yr 3_avg_ORO'!J$13,ORO_Input!$B$21:$AK$21,0))</f>
        <v>0</v>
      </c>
      <c r="K20" s="2" t="str">
        <f>IF(ORO_Input!H93="Tier 4",($B$7-K17-K18-K19),IF(ORO_Input!H93="Tier 5",IF(('Residential Bills_Yr 3_avg_ORO'!$B$7-'Residential Bills_Yr 3_avg_ORO'!K17-'Residential Bills_Yr 3_avg_ORO'!K18-'Residential Bills_Yr 3_avg_ORO'!K19)&gt;ORO_Input!H98,ORO_Input!H98,('Residential Bills_Yr 3_avg_ORO'!$B$7-'Residential Bills_Yr 3_avg_ORO'!K17-'Residential Bills_Yr 3_avg_ORO'!K18-'Residential Bills_Yr 3_avg_ORO'!K19))," "))</f>
        <v xml:space="preserve"> </v>
      </c>
      <c r="L20" s="14" t="str">
        <f t="shared" ref="L20:L21" si="2">IFERROR(J20*K20," ")</f>
        <v xml:space="preserve"> </v>
      </c>
      <c r="N20" s="18">
        <f>INDEX(ORO_Input!$B$22:$AK$26,MATCH('Residential Bills_Yr 3_avg_ORO'!$A20,ORO_Input!$A$22:$A$26,0),MATCH('Residential Bills_Yr 3_avg_ORO'!N$13,ORO_Input!$B$21:$AK$21,0))</f>
        <v>0</v>
      </c>
      <c r="O20" s="2" t="str">
        <f>IF(ORO_Input!I93="Tier 4",($B$7-O17-O18-O19),IF(ORO_Input!I93="Tier 5",IF(('Residential Bills_Yr 3_avg_ORO'!$B$7-'Residential Bills_Yr 3_avg_ORO'!O17-'Residential Bills_Yr 3_avg_ORO'!O18-'Residential Bills_Yr 3_avg_ORO'!O19)&gt;ORO_Input!I98,ORO_Input!I98,('Residential Bills_Yr 3_avg_ORO'!$B$7-'Residential Bills_Yr 3_avg_ORO'!O17-'Residential Bills_Yr 3_avg_ORO'!O18-'Residential Bills_Yr 3_avg_ORO'!O19))," "))</f>
        <v xml:space="preserve"> </v>
      </c>
      <c r="P20" s="14" t="str">
        <f t="shared" ref="P20:P21" si="3">IFERROR(N20*O20," ")</f>
        <v xml:space="preserve"> </v>
      </c>
      <c r="R20" s="18">
        <f>INDEX(ORO_Input!$B$22:$AK$26,MATCH('Residential Bills_Yr 3_avg_ORO'!$A20,ORO_Input!$A$22:$A$26,0),MATCH('Residential Bills_Yr 3_avg_ORO'!R$13,ORO_Input!$B$21:$AK$21,0))</f>
        <v>0</v>
      </c>
      <c r="S20" s="2" t="str">
        <f>IF(ORO_Input!J93="Tier 4",($B$7-S17-S18-S19),IF(ORO_Input!J93="Tier 5",IF(('Residential Bills_Yr 3_avg_ORO'!$B$7-'Residential Bills_Yr 3_avg_ORO'!S17-'Residential Bills_Yr 3_avg_ORO'!S18-'Residential Bills_Yr 3_avg_ORO'!S19)&gt;ORO_Input!J98,ORO_Input!J98,('Residential Bills_Yr 3_avg_ORO'!$B$7-'Residential Bills_Yr 3_avg_ORO'!S17-'Residential Bills_Yr 3_avg_ORO'!S18-'Residential Bills_Yr 3_avg_ORO'!S19))," "))</f>
        <v xml:space="preserve"> </v>
      </c>
      <c r="T20" s="14" t="str">
        <f t="shared" ref="T20:T21" si="4">IFERROR(R20*S20," ")</f>
        <v xml:space="preserve"> </v>
      </c>
      <c r="V20" s="18">
        <f>INDEX(ORO_Input!$B$22:$AK$26,MATCH('Residential Bills_Yr 3_avg_ORO'!$A20,ORO_Input!$A$22:$A$26,0),MATCH('Residential Bills_Yr 3_avg_ORO'!V$13,ORO_Input!$B$21:$AK$21,0))</f>
        <v>0</v>
      </c>
      <c r="W20" s="2" t="str">
        <f>IF(ORO_Input!K93="Tier 4",($B$7-W17-W18-W19),IF(ORO_Input!K93="Tier 5",IF(('Residential Bills_Yr 3_avg_ORO'!$B$7-'Residential Bills_Yr 3_avg_ORO'!W17-'Residential Bills_Yr 3_avg_ORO'!W18-'Residential Bills_Yr 3_avg_ORO'!W19)&gt;ORO_Input!K98,ORO_Input!K98,('Residential Bills_Yr 3_avg_ORO'!$B$7-'Residential Bills_Yr 3_avg_ORO'!W17-'Residential Bills_Yr 3_avg_ORO'!W18-'Residential Bills_Yr 3_avg_ORO'!W19))," "))</f>
        <v xml:space="preserve"> </v>
      </c>
      <c r="X20" s="14" t="str">
        <f t="shared" ref="X20:X21" si="5">IFERROR(V20*W20," ")</f>
        <v xml:space="preserve"> </v>
      </c>
      <c r="Z20" s="18">
        <f>INDEX(ORO_Input!$B$22:$AK$26,MATCH('Residential Bills_Yr 3_avg_ORO'!$A20,ORO_Input!$A$22:$A$26,0),MATCH('Residential Bills_Yr 3_avg_ORO'!Z$13,ORO_Input!$B$21:$AK$21,0))</f>
        <v>0</v>
      </c>
      <c r="AA20" s="2" t="str">
        <f>IF(ORO_Input!L93="Tier 4",($B$7-AA17-AA18-AA19),IF(ORO_Input!L93="Tier 5",IF(('Residential Bills_Yr 3_avg_ORO'!$B$7-'Residential Bills_Yr 3_avg_ORO'!AA17-'Residential Bills_Yr 3_avg_ORO'!AA18-'Residential Bills_Yr 3_avg_ORO'!AA19)&gt;ORO_Input!L98,ORO_Input!L98,('Residential Bills_Yr 3_avg_ORO'!$B$7-'Residential Bills_Yr 3_avg_ORO'!AA17-'Residential Bills_Yr 3_avg_ORO'!AA18-'Residential Bills_Yr 3_avg_ORO'!AA19))," "))</f>
        <v xml:space="preserve"> </v>
      </c>
      <c r="AB20" s="14" t="str">
        <f t="shared" ref="AB20:AB21" si="6">IFERROR(Z20*AA20," ")</f>
        <v xml:space="preserve"> </v>
      </c>
      <c r="AD20" s="18">
        <f>INDEX(ORO_Input!$B$22:$AK$26,MATCH('Residential Bills_Yr 3_avg_ORO'!$A20,ORO_Input!$A$22:$A$26,0),MATCH('Residential Bills_Yr 3_avg_ORO'!AD$13,ORO_Input!$B$21:$AK$21,0))</f>
        <v>0</v>
      </c>
      <c r="AE20" s="2" t="str">
        <f>IF(ORO_Input!M93="Tier 4",($B$7-AE17-AE18-AE19),IF(ORO_Input!M93="Tier 5",IF(('Residential Bills_Yr 3_avg_ORO'!$B$7-'Residential Bills_Yr 3_avg_ORO'!AE17-'Residential Bills_Yr 3_avg_ORO'!AE18-'Residential Bills_Yr 3_avg_ORO'!AE19)&gt;ORO_Input!M98,ORO_Input!M98,('Residential Bills_Yr 3_avg_ORO'!$B$7-'Residential Bills_Yr 3_avg_ORO'!AE17-'Residential Bills_Yr 3_avg_ORO'!AE18-'Residential Bills_Yr 3_avg_ORO'!AE19))," "))</f>
        <v xml:space="preserve"> </v>
      </c>
      <c r="AF20" s="14" t="str">
        <f t="shared" ref="AF20:AF21" si="7">IFERROR(AD20*AE20," ")</f>
        <v xml:space="preserve"> </v>
      </c>
      <c r="AH20" s="18">
        <f>INDEX(ORO_Input!$B$22:$AK$26,MATCH('Residential Bills_Yr 3_avg_ORO'!$A20,ORO_Input!$A$22:$A$26,0),MATCH('Residential Bills_Yr 3_avg_ORO'!AH$13,ORO_Input!$B$21:$AK$21,0))</f>
        <v>0</v>
      </c>
      <c r="AI20" s="2" t="str">
        <f>IF(ORO_Input!N93="Tier 4",($B$7-AI17-AI18-AI19),IF(ORO_Input!N93="Tier 5",IF(('Residential Bills_Yr 3_avg_ORO'!$B$7-'Residential Bills_Yr 3_avg_ORO'!AI17-'Residential Bills_Yr 3_avg_ORO'!AI18-'Residential Bills_Yr 3_avg_ORO'!AI19)&gt;ORO_Input!N98,ORO_Input!N98,('Residential Bills_Yr 3_avg_ORO'!$B$7-'Residential Bills_Yr 3_avg_ORO'!AI17-'Residential Bills_Yr 3_avg_ORO'!AI18-'Residential Bills_Yr 3_avg_ORO'!AI19))," "))</f>
        <v xml:space="preserve"> </v>
      </c>
      <c r="AJ20" s="14" t="str">
        <f t="shared" ref="AJ20:AJ21" si="8">IFERROR(AH20*AI20," ")</f>
        <v xml:space="preserve"> </v>
      </c>
      <c r="AL20" s="18">
        <f>INDEX(ORO_Input!$B$22:$AK$26,MATCH('Residential Bills_Yr 3_avg_ORO'!$A20,ORO_Input!$A$22:$A$26,0),MATCH('Residential Bills_Yr 3_avg_ORO'!AL$13,ORO_Input!$B$21:$AK$21,0))</f>
        <v>0</v>
      </c>
      <c r="AM20" s="2" t="str">
        <f>IF(ORO_Input!O93="Tier 4",($B$7-AM17-AM18-AM19),IF(ORO_Input!O93="Tier 5",IF(('Residential Bills_Yr 3_avg_ORO'!$B$7-'Residential Bills_Yr 3_avg_ORO'!AM17-'Residential Bills_Yr 3_avg_ORO'!AM18-'Residential Bills_Yr 3_avg_ORO'!AM19)&gt;ORO_Input!O98,ORO_Input!O98,('Residential Bills_Yr 3_avg_ORO'!$B$7-'Residential Bills_Yr 3_avg_ORO'!AM17-'Residential Bills_Yr 3_avg_ORO'!AM18-'Residential Bills_Yr 3_avg_ORO'!AM19))," "))</f>
        <v xml:space="preserve"> </v>
      </c>
      <c r="AN20" s="14" t="str">
        <f t="shared" ref="AN20:AN21" si="9">IFERROR(AL20*AM20," ")</f>
        <v xml:space="preserve"> </v>
      </c>
      <c r="AP20" s="18">
        <f>INDEX(ORO_Input!$B$22:$AK$26,MATCH('Residential Bills_Yr 3_avg_ORO'!$A20,ORO_Input!$A$22:$A$26,0),MATCH('Residential Bills_Yr 3_avg_ORO'!AP$13,ORO_Input!$B$21:$AK$21,0))</f>
        <v>0</v>
      </c>
      <c r="AQ20" s="2" t="str">
        <f>IF(ORO_Input!P93="Tier 4",($B$7-AQ17-AQ18-AQ19),IF(ORO_Input!P93="Tier 5",IF(('Residential Bills_Yr 3_avg_ORO'!$B$7-'Residential Bills_Yr 3_avg_ORO'!AQ17-'Residential Bills_Yr 3_avg_ORO'!AQ18-'Residential Bills_Yr 3_avg_ORO'!AQ19)&gt;ORO_Input!P98,ORO_Input!P98,('Residential Bills_Yr 3_avg_ORO'!$B$7-'Residential Bills_Yr 3_avg_ORO'!AQ17-'Residential Bills_Yr 3_avg_ORO'!AQ18-'Residential Bills_Yr 3_avg_ORO'!AQ19))," "))</f>
        <v xml:space="preserve"> </v>
      </c>
      <c r="AR20" s="14" t="str">
        <f t="shared" ref="AR20:AR21" si="10">IFERROR(AP20*AQ20," ")</f>
        <v xml:space="preserve"> </v>
      </c>
      <c r="AS20" s="6"/>
      <c r="AT20" s="18">
        <f>INDEX(ORO_Input!$B$22:$AK$26,MATCH('Residential Bills_Yr 3_avg_ORO'!$A20,ORO_Input!$A$22:$A$26,0),MATCH('Residential Bills_Yr 3_avg_ORO'!AT$13,ORO_Input!$B$21:$AK$21,0))</f>
        <v>0</v>
      </c>
      <c r="AU20" s="2" t="str">
        <f>IF(ORO_Input!Q93="Tier 4",($B$7-AU17-AU18-AU19),IF(ORO_Input!Q93="Tier 5",IF(('Residential Bills_Yr 3_avg_ORO'!$B$7-'Residential Bills_Yr 3_avg_ORO'!AU17-'Residential Bills_Yr 3_avg_ORO'!AU18-'Residential Bills_Yr 3_avg_ORO'!AU19)&gt;ORO_Input!Q98,ORO_Input!Q98,('Residential Bills_Yr 3_avg_ORO'!$B$7-'Residential Bills_Yr 3_avg_ORO'!AU17-'Residential Bills_Yr 3_avg_ORO'!AU18-'Residential Bills_Yr 3_avg_ORO'!AU19))," "))</f>
        <v xml:space="preserve"> </v>
      </c>
      <c r="AV20" s="14" t="str">
        <f t="shared" ref="AV20:AV21" si="11">IFERROR(AT20*AU20," ")</f>
        <v xml:space="preserve"> </v>
      </c>
    </row>
    <row r="21" spans="1:48" ht="14.45" hidden="1" customHeight="1" x14ac:dyDescent="0.25">
      <c r="A21" t="str">
        <f>ORO_Input!A26</f>
        <v>Tier 5</v>
      </c>
      <c r="B21" s="18">
        <f>INDEX(ORO_Input!$B$22:$AK$26,MATCH('Residential Bills_Yr 3_avg_ORO'!$A21,ORO_Input!$A$22:$A$26,0),MATCH('Residential Bills_Yr 3_avg_ORO'!B$13,ORO_Input!$B$21:$AK$21,0))</f>
        <v>0</v>
      </c>
      <c r="C21" s="2" t="str">
        <f>IF(ORO_Input!F93="Tier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IF(ORO_Input!G93="Tier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IF(ORO_Input!H93="Tier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IF(ORO_Input!I93="Tier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IF(ORO_Input!J93="Tier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IF(ORO_Input!K93="Tier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IF(ORO_Input!L93="Tier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IF(ORO_Input!M93="Tier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IF(ORO_Input!N93="Tier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IF(ORO_Input!O93="Tier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IF(ORO_Input!P93="Tier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IF(ORO_Input!Q93="Tier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0</v>
      </c>
      <c r="J22" s="13"/>
      <c r="K22" s="2">
        <f>SUM(K17:K21)</f>
        <v>6</v>
      </c>
      <c r="L22" s="19">
        <f>SUM(L17:L21)+L14</f>
        <v>0</v>
      </c>
      <c r="N22" s="13"/>
      <c r="O22" s="2">
        <f>SUM(O17:O21)</f>
        <v>6</v>
      </c>
      <c r="P22" s="19">
        <f>SUM(P17:P21)+P14</f>
        <v>0</v>
      </c>
      <c r="R22" s="13"/>
      <c r="S22" s="2">
        <f>SUM(S17:S21)</f>
        <v>6</v>
      </c>
      <c r="T22" s="19">
        <f>SUM(T17:T21)+T14</f>
        <v>0</v>
      </c>
      <c r="V22" s="13"/>
      <c r="W22" s="2">
        <f>SUM(W17:W21)</f>
        <v>6</v>
      </c>
      <c r="X22" s="19">
        <f>SUM(X17:X21)+X14</f>
        <v>0</v>
      </c>
      <c r="Z22" s="13"/>
      <c r="AA22" s="2">
        <f>SUM(AA17:AA21)</f>
        <v>6</v>
      </c>
      <c r="AB22" s="19">
        <f>SUM(AB17:AB21)+AB14</f>
        <v>0</v>
      </c>
      <c r="AD22" s="13"/>
      <c r="AE22" s="2">
        <f>SUM(AE17:AE21)</f>
        <v>6</v>
      </c>
      <c r="AF22" s="19">
        <f>SUM(AF17:AF21)+AF14</f>
        <v>0</v>
      </c>
      <c r="AH22" s="13"/>
      <c r="AI22" s="2">
        <f>SUM(AI17:AI21)</f>
        <v>6</v>
      </c>
      <c r="AJ22" s="19">
        <f>SUM(AJ17:AJ21)+AJ14</f>
        <v>0</v>
      </c>
      <c r="AL22" s="13"/>
      <c r="AM22" s="2">
        <f>SUM(AM17:AM21)</f>
        <v>6</v>
      </c>
      <c r="AN22" s="19">
        <f>SUM(AN17:AN21)+AN14</f>
        <v>0</v>
      </c>
      <c r="AP22" s="13"/>
      <c r="AQ22" s="2">
        <f>SUM(AQ17:AQ21)</f>
        <v>6</v>
      </c>
      <c r="AR22" s="19">
        <f>SUM(AR17:AR21)+AR14</f>
        <v>0</v>
      </c>
      <c r="AS22" s="43"/>
      <c r="AT22" s="13"/>
      <c r="AU22" s="2">
        <f>SUM(AU17:AU21)</f>
        <v>6</v>
      </c>
      <c r="AV22" s="19">
        <f>SUM(AV17:AV21)+AV14</f>
        <v>0</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0</v>
      </c>
      <c r="H25" s="14">
        <f t="shared" ref="H25:H37" si="13">ROUND(IF(G25="Fixed",F25,(F25*G25)),2)</f>
        <v>0</v>
      </c>
      <c r="J25" s="93">
        <f>INDEX(ORO_Input!$C$33:$AL$45,MATCH($A25,ORO_Input!$A$33:$A$45,0),MATCH(J$13,ORO_Input!$C$32:$AL$32,0))</f>
        <v>3.5180000000000003E-2</v>
      </c>
      <c r="K25" s="23">
        <f>IF(VLOOKUP($A25,ORO_Input!$A$33:$B$45,2,FALSE)="Percentage",L$22,IF(VLOOKUP($A25,ORO_Input!$A$33:$B$45,2,FALSE)="Fixed","Fixed",(K$22)))</f>
        <v>0</v>
      </c>
      <c r="L25" s="14">
        <f t="shared" ref="L25:L37" si="14">ROUND(IF(K25="Fixed",J25,(J25*K25)),2)</f>
        <v>0</v>
      </c>
      <c r="N25" s="93">
        <f>INDEX(ORO_Input!$C$33:$AL$45,MATCH($A25,ORO_Input!$A$33:$A$45,0),MATCH(N$13,ORO_Input!$C$32:$AL$32,0))</f>
        <v>3.5180000000000003E-2</v>
      </c>
      <c r="O25" s="23">
        <f>IF(VLOOKUP($A25,ORO_Input!$A$33:$B$45,2,FALSE)="Percentage",P$22,IF(VLOOKUP($A25,ORO_Input!$A$33:$B$45,2,FALSE)="Fixed","Fixed",(O$22)))</f>
        <v>0</v>
      </c>
      <c r="P25" s="14">
        <f t="shared" ref="P25:P37" si="15">ROUND(IF(O25="Fixed",N25,(N25*O25)),2)</f>
        <v>0</v>
      </c>
      <c r="R25" s="93">
        <f>INDEX(ORO_Input!$C$33:$AL$45,MATCH($A25,ORO_Input!$A$33:$A$45,0),MATCH(R$13,ORO_Input!$C$32:$AL$32,0))</f>
        <v>3.5180000000000003E-2</v>
      </c>
      <c r="S25" s="23">
        <f>IF(VLOOKUP($A25,ORO_Input!$A$33:$B$45,2,FALSE)="Percentage",T$22,IF(VLOOKUP($A25,ORO_Input!$A$33:$B$45,2,FALSE)="Fixed","Fixed",(S$22)))</f>
        <v>0</v>
      </c>
      <c r="T25" s="14">
        <f t="shared" ref="T25:T37" si="16">ROUND(IF(S25="Fixed",R25,(R25*S25)),2)</f>
        <v>0</v>
      </c>
      <c r="V25" s="93">
        <f>INDEX(ORO_Input!$C$33:$AL$45,MATCH($A25,ORO_Input!$A$33:$A$45,0),MATCH(V$13,ORO_Input!$C$32:$AL$32,0))</f>
        <v>3.5180000000000003E-2</v>
      </c>
      <c r="W25" s="23">
        <f>IF(VLOOKUP($A25,ORO_Input!$A$33:$B$45,2,FALSE)="Percentage",X$22,IF(VLOOKUP($A25,ORO_Input!$A$33:$B$45,2,FALSE)="Fixed","Fixed",(W$22)))</f>
        <v>0</v>
      </c>
      <c r="X25" s="14">
        <f t="shared" ref="X25:X37" si="17">ROUND(IF(W25="Fixed",V25,(V25*W25)),2)</f>
        <v>0</v>
      </c>
      <c r="Z25" s="93">
        <f>INDEX(ORO_Input!$C$33:$AL$45,MATCH($A25,ORO_Input!$A$33:$A$45,0),MATCH(Z$13,ORO_Input!$C$32:$AL$32,0))</f>
        <v>3.5180000000000003E-2</v>
      </c>
      <c r="AA25" s="23">
        <f>IF(VLOOKUP($A25,ORO_Input!$A$33:$B$45,2,FALSE)="Percentage",AB$22,IF(VLOOKUP($A25,ORO_Input!$A$33:$B$45,2,FALSE)="Fixed","Fixed",(AA$22)))</f>
        <v>0</v>
      </c>
      <c r="AB25" s="14">
        <f t="shared" ref="AB25:AB37" si="18">ROUND(IF(AA25="Fixed",Z25,(Z25*AA25)),2)</f>
        <v>0</v>
      </c>
      <c r="AD25" s="93">
        <f>INDEX(ORO_Input!$C$33:$AL$45,MATCH($A25,ORO_Input!$A$33:$A$45,0),MATCH(AD$13,ORO_Input!$C$32:$AL$32,0))</f>
        <v>3.5180000000000003E-2</v>
      </c>
      <c r="AE25" s="23">
        <f>IF(VLOOKUP($A25,ORO_Input!$A$33:$B$45,2,FALSE)="Percentage",AF$22,IF(VLOOKUP($A25,ORO_Input!$A$33:$B$45,2,FALSE)="Fixed","Fixed",(AE$22)))</f>
        <v>0</v>
      </c>
      <c r="AF25" s="14">
        <f t="shared" ref="AF25:AF37" si="19">ROUND(IF(AE25="Fixed",AD25,(AD25*AE25)),2)</f>
        <v>0</v>
      </c>
      <c r="AH25" s="93">
        <f>INDEX(ORO_Input!$C$33:$AL$45,MATCH($A25,ORO_Input!$A$33:$A$45,0),MATCH(AH$13,ORO_Input!$C$32:$AL$32,0))</f>
        <v>3.5180000000000003E-2</v>
      </c>
      <c r="AI25" s="23">
        <f>IF(VLOOKUP($A25,ORO_Input!$A$33:$B$45,2,FALSE)="Percentage",AJ$22,IF(VLOOKUP($A25,ORO_Input!$A$33:$B$45,2,FALSE)="Fixed","Fixed",(AI$22)))</f>
        <v>0</v>
      </c>
      <c r="AJ25" s="14">
        <f t="shared" ref="AJ25:AJ37" si="20">ROUND(IF(AI25="Fixed",AH25,(AH25*AI25)),2)</f>
        <v>0</v>
      </c>
      <c r="AL25" s="93">
        <f>INDEX(ORO_Input!$C$33:$AL$45,MATCH($A25,ORO_Input!$A$33:$A$45,0),MATCH(AL$13,ORO_Input!$C$32:$AL$32,0))</f>
        <v>3.5180000000000003E-2</v>
      </c>
      <c r="AM25" s="23">
        <f>IF(VLOOKUP($A25,ORO_Input!$A$33:$B$45,2,FALSE)="Percentage",AN$22,IF(VLOOKUP($A25,ORO_Input!$A$33:$B$45,2,FALSE)="Fixed","Fixed",(AM$22)))</f>
        <v>0</v>
      </c>
      <c r="AN25" s="14">
        <f t="shared" ref="AN25:AN37" si="21">ROUND(IF(AM25="Fixed",AL25,(AL25*AM25)),2)</f>
        <v>0</v>
      </c>
      <c r="AP25" s="93">
        <f>INDEX(ORO_Input!$C$33:$AL$45,MATCH($A25,ORO_Input!$A$33:$A$45,0),MATCH(AP$13,ORO_Input!$C$32:$AL$32,0))</f>
        <v>3.5180000000000003E-2</v>
      </c>
      <c r="AQ25" s="23">
        <f>IF(VLOOKUP($A25,ORO_Input!$A$33:$B$45,2,FALSE)="Percentage",AR$22,IF(VLOOKUP($A25,ORO_Input!$A$33:$B$45,2,FALSE)="Fixed","Fixed",(AQ$22)))</f>
        <v>0</v>
      </c>
      <c r="AR25" s="14">
        <f t="shared" ref="AR25:AR37" si="22">ROUND(IF(AQ25="Fixed",AP25,(AP25*AQ25)),2)</f>
        <v>0</v>
      </c>
      <c r="AS25" s="6"/>
      <c r="AT25" s="93">
        <f>INDEX(ORO_Input!$C$33:$AL$45,MATCH($A25,ORO_Input!$A$33:$A$45,0),MATCH(AT$13,ORO_Input!$C$32:$AL$32,0))</f>
        <v>3.5180000000000003E-2</v>
      </c>
      <c r="AU25" s="23">
        <f>IF(VLOOKUP($A25,ORO_Input!$A$33:$B$45,2,FALSE)="Percentage",AV$22,IF(VLOOKUP($A25,ORO_Input!$A$33:$B$45,2,FALSE)="Fixed","Fixed",(AU$22)))</f>
        <v>0</v>
      </c>
      <c r="AV25" s="14">
        <f t="shared" ref="AV25:AV37" si="23">ROUND(IF(AU25="Fixed",AT25,(AT25*AU25)),2)</f>
        <v>0</v>
      </c>
    </row>
    <row r="26" spans="1:48" x14ac:dyDescent="0.25">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0</v>
      </c>
      <c r="H26" s="14">
        <f t="shared" si="13"/>
        <v>0</v>
      </c>
      <c r="J26" s="93">
        <f>INDEX(ORO_Input!$C$33:$AL$45,MATCH($A26,ORO_Input!$A$33:$A$45,0),MATCH(J$13,ORO_Input!$C$32:$AL$32,0))</f>
        <v>1.1875999999999999E-2</v>
      </c>
      <c r="K26" s="23">
        <f>IF(VLOOKUP($A26,ORO_Input!$A$33:$B$45,2,FALSE)="Percentage",L$22,IF(VLOOKUP($A26,ORO_Input!$A$33:$B$45,2,FALSE)="Fixed","Fixed",(K$22)))</f>
        <v>0</v>
      </c>
      <c r="L26" s="14">
        <f t="shared" si="14"/>
        <v>0</v>
      </c>
      <c r="N26" s="93">
        <f>INDEX(ORO_Input!$C$33:$AL$45,MATCH($A26,ORO_Input!$A$33:$A$45,0),MATCH(N$13,ORO_Input!$C$32:$AL$32,0))</f>
        <v>1.1875999999999999E-2</v>
      </c>
      <c r="O26" s="23">
        <f>IF(VLOOKUP($A26,ORO_Input!$A$33:$B$45,2,FALSE)="Percentage",P$22,IF(VLOOKUP($A26,ORO_Input!$A$33:$B$45,2,FALSE)="Fixed","Fixed",(O$22)))</f>
        <v>0</v>
      </c>
      <c r="P26" s="14">
        <f t="shared" si="15"/>
        <v>0</v>
      </c>
      <c r="R26" s="93">
        <f>INDEX(ORO_Input!$C$33:$AL$45,MATCH($A26,ORO_Input!$A$33:$A$45,0),MATCH(R$13,ORO_Input!$C$32:$AL$32,0))</f>
        <v>1.1875999999999999E-2</v>
      </c>
      <c r="S26" s="23">
        <f>IF(VLOOKUP($A26,ORO_Input!$A$33:$B$45,2,FALSE)="Percentage",T$22,IF(VLOOKUP($A26,ORO_Input!$A$33:$B$45,2,FALSE)="Fixed","Fixed",(S$22)))</f>
        <v>0</v>
      </c>
      <c r="T26" s="14">
        <f t="shared" si="16"/>
        <v>0</v>
      </c>
      <c r="V26" s="93">
        <f>INDEX(ORO_Input!$C$33:$AL$45,MATCH($A26,ORO_Input!$A$33:$A$45,0),MATCH(V$13,ORO_Input!$C$32:$AL$32,0))</f>
        <v>1.1875999999999999E-2</v>
      </c>
      <c r="W26" s="23">
        <f>IF(VLOOKUP($A26,ORO_Input!$A$33:$B$45,2,FALSE)="Percentage",X$22,IF(VLOOKUP($A26,ORO_Input!$A$33:$B$45,2,FALSE)="Fixed","Fixed",(W$22)))</f>
        <v>0</v>
      </c>
      <c r="X26" s="14">
        <f t="shared" si="17"/>
        <v>0</v>
      </c>
      <c r="Z26" s="93">
        <f>INDEX(ORO_Input!$C$33:$AL$45,MATCH($A26,ORO_Input!$A$33:$A$45,0),MATCH(Z$13,ORO_Input!$C$32:$AL$32,0))</f>
        <v>1.1875999999999999E-2</v>
      </c>
      <c r="AA26" s="23">
        <f>IF(VLOOKUP($A26,ORO_Input!$A$33:$B$45,2,FALSE)="Percentage",AB$22,IF(VLOOKUP($A26,ORO_Input!$A$33:$B$45,2,FALSE)="Fixed","Fixed",(AA$22)))</f>
        <v>0</v>
      </c>
      <c r="AB26" s="14">
        <f t="shared" si="18"/>
        <v>0</v>
      </c>
      <c r="AD26" s="93">
        <f>INDEX(ORO_Input!$C$33:$AL$45,MATCH($A26,ORO_Input!$A$33:$A$45,0),MATCH(AD$13,ORO_Input!$C$32:$AL$32,0))</f>
        <v>1.1875999999999999E-2</v>
      </c>
      <c r="AE26" s="23">
        <f>IF(VLOOKUP($A26,ORO_Input!$A$33:$B$45,2,FALSE)="Percentage",AF$22,IF(VLOOKUP($A26,ORO_Input!$A$33:$B$45,2,FALSE)="Fixed","Fixed",(AE$22)))</f>
        <v>0</v>
      </c>
      <c r="AF26" s="14">
        <f t="shared" si="19"/>
        <v>0</v>
      </c>
      <c r="AH26" s="93">
        <f>INDEX(ORO_Input!$C$33:$AL$45,MATCH($A26,ORO_Input!$A$33:$A$45,0),MATCH(AH$13,ORO_Input!$C$32:$AL$32,0))</f>
        <v>1.1875999999999999E-2</v>
      </c>
      <c r="AI26" s="23">
        <f>IF(VLOOKUP($A26,ORO_Input!$A$33:$B$45,2,FALSE)="Percentage",AJ$22,IF(VLOOKUP($A26,ORO_Input!$A$33:$B$45,2,FALSE)="Fixed","Fixed",(AI$22)))</f>
        <v>0</v>
      </c>
      <c r="AJ26" s="14">
        <f t="shared" si="20"/>
        <v>0</v>
      </c>
      <c r="AL26" s="93">
        <f>INDEX(ORO_Input!$C$33:$AL$45,MATCH($A26,ORO_Input!$A$33:$A$45,0),MATCH(AL$13,ORO_Input!$C$32:$AL$32,0))</f>
        <v>1.1875999999999999E-2</v>
      </c>
      <c r="AM26" s="23">
        <f>IF(VLOOKUP($A26,ORO_Input!$A$33:$B$45,2,FALSE)="Percentage",AN$22,IF(VLOOKUP($A26,ORO_Input!$A$33:$B$45,2,FALSE)="Fixed","Fixed",(AM$22)))</f>
        <v>0</v>
      </c>
      <c r="AN26" s="14">
        <f t="shared" si="21"/>
        <v>0</v>
      </c>
      <c r="AP26" s="93">
        <f>INDEX(ORO_Input!$C$33:$AL$45,MATCH($A26,ORO_Input!$A$33:$A$45,0),MATCH(AP$13,ORO_Input!$C$32:$AL$32,0))</f>
        <v>1.1875999999999999E-2</v>
      </c>
      <c r="AQ26" s="23">
        <f>IF(VLOOKUP($A26,ORO_Input!$A$33:$B$45,2,FALSE)="Percentage",AR$22,IF(VLOOKUP($A26,ORO_Input!$A$33:$B$45,2,FALSE)="Fixed","Fixed",(AQ$22)))</f>
        <v>0</v>
      </c>
      <c r="AR26" s="14">
        <f t="shared" si="22"/>
        <v>0</v>
      </c>
      <c r="AS26" s="6"/>
      <c r="AT26" s="93">
        <f>INDEX(ORO_Input!$C$33:$AL$45,MATCH($A26,ORO_Input!$A$33:$A$45,0),MATCH(AT$13,ORO_Input!$C$32:$AL$32,0))</f>
        <v>1.1875999999999999E-2</v>
      </c>
      <c r="AU26" s="23">
        <f>IF(VLOOKUP($A26,ORO_Input!$A$33:$B$45,2,FALSE)="Percentage",AV$22,IF(VLOOKUP($A26,ORO_Input!$A$33:$B$45,2,FALSE)="Fixed","Fixed",(AU$22)))</f>
        <v>0</v>
      </c>
      <c r="AV26" s="14">
        <f t="shared" si="23"/>
        <v>0</v>
      </c>
    </row>
    <row r="27" spans="1:48" x14ac:dyDescent="0.25">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25">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25">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25">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25">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25">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25">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S36" s="6"/>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4.05</v>
      </c>
      <c r="F38" s="13"/>
      <c r="H38" s="19">
        <f>SUM(H25:H37)</f>
        <v>1.9500000000000002</v>
      </c>
      <c r="J38" s="13"/>
      <c r="L38" s="19">
        <f>SUM(L25:L37)</f>
        <v>1.9500000000000002</v>
      </c>
      <c r="N38" s="13"/>
      <c r="P38" s="19">
        <f>SUM(P25:P37)</f>
        <v>1.9500000000000002</v>
      </c>
      <c r="R38" s="13"/>
      <c r="T38" s="19">
        <f>SUM(T25:T37)</f>
        <v>1.9500000000000002</v>
      </c>
      <c r="V38" s="13"/>
      <c r="X38" s="19">
        <f>SUM(X25:X37)</f>
        <v>1.9500000000000002</v>
      </c>
      <c r="Z38" s="13"/>
      <c r="AB38" s="19">
        <f>SUM(AB25:AB37)</f>
        <v>1.9500000000000002</v>
      </c>
      <c r="AD38" s="13"/>
      <c r="AF38" s="19">
        <f>SUM(AF25:AF37)</f>
        <v>1.9500000000000002</v>
      </c>
      <c r="AH38" s="13"/>
      <c r="AJ38" s="19">
        <f>SUM(AJ25:AJ37)</f>
        <v>1.9500000000000002</v>
      </c>
      <c r="AL38" s="13"/>
      <c r="AN38" s="19">
        <f>SUM(AN25:AN37)</f>
        <v>1.78</v>
      </c>
      <c r="AP38" s="13"/>
      <c r="AR38" s="19">
        <f>SUM(AR25:AR37)</f>
        <v>1.78</v>
      </c>
      <c r="AS38" s="43"/>
      <c r="AT38" s="13"/>
      <c r="AV38" s="19">
        <f>SUM(AV25:AV37)</f>
        <v>1.78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1.9500000000000002</v>
      </c>
      <c r="H41" s="14">
        <f>ROUND(F41*G41,2)</f>
        <v>0.01</v>
      </c>
      <c r="J41" s="22" cm="1">
        <f t="array" ref="J41">SUMPRODUCT(($A41=ORO_Input!$A$64:$A$69)*(J$13=ORO_Input!$B$63:$BI$63)*(ORO_Input!$B$64:$BI$69))</f>
        <v>6.7999999999999996E-3</v>
      </c>
      <c r="K41" s="6">
        <f>L38+L22</f>
        <v>1.9500000000000002</v>
      </c>
      <c r="L41" s="14">
        <f>ROUND(J41*K41,2)</f>
        <v>0.01</v>
      </c>
      <c r="N41" s="22" cm="1">
        <f t="array" ref="N41">SUMPRODUCT(($A41=ORO_Input!$A$64:$A$69)*(N$13=ORO_Input!$B$63:$BI$63)*(ORO_Input!$B$64:$BI$69))</f>
        <v>6.7999999999999996E-3</v>
      </c>
      <c r="O41" s="6">
        <f>P38+P22</f>
        <v>1.9500000000000002</v>
      </c>
      <c r="P41" s="14">
        <f>ROUND(N41*O41,2)</f>
        <v>0.01</v>
      </c>
      <c r="R41" s="22" cm="1">
        <f t="array" ref="R41">SUMPRODUCT(($A41=ORO_Input!$A$64:$A$69)*(R$13=ORO_Input!$B$63:$BI$63)*(ORO_Input!$B$64:$BI$69))</f>
        <v>6.7999999999999996E-3</v>
      </c>
      <c r="S41" s="6">
        <f>T38+T22</f>
        <v>1.9500000000000002</v>
      </c>
      <c r="T41" s="14">
        <f>ROUND(R41*S41,2)</f>
        <v>0.01</v>
      </c>
      <c r="V41" s="22" cm="1">
        <f t="array" ref="V41">SUMPRODUCT(($A41=ORO_Input!$A$64:$A$69)*(V$13=ORO_Input!$B$63:$BI$63)*(ORO_Input!$B$64:$BI$69))</f>
        <v>6.7999999999999996E-3</v>
      </c>
      <c r="W41" s="6">
        <f>X38+X22</f>
        <v>1.9500000000000002</v>
      </c>
      <c r="X41" s="14">
        <f>ROUND(V41*W41,2)</f>
        <v>0.01</v>
      </c>
      <c r="Z41" s="22" cm="1">
        <f t="array" ref="Z41">SUMPRODUCT(($A41=ORO_Input!$A$64:$A$69)*(Z$13=ORO_Input!$B$63:$BI$63)*(ORO_Input!$B$64:$BI$69))</f>
        <v>6.7999999999999996E-3</v>
      </c>
      <c r="AA41" s="6">
        <f>AB38+AB22</f>
        <v>1.9500000000000002</v>
      </c>
      <c r="AB41" s="14">
        <f>ROUND(Z41*AA41,2)</f>
        <v>0.01</v>
      </c>
      <c r="AD41" s="22" cm="1">
        <f t="array" ref="AD41">SUMPRODUCT(($A41=ORO_Input!$A$64:$A$69)*(AD$13=ORO_Input!$B$63:$BI$63)*(ORO_Input!$B$64:$BI$69))</f>
        <v>6.7999999999999996E-3</v>
      </c>
      <c r="AE41" s="6">
        <f>AF38+AF22</f>
        <v>1.9500000000000002</v>
      </c>
      <c r="AF41" s="14">
        <f>ROUND(AD41*AE41,2)</f>
        <v>0.01</v>
      </c>
      <c r="AH41" s="22" cm="1">
        <f t="array" ref="AH41">SUMPRODUCT(($A41=ORO_Input!$A$64:$A$69)*(AH$13=ORO_Input!$B$63:$BI$63)*(ORO_Input!$B$64:$BI$69))</f>
        <v>6.7999999999999996E-3</v>
      </c>
      <c r="AI41" s="6">
        <f>AJ38+AJ22</f>
        <v>1.9500000000000002</v>
      </c>
      <c r="AJ41" s="14">
        <f>ROUND(AH41*AI41,2)</f>
        <v>0.01</v>
      </c>
      <c r="AL41" s="22" cm="1">
        <f t="array" ref="AL41">SUMPRODUCT(($A41=ORO_Input!$A$64:$A$69)*(AL$13=ORO_Input!$B$63:$BI$63)*(ORO_Input!$B$64:$BI$69))</f>
        <v>6.7999999999999996E-3</v>
      </c>
      <c r="AM41" s="6">
        <f>AN38+AN22</f>
        <v>1.78</v>
      </c>
      <c r="AN41" s="14">
        <f>ROUND(AL41*AM41,2)</f>
        <v>0.01</v>
      </c>
      <c r="AP41" s="22" cm="1">
        <f t="array" ref="AP41">SUMPRODUCT(($A41=ORO_Input!$A$64:$A$69)*(AP$13=ORO_Input!$B$63:$BI$63)*(ORO_Input!$B$64:$BI$69))</f>
        <v>6.7999999999999996E-3</v>
      </c>
      <c r="AQ41" s="6">
        <f>AR38+AR22</f>
        <v>1.78</v>
      </c>
      <c r="AR41" s="14">
        <f>ROUND(AP41*AQ41,2)</f>
        <v>0.01</v>
      </c>
      <c r="AS41" s="6"/>
      <c r="AT41" s="22" cm="1">
        <f t="array" ref="AT41">SUMPRODUCT(($A41=ORO_Input!$A$64:$A$69)*(AT$13=ORO_Input!$B$63:$BI$63)*(ORO_Input!$B$64:$BI$69))</f>
        <v>6.7999999999999996E-3</v>
      </c>
      <c r="AU41" s="6">
        <f>AV38+AV22</f>
        <v>1.78</v>
      </c>
      <c r="AV41" s="14">
        <f>ROUND(AT41*AU41,2)</f>
        <v>0.01</v>
      </c>
    </row>
    <row r="42" spans="1:48" ht="14.45" hidden="1" customHeight="1" x14ac:dyDescent="0.25">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1.9500000000000002</v>
      </c>
      <c r="H42" s="14">
        <f t="shared" ref="H42:H46" si="25">ROUND(F42*G42,2)</f>
        <v>0</v>
      </c>
      <c r="J42" s="22" cm="1">
        <f t="array" ref="J42">SUMPRODUCT(($A42=ORO_Input!$A$64:$A$69)*(J$13=ORO_Input!$B$63:$BI$63)*(ORO_Input!$B$64:$BI$69))</f>
        <v>0</v>
      </c>
      <c r="K42" s="6">
        <f>K41</f>
        <v>1.9500000000000002</v>
      </c>
      <c r="L42" s="14">
        <f t="shared" ref="L42:L46" si="26">ROUND(J42*K42,2)</f>
        <v>0</v>
      </c>
      <c r="N42" s="22" cm="1">
        <f t="array" ref="N42">SUMPRODUCT(($A42=ORO_Input!$A$64:$A$69)*(N$13=ORO_Input!$B$63:$BI$63)*(ORO_Input!$B$64:$BI$69))</f>
        <v>0</v>
      </c>
      <c r="O42" s="6">
        <f>O41</f>
        <v>1.9500000000000002</v>
      </c>
      <c r="P42" s="14">
        <f t="shared" ref="P42:P46" si="27">ROUND(N42*O42,2)</f>
        <v>0</v>
      </c>
      <c r="R42" s="22" cm="1">
        <f t="array" ref="R42">SUMPRODUCT(($A42=ORO_Input!$A$64:$A$69)*(R$13=ORO_Input!$B$63:$BI$63)*(ORO_Input!$B$64:$BI$69))</f>
        <v>0</v>
      </c>
      <c r="S42" s="6">
        <f>S41</f>
        <v>1.9500000000000002</v>
      </c>
      <c r="T42" s="14">
        <f t="shared" ref="T42:T46" si="28">ROUND(R42*S42,2)</f>
        <v>0</v>
      </c>
      <c r="V42" s="22" cm="1">
        <f t="array" ref="V42">SUMPRODUCT(($A42=ORO_Input!$A$64:$A$69)*(V$13=ORO_Input!$B$63:$BI$63)*(ORO_Input!$B$64:$BI$69))</f>
        <v>0</v>
      </c>
      <c r="W42" s="6">
        <f>W41</f>
        <v>1.9500000000000002</v>
      </c>
      <c r="X42" s="14">
        <f t="shared" ref="X42:X46" si="29">ROUND(V42*W42,2)</f>
        <v>0</v>
      </c>
      <c r="Z42" s="22" cm="1">
        <f t="array" ref="Z42">SUMPRODUCT(($A42=ORO_Input!$A$64:$A$69)*(Z$13=ORO_Input!$B$63:$BI$63)*(ORO_Input!$B$64:$BI$69))</f>
        <v>0</v>
      </c>
      <c r="AA42" s="6">
        <f>AA41</f>
        <v>1.9500000000000002</v>
      </c>
      <c r="AB42" s="14">
        <f t="shared" ref="AB42:AB46" si="30">ROUND(Z42*AA42,2)</f>
        <v>0</v>
      </c>
      <c r="AD42" s="22" cm="1">
        <f t="array" ref="AD42">SUMPRODUCT(($A42=ORO_Input!$A$64:$A$69)*(AD$13=ORO_Input!$B$63:$BI$63)*(ORO_Input!$B$64:$BI$69))</f>
        <v>0</v>
      </c>
      <c r="AE42" s="6">
        <f>AE41</f>
        <v>1.9500000000000002</v>
      </c>
      <c r="AF42" s="14">
        <f t="shared" ref="AF42:AF46" si="31">ROUND(AD42*AE42,2)</f>
        <v>0</v>
      </c>
      <c r="AH42" s="22" cm="1">
        <f t="array" ref="AH42">SUMPRODUCT(($A42=ORO_Input!$A$64:$A$69)*(AH$13=ORO_Input!$B$63:$BI$63)*(ORO_Input!$B$64:$BI$69))</f>
        <v>0</v>
      </c>
      <c r="AI42" s="6">
        <f>AI41</f>
        <v>1.9500000000000002</v>
      </c>
      <c r="AJ42" s="14">
        <f t="shared" ref="AJ42:AJ46" si="32">ROUND(AH42*AI42,2)</f>
        <v>0</v>
      </c>
      <c r="AL42" s="22" cm="1">
        <f t="array" ref="AL42">SUMPRODUCT(($A42=ORO_Input!$A$64:$A$69)*(AL$13=ORO_Input!$B$63:$BI$63)*(ORO_Input!$B$64:$BI$69))</f>
        <v>0</v>
      </c>
      <c r="AM42" s="6">
        <f>AM41</f>
        <v>1.78</v>
      </c>
      <c r="AN42" s="14">
        <f t="shared" ref="AN42:AN46" si="33">ROUND(AL42*AM42,2)</f>
        <v>0</v>
      </c>
      <c r="AP42" s="22" cm="1">
        <f t="array" ref="AP42">SUMPRODUCT(($A42=ORO_Input!$A$64:$A$69)*(AP$13=ORO_Input!$B$63:$BI$63)*(ORO_Input!$B$64:$BI$69))</f>
        <v>0</v>
      </c>
      <c r="AQ42" s="6">
        <f>AQ41</f>
        <v>1.78</v>
      </c>
      <c r="AR42" s="14">
        <f t="shared" ref="AR42:AR46" si="34">ROUND(AP42*AQ42,2)</f>
        <v>0</v>
      </c>
      <c r="AT42" s="22" cm="1">
        <f t="array" ref="AT42">SUMPRODUCT(($A42=ORO_Input!$A$64:$A$69)*(AT$13=ORO_Input!$B$63:$BI$63)*(ORO_Input!$B$64:$BI$69))</f>
        <v>0</v>
      </c>
      <c r="AU42" s="6">
        <f>AU41</f>
        <v>1.78</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1.9500000000000002</v>
      </c>
      <c r="H43" s="14">
        <f t="shared" si="25"/>
        <v>0</v>
      </c>
      <c r="J43" s="22" cm="1">
        <f t="array" ref="J43">SUMPRODUCT(($A43=ORO_Input!$A$64:$A$69)*(J$13=ORO_Input!$B$63:$BI$63)*(ORO_Input!$B$64:$BI$69))</f>
        <v>0</v>
      </c>
      <c r="K43" s="6">
        <f t="shared" ref="K43:K46" si="38">K42</f>
        <v>1.9500000000000002</v>
      </c>
      <c r="L43" s="14">
        <f t="shared" si="26"/>
        <v>0</v>
      </c>
      <c r="N43" s="22" cm="1">
        <f t="array" ref="N43">SUMPRODUCT(($A43=ORO_Input!$A$64:$A$69)*(N$13=ORO_Input!$B$63:$BI$63)*(ORO_Input!$B$64:$BI$69))</f>
        <v>0</v>
      </c>
      <c r="O43" s="6">
        <f t="shared" ref="O43:O46" si="39">O42</f>
        <v>1.9500000000000002</v>
      </c>
      <c r="P43" s="14">
        <f t="shared" si="27"/>
        <v>0</v>
      </c>
      <c r="R43" s="22" cm="1">
        <f t="array" ref="R43">SUMPRODUCT(($A43=ORO_Input!$A$64:$A$69)*(R$13=ORO_Input!$B$63:$BI$63)*(ORO_Input!$B$64:$BI$69))</f>
        <v>0</v>
      </c>
      <c r="S43" s="6">
        <f t="shared" ref="S43:S46" si="40">S42</f>
        <v>1.9500000000000002</v>
      </c>
      <c r="T43" s="14">
        <f t="shared" si="28"/>
        <v>0</v>
      </c>
      <c r="V43" s="22" cm="1">
        <f t="array" ref="V43">SUMPRODUCT(($A43=ORO_Input!$A$64:$A$69)*(V$13=ORO_Input!$B$63:$BI$63)*(ORO_Input!$B$64:$BI$69))</f>
        <v>0</v>
      </c>
      <c r="W43" s="6">
        <f t="shared" ref="W43:W46" si="41">W42</f>
        <v>1.9500000000000002</v>
      </c>
      <c r="X43" s="14">
        <f t="shared" si="29"/>
        <v>0</v>
      </c>
      <c r="Z43" s="22" cm="1">
        <f t="array" ref="Z43">SUMPRODUCT(($A43=ORO_Input!$A$64:$A$69)*(Z$13=ORO_Input!$B$63:$BI$63)*(ORO_Input!$B$64:$BI$69))</f>
        <v>0</v>
      </c>
      <c r="AA43" s="6">
        <f t="shared" ref="AA43:AA46" si="42">AA42</f>
        <v>1.9500000000000002</v>
      </c>
      <c r="AB43" s="14">
        <f t="shared" si="30"/>
        <v>0</v>
      </c>
      <c r="AD43" s="22" cm="1">
        <f t="array" ref="AD43">SUMPRODUCT(($A43=ORO_Input!$A$64:$A$69)*(AD$13=ORO_Input!$B$63:$BI$63)*(ORO_Input!$B$64:$BI$69))</f>
        <v>0</v>
      </c>
      <c r="AE43" s="6">
        <f t="shared" ref="AE43:AE46" si="43">AE42</f>
        <v>1.9500000000000002</v>
      </c>
      <c r="AF43" s="14">
        <f t="shared" si="31"/>
        <v>0</v>
      </c>
      <c r="AH43" s="22" cm="1">
        <f t="array" ref="AH43">SUMPRODUCT(($A43=ORO_Input!$A$64:$A$69)*(AH$13=ORO_Input!$B$63:$BI$63)*(ORO_Input!$B$64:$BI$69))</f>
        <v>0</v>
      </c>
      <c r="AI43" s="6">
        <f t="shared" ref="AI43:AI46" si="44">AI42</f>
        <v>1.9500000000000002</v>
      </c>
      <c r="AJ43" s="14">
        <f t="shared" si="32"/>
        <v>0</v>
      </c>
      <c r="AL43" s="22" cm="1">
        <f t="array" ref="AL43">SUMPRODUCT(($A43=ORO_Input!$A$64:$A$69)*(AL$13=ORO_Input!$B$63:$BI$63)*(ORO_Input!$B$64:$BI$69))</f>
        <v>0</v>
      </c>
      <c r="AM43" s="6">
        <f t="shared" ref="AM43:AM46" si="45">AM42</f>
        <v>1.78</v>
      </c>
      <c r="AN43" s="14">
        <f t="shared" si="33"/>
        <v>0</v>
      </c>
      <c r="AP43" s="22" cm="1">
        <f t="array" ref="AP43">SUMPRODUCT(($A43=ORO_Input!$A$64:$A$69)*(AP$13=ORO_Input!$B$63:$BI$63)*(ORO_Input!$B$64:$BI$69))</f>
        <v>0</v>
      </c>
      <c r="AQ43" s="6">
        <f t="shared" ref="AQ43:AQ46" si="46">AQ42</f>
        <v>1.78</v>
      </c>
      <c r="AR43" s="14">
        <f t="shared" si="34"/>
        <v>0</v>
      </c>
      <c r="AT43" s="22" cm="1">
        <f t="array" ref="AT43">SUMPRODUCT(($A43=ORO_Input!$A$64:$A$69)*(AT$13=ORO_Input!$B$63:$BI$63)*(ORO_Input!$B$64:$BI$69))</f>
        <v>0</v>
      </c>
      <c r="AU43" s="6">
        <f t="shared" ref="AU43:AU46" si="47">AU42</f>
        <v>1.78</v>
      </c>
      <c r="AV43" s="14">
        <f t="shared" si="35"/>
        <v>0</v>
      </c>
    </row>
    <row r="44" spans="1:48" ht="14.45" hidden="1" customHeight="1" x14ac:dyDescent="0.25">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1.9500000000000002</v>
      </c>
      <c r="H44" s="14">
        <f t="shared" si="25"/>
        <v>0</v>
      </c>
      <c r="J44" s="22" cm="1">
        <f t="array" ref="J44">SUMPRODUCT(($A44=ORO_Input!$A$64:$A$69)*(J$13=ORO_Input!$B$63:$BI$63)*(ORO_Input!$B$64:$BI$69))</f>
        <v>0</v>
      </c>
      <c r="K44" s="6">
        <f t="shared" si="38"/>
        <v>1.9500000000000002</v>
      </c>
      <c r="L44" s="14">
        <f t="shared" si="26"/>
        <v>0</v>
      </c>
      <c r="N44" s="22" cm="1">
        <f t="array" ref="N44">SUMPRODUCT(($A44=ORO_Input!$A$64:$A$69)*(N$13=ORO_Input!$B$63:$BI$63)*(ORO_Input!$B$64:$BI$69))</f>
        <v>0</v>
      </c>
      <c r="O44" s="6">
        <f t="shared" si="39"/>
        <v>1.9500000000000002</v>
      </c>
      <c r="P44" s="14">
        <f t="shared" si="27"/>
        <v>0</v>
      </c>
      <c r="R44" s="22" cm="1">
        <f t="array" ref="R44">SUMPRODUCT(($A44=ORO_Input!$A$64:$A$69)*(R$13=ORO_Input!$B$63:$BI$63)*(ORO_Input!$B$64:$BI$69))</f>
        <v>0</v>
      </c>
      <c r="S44" s="6">
        <f t="shared" si="40"/>
        <v>1.9500000000000002</v>
      </c>
      <c r="T44" s="14">
        <f t="shared" si="28"/>
        <v>0</v>
      </c>
      <c r="V44" s="22" cm="1">
        <f t="array" ref="V44">SUMPRODUCT(($A44=ORO_Input!$A$64:$A$69)*(V$13=ORO_Input!$B$63:$BI$63)*(ORO_Input!$B$64:$BI$69))</f>
        <v>0</v>
      </c>
      <c r="W44" s="6">
        <f t="shared" si="41"/>
        <v>1.9500000000000002</v>
      </c>
      <c r="X44" s="14">
        <f t="shared" si="29"/>
        <v>0</v>
      </c>
      <c r="Z44" s="22" cm="1">
        <f t="array" ref="Z44">SUMPRODUCT(($A44=ORO_Input!$A$64:$A$69)*(Z$13=ORO_Input!$B$63:$BI$63)*(ORO_Input!$B$64:$BI$69))</f>
        <v>0</v>
      </c>
      <c r="AA44" s="6">
        <f t="shared" si="42"/>
        <v>1.9500000000000002</v>
      </c>
      <c r="AB44" s="14">
        <f t="shared" si="30"/>
        <v>0</v>
      </c>
      <c r="AD44" s="22" cm="1">
        <f t="array" ref="AD44">SUMPRODUCT(($A44=ORO_Input!$A$64:$A$69)*(AD$13=ORO_Input!$B$63:$BI$63)*(ORO_Input!$B$64:$BI$69))</f>
        <v>0</v>
      </c>
      <c r="AE44" s="6">
        <f t="shared" si="43"/>
        <v>1.9500000000000002</v>
      </c>
      <c r="AF44" s="14">
        <f t="shared" si="31"/>
        <v>0</v>
      </c>
      <c r="AH44" s="22" cm="1">
        <f t="array" ref="AH44">SUMPRODUCT(($A44=ORO_Input!$A$64:$A$69)*(AH$13=ORO_Input!$B$63:$BI$63)*(ORO_Input!$B$64:$BI$69))</f>
        <v>0</v>
      </c>
      <c r="AI44" s="6">
        <f t="shared" si="44"/>
        <v>1.9500000000000002</v>
      </c>
      <c r="AJ44" s="14">
        <f t="shared" si="32"/>
        <v>0</v>
      </c>
      <c r="AL44" s="22" cm="1">
        <f t="array" ref="AL44">SUMPRODUCT(($A44=ORO_Input!$A$64:$A$69)*(AL$13=ORO_Input!$B$63:$BI$63)*(ORO_Input!$B$64:$BI$69))</f>
        <v>0</v>
      </c>
      <c r="AM44" s="6">
        <f t="shared" si="45"/>
        <v>1.78</v>
      </c>
      <c r="AN44" s="14">
        <f t="shared" si="33"/>
        <v>0</v>
      </c>
      <c r="AP44" s="22" cm="1">
        <f t="array" ref="AP44">SUMPRODUCT(($A44=ORO_Input!$A$64:$A$69)*(AP$13=ORO_Input!$B$63:$BI$63)*(ORO_Input!$B$64:$BI$69))</f>
        <v>0</v>
      </c>
      <c r="AQ44" s="6">
        <f t="shared" si="46"/>
        <v>1.78</v>
      </c>
      <c r="AR44" s="14">
        <f t="shared" si="34"/>
        <v>0</v>
      </c>
      <c r="AT44" s="22" cm="1">
        <f t="array" ref="AT44">SUMPRODUCT(($A44=ORO_Input!$A$64:$A$69)*(AT$13=ORO_Input!$B$63:$BI$63)*(ORO_Input!$B$64:$BI$69))</f>
        <v>0</v>
      </c>
      <c r="AU44" s="6">
        <f t="shared" si="47"/>
        <v>1.78</v>
      </c>
      <c r="AV44" s="14">
        <f t="shared" si="35"/>
        <v>0</v>
      </c>
    </row>
    <row r="45" spans="1:48" ht="14.45" hidden="1" customHeight="1" x14ac:dyDescent="0.25">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1.9500000000000002</v>
      </c>
      <c r="H45" s="14">
        <f t="shared" si="25"/>
        <v>0</v>
      </c>
      <c r="J45" s="22" cm="1">
        <f t="array" ref="J45">SUMPRODUCT(($A45=ORO_Input!$A$64:$A$69)*(J$13=ORO_Input!$B$63:$BI$63)*(ORO_Input!$B$64:$BI$69))</f>
        <v>0</v>
      </c>
      <c r="K45" s="6">
        <f t="shared" si="38"/>
        <v>1.9500000000000002</v>
      </c>
      <c r="L45" s="14">
        <f t="shared" si="26"/>
        <v>0</v>
      </c>
      <c r="N45" s="22" cm="1">
        <f t="array" ref="N45">SUMPRODUCT(($A45=ORO_Input!$A$64:$A$69)*(N$13=ORO_Input!$B$63:$BI$63)*(ORO_Input!$B$64:$BI$69))</f>
        <v>0</v>
      </c>
      <c r="O45" s="6">
        <f t="shared" si="39"/>
        <v>1.9500000000000002</v>
      </c>
      <c r="P45" s="14">
        <f t="shared" si="27"/>
        <v>0</v>
      </c>
      <c r="R45" s="22" cm="1">
        <f t="array" ref="R45">SUMPRODUCT(($A45=ORO_Input!$A$64:$A$69)*(R$13=ORO_Input!$B$63:$BI$63)*(ORO_Input!$B$64:$BI$69))</f>
        <v>0</v>
      </c>
      <c r="S45" s="6">
        <f t="shared" si="40"/>
        <v>1.9500000000000002</v>
      </c>
      <c r="T45" s="14">
        <f t="shared" si="28"/>
        <v>0</v>
      </c>
      <c r="V45" s="22" cm="1">
        <f t="array" ref="V45">SUMPRODUCT(($A45=ORO_Input!$A$64:$A$69)*(V$13=ORO_Input!$B$63:$BI$63)*(ORO_Input!$B$64:$BI$69))</f>
        <v>0</v>
      </c>
      <c r="W45" s="6">
        <f t="shared" si="41"/>
        <v>1.9500000000000002</v>
      </c>
      <c r="X45" s="14">
        <f t="shared" si="29"/>
        <v>0</v>
      </c>
      <c r="Z45" s="22" cm="1">
        <f t="array" ref="Z45">SUMPRODUCT(($A45=ORO_Input!$A$64:$A$69)*(Z$13=ORO_Input!$B$63:$BI$63)*(ORO_Input!$B$64:$BI$69))</f>
        <v>0</v>
      </c>
      <c r="AA45" s="6">
        <f t="shared" si="42"/>
        <v>1.9500000000000002</v>
      </c>
      <c r="AB45" s="14">
        <f t="shared" si="30"/>
        <v>0</v>
      </c>
      <c r="AD45" s="22" cm="1">
        <f t="array" ref="AD45">SUMPRODUCT(($A45=ORO_Input!$A$64:$A$69)*(AD$13=ORO_Input!$B$63:$BI$63)*(ORO_Input!$B$64:$BI$69))</f>
        <v>0</v>
      </c>
      <c r="AE45" s="6">
        <f t="shared" si="43"/>
        <v>1.9500000000000002</v>
      </c>
      <c r="AF45" s="14">
        <f t="shared" si="31"/>
        <v>0</v>
      </c>
      <c r="AH45" s="22" cm="1">
        <f t="array" ref="AH45">SUMPRODUCT(($A45=ORO_Input!$A$64:$A$69)*(AH$13=ORO_Input!$B$63:$BI$63)*(ORO_Input!$B$64:$BI$69))</f>
        <v>0</v>
      </c>
      <c r="AI45" s="6">
        <f t="shared" si="44"/>
        <v>1.9500000000000002</v>
      </c>
      <c r="AJ45" s="14">
        <f t="shared" si="32"/>
        <v>0</v>
      </c>
      <c r="AL45" s="22" cm="1">
        <f t="array" ref="AL45">SUMPRODUCT(($A45=ORO_Input!$A$64:$A$69)*(AL$13=ORO_Input!$B$63:$BI$63)*(ORO_Input!$B$64:$BI$69))</f>
        <v>0</v>
      </c>
      <c r="AM45" s="6">
        <f t="shared" si="45"/>
        <v>1.78</v>
      </c>
      <c r="AN45" s="14">
        <f t="shared" si="33"/>
        <v>0</v>
      </c>
      <c r="AP45" s="22" cm="1">
        <f t="array" ref="AP45">SUMPRODUCT(($A45=ORO_Input!$A$64:$A$69)*(AP$13=ORO_Input!$B$63:$BI$63)*(ORO_Input!$B$64:$BI$69))</f>
        <v>0</v>
      </c>
      <c r="AQ45" s="6">
        <f t="shared" si="46"/>
        <v>1.78</v>
      </c>
      <c r="AR45" s="14">
        <f t="shared" si="34"/>
        <v>0</v>
      </c>
      <c r="AT45" s="22" cm="1">
        <f t="array" ref="AT45">SUMPRODUCT(($A45=ORO_Input!$A$64:$A$69)*(AT$13=ORO_Input!$B$63:$BI$63)*(ORO_Input!$B$64:$BI$69))</f>
        <v>0</v>
      </c>
      <c r="AU45" s="6">
        <f t="shared" si="47"/>
        <v>1.78</v>
      </c>
      <c r="AV45" s="14">
        <f t="shared" si="35"/>
        <v>0</v>
      </c>
    </row>
    <row r="46" spans="1:48" ht="14.45" hidden="1" customHeight="1" x14ac:dyDescent="0.25">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1.9500000000000002</v>
      </c>
      <c r="H46" s="14">
        <f t="shared" si="25"/>
        <v>0</v>
      </c>
      <c r="J46" s="22" cm="1">
        <f t="array" ref="J46">SUMPRODUCT(($A46=ORO_Input!$A$64:$A$69)*(J$13=ORO_Input!$B$63:$BI$63)*(ORO_Input!$B$64:$BI$69))</f>
        <v>0</v>
      </c>
      <c r="K46" s="6">
        <f t="shared" si="38"/>
        <v>1.9500000000000002</v>
      </c>
      <c r="L46" s="14">
        <f t="shared" si="26"/>
        <v>0</v>
      </c>
      <c r="N46" s="22" cm="1">
        <f t="array" ref="N46">SUMPRODUCT(($A46=ORO_Input!$A$64:$A$69)*(N$13=ORO_Input!$B$63:$BI$63)*(ORO_Input!$B$64:$BI$69))</f>
        <v>0</v>
      </c>
      <c r="O46" s="6">
        <f t="shared" si="39"/>
        <v>1.9500000000000002</v>
      </c>
      <c r="P46" s="14">
        <f t="shared" si="27"/>
        <v>0</v>
      </c>
      <c r="R46" s="22" cm="1">
        <f t="array" ref="R46">SUMPRODUCT(($A46=ORO_Input!$A$64:$A$69)*(R$13=ORO_Input!$B$63:$BI$63)*(ORO_Input!$B$64:$BI$69))</f>
        <v>0</v>
      </c>
      <c r="S46" s="6">
        <f t="shared" si="40"/>
        <v>1.9500000000000002</v>
      </c>
      <c r="T46" s="14">
        <f t="shared" si="28"/>
        <v>0</v>
      </c>
      <c r="V46" s="22" cm="1">
        <f t="array" ref="V46">SUMPRODUCT(($A46=ORO_Input!$A$64:$A$69)*(V$13=ORO_Input!$B$63:$BI$63)*(ORO_Input!$B$64:$BI$69))</f>
        <v>0</v>
      </c>
      <c r="W46" s="6">
        <f t="shared" si="41"/>
        <v>1.9500000000000002</v>
      </c>
      <c r="X46" s="14">
        <f t="shared" si="29"/>
        <v>0</v>
      </c>
      <c r="Z46" s="22" cm="1">
        <f t="array" ref="Z46">SUMPRODUCT(($A46=ORO_Input!$A$64:$A$69)*(Z$13=ORO_Input!$B$63:$BI$63)*(ORO_Input!$B$64:$BI$69))</f>
        <v>0</v>
      </c>
      <c r="AA46" s="6">
        <f t="shared" si="42"/>
        <v>1.9500000000000002</v>
      </c>
      <c r="AB46" s="14">
        <f t="shared" si="30"/>
        <v>0</v>
      </c>
      <c r="AD46" s="22" cm="1">
        <f t="array" ref="AD46">SUMPRODUCT(($A46=ORO_Input!$A$64:$A$69)*(AD$13=ORO_Input!$B$63:$BI$63)*(ORO_Input!$B$64:$BI$69))</f>
        <v>0</v>
      </c>
      <c r="AE46" s="6">
        <f t="shared" si="43"/>
        <v>1.9500000000000002</v>
      </c>
      <c r="AF46" s="14">
        <f t="shared" si="31"/>
        <v>0</v>
      </c>
      <c r="AH46" s="22" cm="1">
        <f t="array" ref="AH46">SUMPRODUCT(($A46=ORO_Input!$A$64:$A$69)*(AH$13=ORO_Input!$B$63:$BI$63)*(ORO_Input!$B$64:$BI$69))</f>
        <v>0</v>
      </c>
      <c r="AI46" s="6">
        <f t="shared" si="44"/>
        <v>1.9500000000000002</v>
      </c>
      <c r="AJ46" s="14">
        <f t="shared" si="32"/>
        <v>0</v>
      </c>
      <c r="AL46" s="22" cm="1">
        <f t="array" ref="AL46">SUMPRODUCT(($A46=ORO_Input!$A$64:$A$69)*(AL$13=ORO_Input!$B$63:$BI$63)*(ORO_Input!$B$64:$BI$69))</f>
        <v>0</v>
      </c>
      <c r="AM46" s="6">
        <f t="shared" si="45"/>
        <v>1.78</v>
      </c>
      <c r="AN46" s="14">
        <f t="shared" si="33"/>
        <v>0</v>
      </c>
      <c r="AP46" s="22" cm="1">
        <f t="array" ref="AP46">SUMPRODUCT(($A46=ORO_Input!$A$64:$A$69)*(AP$13=ORO_Input!$B$63:$BI$63)*(ORO_Input!$B$64:$BI$69))</f>
        <v>0</v>
      </c>
      <c r="AQ46" s="6">
        <f t="shared" si="46"/>
        <v>1.78</v>
      </c>
      <c r="AR46" s="14">
        <f t="shared" si="34"/>
        <v>0</v>
      </c>
      <c r="AT46" s="22" cm="1">
        <f t="array" ref="AT46">SUMPRODUCT(($A46=ORO_Input!$A$64:$A$69)*(AT$13=ORO_Input!$B$63:$BI$63)*(ORO_Input!$B$64:$BI$69))</f>
        <v>0</v>
      </c>
      <c r="AU46" s="6">
        <f t="shared" si="47"/>
        <v>1.78</v>
      </c>
      <c r="AV46" s="14">
        <f t="shared" si="35"/>
        <v>0</v>
      </c>
    </row>
    <row r="47" spans="1:48" x14ac:dyDescent="0.25">
      <c r="A47" t="s">
        <v>25</v>
      </c>
      <c r="B47" s="13"/>
      <c r="D47" s="19">
        <f>SUM(D41:D46)</f>
        <v>0.33</v>
      </c>
      <c r="F47" s="13"/>
      <c r="H47" s="19">
        <f>SUM(H41:H46)</f>
        <v>0.01</v>
      </c>
      <c r="J47" s="13"/>
      <c r="L47" s="19">
        <f>SUM(L41:L46)</f>
        <v>0.01</v>
      </c>
      <c r="N47" s="13"/>
      <c r="P47" s="19">
        <f>SUM(P41:P46)</f>
        <v>0.01</v>
      </c>
      <c r="R47" s="13"/>
      <c r="T47" s="19">
        <f>SUM(T41:T46)</f>
        <v>0.01</v>
      </c>
      <c r="V47" s="13"/>
      <c r="X47" s="19">
        <f>SUM(X41:X46)</f>
        <v>0.01</v>
      </c>
      <c r="Z47" s="13"/>
      <c r="AB47" s="19">
        <f>SUM(AB41:AB46)</f>
        <v>0.01</v>
      </c>
      <c r="AD47" s="13"/>
      <c r="AF47" s="19">
        <f>SUM(AF41:AF46)</f>
        <v>0.01</v>
      </c>
      <c r="AH47" s="13"/>
      <c r="AJ47" s="19">
        <f>SUM(AJ41:AJ46)</f>
        <v>0.01</v>
      </c>
      <c r="AL47" s="13"/>
      <c r="AN47" s="19">
        <f>SUM(AN41:AN46)</f>
        <v>0.01</v>
      </c>
      <c r="AP47" s="13"/>
      <c r="AR47" s="19">
        <f>SUM(AR41:AR46)</f>
        <v>0.01</v>
      </c>
      <c r="AT47" s="13"/>
      <c r="AV47" s="19">
        <f>SUM(AV41:AV46)</f>
        <v>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49.079999999999991</v>
      </c>
      <c r="F49" s="20"/>
      <c r="G49" s="21"/>
      <c r="H49" s="24">
        <f>H22+H38+H41</f>
        <v>1.9600000000000002</v>
      </c>
      <c r="J49" s="20"/>
      <c r="K49" s="21"/>
      <c r="L49" s="24">
        <f>L22+L38+L41</f>
        <v>1.9600000000000002</v>
      </c>
      <c r="N49" s="20"/>
      <c r="O49" s="21"/>
      <c r="P49" s="24">
        <f>P22+P38+P41</f>
        <v>1.9600000000000002</v>
      </c>
      <c r="R49" s="20"/>
      <c r="S49" s="21"/>
      <c r="T49" s="24">
        <f>T22+T38+T41</f>
        <v>1.9600000000000002</v>
      </c>
      <c r="V49" s="20"/>
      <c r="W49" s="21"/>
      <c r="X49" s="24">
        <f>X22+X38+X41</f>
        <v>1.9600000000000002</v>
      </c>
      <c r="Z49" s="20"/>
      <c r="AA49" s="21"/>
      <c r="AB49" s="24">
        <f>AB22+AB38+AB41</f>
        <v>1.9600000000000002</v>
      </c>
      <c r="AD49" s="20"/>
      <c r="AE49" s="21"/>
      <c r="AF49" s="24">
        <f>AF22+AF38+AF41</f>
        <v>1.9600000000000002</v>
      </c>
      <c r="AH49" s="20"/>
      <c r="AI49" s="21"/>
      <c r="AJ49" s="24">
        <f>AJ22+AJ38+AJ41</f>
        <v>1.9600000000000002</v>
      </c>
      <c r="AL49" s="20"/>
      <c r="AM49" s="21"/>
      <c r="AN49" s="24">
        <f>AN22+AN38+AN41</f>
        <v>1.79</v>
      </c>
      <c r="AP49" s="20"/>
      <c r="AQ49" s="21"/>
      <c r="AR49" s="24">
        <f>AR22+AR38+AR41</f>
        <v>1.79</v>
      </c>
      <c r="AS49" s="95"/>
      <c r="AT49" s="20"/>
      <c r="AU49" s="21"/>
      <c r="AV49" s="24">
        <f>AV22+AV38+AV41</f>
        <v>1.79</v>
      </c>
    </row>
    <row r="51" spans="1:48" x14ac:dyDescent="0.25">
      <c r="A51" t="s">
        <v>53</v>
      </c>
    </row>
    <row r="52" spans="1:48" ht="15.75" thickBot="1" x14ac:dyDescent="0.3"/>
    <row r="53" spans="1:48" x14ac:dyDescent="0.25">
      <c r="A53" s="8" t="s">
        <v>55</v>
      </c>
      <c r="B53" s="9">
        <f>ORO_Input!$B$10</f>
        <v>2025</v>
      </c>
    </row>
    <row r="54" spans="1:48" x14ac:dyDescent="0.25">
      <c r="A54" s="10" t="s">
        <v>5</v>
      </c>
      <c r="B54" s="11" t="str">
        <f>B6</f>
        <v>5/8 x 3/4"</v>
      </c>
    </row>
    <row r="55" spans="1:48" x14ac:dyDescent="0.25">
      <c r="A55" s="10" t="s">
        <v>27</v>
      </c>
      <c r="B55" s="11">
        <f>ORO_Input!D10</f>
        <v>7</v>
      </c>
    </row>
    <row r="56" spans="1:48" x14ac:dyDescent="0.25">
      <c r="A56" s="10" t="s">
        <v>7</v>
      </c>
      <c r="B56" s="11" t="s">
        <v>10</v>
      </c>
    </row>
    <row r="57" spans="1:48" x14ac:dyDescent="0.25">
      <c r="A57" s="10" t="s">
        <v>60</v>
      </c>
      <c r="B57" s="11" t="s">
        <v>12</v>
      </c>
    </row>
    <row r="58" spans="1:48" x14ac:dyDescent="0.25">
      <c r="A58" s="10" t="s">
        <v>35</v>
      </c>
      <c r="B58" s="11" t="str">
        <f>VLOOKUP(B59,ORO_Input!$A$73:$C$79,2,FALSE)</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INDEX(ORO_Input!$B$29:$AK$29,MATCH('Residential Bills_Yr 3_avg_ORO'!$B$54,ORO_Input!$A$29:$A$29,0),MATCH('Residential Bills_Yr 3_avg_ORO'!B$61,ORO_Input!$B$28:$AK$28,0))</f>
        <v>41.08</v>
      </c>
      <c r="F62" s="13"/>
      <c r="H62" s="14">
        <f>INDEX(ORO_Input!$B$29:$AK$29,MATCH('Residential Bills_Yr 3_avg_ORO'!$B$54,ORO_Input!$A$29:$A$29,0),MATCH('Residential Bills_Yr 3_avg_ORO'!F$61,ORO_Input!$B$28:$AK$28,0))</f>
        <v>0</v>
      </c>
      <c r="J62" s="13"/>
      <c r="L62" s="14">
        <f>INDEX(ORO_Input!$B$29:$AK$29,MATCH('Residential Bills_Yr 3_avg_ORO'!$B$54,ORO_Input!$A$29:$A$29,0),MATCH('Residential Bills_Yr 3_avg_ORO'!J$61,ORO_Input!$B$28:$AK$28,0))</f>
        <v>0</v>
      </c>
      <c r="N62" s="13"/>
      <c r="P62" s="14">
        <f>INDEX(ORO_Input!$B$29:$AK$29,MATCH('Residential Bills_Yr 3_avg_ORO'!$B$54,ORO_Input!$A$29:$A$29,0),MATCH('Residential Bills_Yr 3_avg_ORO'!N$61,ORO_Input!$B$28:$AK$28,0))</f>
        <v>0</v>
      </c>
      <c r="R62" s="13"/>
      <c r="T62" s="14">
        <f>INDEX(ORO_Input!$B$29:$AK$29,MATCH('Residential Bills_Yr 3_avg_ORO'!$B$54,ORO_Input!$A$29:$A$29,0),MATCH('Residential Bills_Yr 3_avg_ORO'!R$61,ORO_Input!$B$28:$AK$28,0))</f>
        <v>0</v>
      </c>
      <c r="V62" s="13"/>
      <c r="X62" s="14">
        <f>INDEX(ORO_Input!$B$29:$AK$29,MATCH('Residential Bills_Yr 3_avg_ORO'!$B$54,ORO_Input!$A$29:$A$29,0),MATCH('Residential Bills_Yr 3_avg_ORO'!V$61,ORO_Input!$B$28:$AK$28,0))</f>
        <v>0</v>
      </c>
      <c r="Z62" s="13"/>
      <c r="AB62" s="14">
        <f>INDEX(ORO_Input!$B$29:$AK$29,MATCH('Residential Bills_Yr 3_avg_ORO'!$B$54,ORO_Input!$A$29:$A$29,0),MATCH('Residential Bills_Yr 3_avg_ORO'!Z$61,ORO_Input!$B$28:$AK$28,0))</f>
        <v>0</v>
      </c>
      <c r="AD62" s="13"/>
      <c r="AF62" s="14">
        <f>INDEX(ORO_Input!$B$29:$AK$29,MATCH('Residential Bills_Yr 3_avg_ORO'!$B$54,ORO_Input!$A$29:$A$29,0),MATCH('Residential Bills_Yr 3_avg_ORO'!AD$61,ORO_Input!$B$28:$AK$28,0))</f>
        <v>0</v>
      </c>
      <c r="AH62" s="13"/>
      <c r="AJ62" s="14">
        <f>INDEX(ORO_Input!$B$29:$AK$29,MATCH('Residential Bills_Yr 3_avg_ORO'!$B$54,ORO_Input!$A$29:$A$29,0),MATCH('Residential Bills_Yr 3_avg_ORO'!AH$61,ORO_Input!$B$28:$AK$28,0))</f>
        <v>0</v>
      </c>
      <c r="AL62" s="13"/>
      <c r="AN62" s="14">
        <f>INDEX(ORO_Input!$B$29:$AK$29,MATCH('Residential Bills_Yr 3_avg_ORO'!$B$54,ORO_Input!$A$29:$A$29,0),MATCH('Residential Bills_Yr 3_avg_ORO'!AL$61,ORO_Input!$B$28:$AK$28,0))</f>
        <v>0</v>
      </c>
      <c r="AP62" s="13"/>
      <c r="AR62" s="14">
        <f>INDEX(ORO_Input!$B$29:$AK$29,MATCH('Residential Bills_Yr 3_avg_ORO'!$B$54,ORO_Input!$A$29:$A$29,0),MATCH('Residential Bills_Yr 3_avg_ORO'!AP$61,ORO_Input!$B$28:$AK$28,0))</f>
        <v>0</v>
      </c>
      <c r="AS62" s="6"/>
      <c r="AT62" s="13"/>
      <c r="AV62" s="14">
        <f>INDEX(ORO_Input!$B$29:$AK$29,MATCH('Residential Bills_Yr 3_avg_ORO'!$B$54,ORO_Input!$A$29:$A$29,0),MATCH('Residential Bills_Yr 3_avg_ORO'!AT$61,ORO_Input!$B$28:$AK$28,0))</f>
        <v>0</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3_avg_ORO'!$A65,ORO_Input!$A$22:$A$26,0),MATCH('Residential Bills_Yr 3_avg_ORO'!B$13,ORO_Input!$B$21:$AK$21,0))</f>
        <v>0.60319999999999996</v>
      </c>
      <c r="C65" s="2">
        <f>IF($B$55&gt;ORO_Input!F$95,ORO_Input!F$95,'Residential Bills_Yr 3_avg_ORO'!$B$55)</f>
        <v>7</v>
      </c>
      <c r="D65" s="14">
        <f>ROUND(IFERROR(B65*C65," "),2)</f>
        <v>4.22</v>
      </c>
      <c r="F65" s="18">
        <f>INDEX(ORO_Input!$B$22:$AK$26,MATCH('Residential Bills_Yr 3_avg_ORO'!$A65,ORO_Input!$A$22:$A$26,0),MATCH('Residential Bills_Yr 3_avg_ORO'!F$13,ORO_Input!$B$21:$AK$21,0))</f>
        <v>0</v>
      </c>
      <c r="G65" s="2">
        <f>IF($B$55&gt;ORO_Input!G$95,ORO_Input!G$95,'Residential Bills_Yr 3_avg_ORO'!$B$55)</f>
        <v>7</v>
      </c>
      <c r="H65" s="14">
        <f>ROUND(IFERROR(F65*G65," "),2)</f>
        <v>0</v>
      </c>
      <c r="J65" s="18">
        <f>INDEX(ORO_Input!$B$22:$AK$26,MATCH('Residential Bills_Yr 3_avg_ORO'!$A65,ORO_Input!$A$22:$A$26,0),MATCH('Residential Bills_Yr 3_avg_ORO'!J$13,ORO_Input!$B$21:$AK$21,0))</f>
        <v>0</v>
      </c>
      <c r="K65" s="2">
        <f>IF($B$55&gt;ORO_Input!H$95,ORO_Input!H$95,'Residential Bills_Yr 3_avg_ORO'!$B$55)</f>
        <v>7</v>
      </c>
      <c r="L65" s="14">
        <f>ROUND(IFERROR(J65*K65," "),2)</f>
        <v>0</v>
      </c>
      <c r="N65" s="18">
        <f>INDEX(ORO_Input!$B$22:$AK$26,MATCH('Residential Bills_Yr 3_avg_ORO'!$A65,ORO_Input!$A$22:$A$26,0),MATCH('Residential Bills_Yr 3_avg_ORO'!N$13,ORO_Input!$B$21:$AK$21,0))</f>
        <v>0</v>
      </c>
      <c r="O65" s="2">
        <f>IF($B$55&gt;ORO_Input!I$95,ORO_Input!I$95,'Residential Bills_Yr 3_avg_ORO'!$B$55)</f>
        <v>7</v>
      </c>
      <c r="P65" s="14">
        <f>ROUND(IFERROR(N65*O65," "),2)</f>
        <v>0</v>
      </c>
      <c r="R65" s="18">
        <f>INDEX(ORO_Input!$B$22:$AK$26,MATCH('Residential Bills_Yr 3_avg_ORO'!$A65,ORO_Input!$A$22:$A$26,0),MATCH('Residential Bills_Yr 3_avg_ORO'!R$13,ORO_Input!$B$21:$AK$21,0))</f>
        <v>0</v>
      </c>
      <c r="S65" s="2">
        <f>IF($B$55&gt;ORO_Input!J$95,ORO_Input!J$95,'Residential Bills_Yr 3_avg_ORO'!$B$55)</f>
        <v>7</v>
      </c>
      <c r="T65" s="14">
        <f>ROUND(IFERROR(R65*S65," "),2)</f>
        <v>0</v>
      </c>
      <c r="V65" s="18">
        <f>INDEX(ORO_Input!$B$22:$AK$26,MATCH('Residential Bills_Yr 3_avg_ORO'!$A65,ORO_Input!$A$22:$A$26,0),MATCH('Residential Bills_Yr 3_avg_ORO'!V$13,ORO_Input!$B$21:$AK$21,0))</f>
        <v>0</v>
      </c>
      <c r="W65" s="2">
        <f>IF($B$55&gt;ORO_Input!K$95,ORO_Input!K$95,'Residential Bills_Yr 3_avg_ORO'!$B$55)</f>
        <v>7</v>
      </c>
      <c r="X65" s="14">
        <f>ROUND(IFERROR(V65*W65," "),2)</f>
        <v>0</v>
      </c>
      <c r="Z65" s="18">
        <f>INDEX(ORO_Input!$B$22:$AK$26,MATCH('Residential Bills_Yr 3_avg_ORO'!$A65,ORO_Input!$A$22:$A$26,0),MATCH('Residential Bills_Yr 3_avg_ORO'!Z$13,ORO_Input!$B$21:$AK$21,0))</f>
        <v>0</v>
      </c>
      <c r="AA65" s="2">
        <f>IF($B$55&gt;ORO_Input!L$95,ORO_Input!L$95,'Residential Bills_Yr 3_avg_ORO'!$B$55)</f>
        <v>7</v>
      </c>
      <c r="AB65" s="14">
        <f>ROUND(IFERROR(Z65*AA65," "),2)</f>
        <v>0</v>
      </c>
      <c r="AD65" s="18">
        <f>INDEX(ORO_Input!$B$22:$AK$26,MATCH('Residential Bills_Yr 3_avg_ORO'!$A65,ORO_Input!$A$22:$A$26,0),MATCH('Residential Bills_Yr 3_avg_ORO'!AD$13,ORO_Input!$B$21:$AK$21,0))</f>
        <v>0</v>
      </c>
      <c r="AE65" s="2">
        <f>IF($B$55&gt;ORO_Input!M$95,ORO_Input!M$95,'Residential Bills_Yr 3_avg_ORO'!$B$55)</f>
        <v>7</v>
      </c>
      <c r="AF65" s="14">
        <f>ROUND(IFERROR(AD65*AE65," "),2)</f>
        <v>0</v>
      </c>
      <c r="AH65" s="18">
        <f>INDEX(ORO_Input!$B$22:$AK$26,MATCH('Residential Bills_Yr 3_avg_ORO'!$A65,ORO_Input!$A$22:$A$26,0),MATCH('Residential Bills_Yr 3_avg_ORO'!AH$13,ORO_Input!$B$21:$AK$21,0))</f>
        <v>0</v>
      </c>
      <c r="AI65" s="2">
        <f>IF($B$55&gt;ORO_Input!N$95,ORO_Input!N$95,'Residential Bills_Yr 3_avg_ORO'!$B$55)</f>
        <v>7</v>
      </c>
      <c r="AJ65" s="14">
        <f>ROUND(IFERROR(AH65*AI65," "),2)</f>
        <v>0</v>
      </c>
      <c r="AL65" s="18">
        <f>INDEX(ORO_Input!$B$22:$AK$26,MATCH('Residential Bills_Yr 3_avg_ORO'!$A65,ORO_Input!$A$22:$A$26,0),MATCH('Residential Bills_Yr 3_avg_ORO'!AL$13,ORO_Input!$B$21:$AK$21,0))</f>
        <v>0</v>
      </c>
      <c r="AM65" s="2">
        <f>IF($B$55&gt;ORO_Input!O$95,ORO_Input!O$95,'Residential Bills_Yr 3_avg_ORO'!$B$55)</f>
        <v>7</v>
      </c>
      <c r="AN65" s="14">
        <f>ROUND(IFERROR(AL65*AM65," "),2)</f>
        <v>0</v>
      </c>
      <c r="AP65" s="18">
        <f>INDEX(ORO_Input!$B$22:$AK$26,MATCH('Residential Bills_Yr 3_avg_ORO'!$A65,ORO_Input!$A$22:$A$26,0),MATCH('Residential Bills_Yr 3_avg_ORO'!AP$13,ORO_Input!$B$21:$AK$21,0))</f>
        <v>0</v>
      </c>
      <c r="AQ65" s="2">
        <f>IF($B$55&gt;ORO_Input!P$95,ORO_Input!P$95,'Residential Bills_Yr 3_avg_ORO'!$B$55)</f>
        <v>7</v>
      </c>
      <c r="AR65" s="14">
        <f>ROUND(IFERROR(AP65*AQ65," "),2)</f>
        <v>0</v>
      </c>
      <c r="AS65" s="6"/>
      <c r="AT65" s="18">
        <f>INDEX(ORO_Input!$B$22:$AK$26,MATCH('Residential Bills_Yr 3_avg_ORO'!$A65,ORO_Input!$A$22:$A$26,0),MATCH('Residential Bills_Yr 3_avg_ORO'!AT$13,ORO_Input!$B$21:$AK$21,0))</f>
        <v>0</v>
      </c>
      <c r="AU65" s="2">
        <f>IF($B$55&gt;ORO_Input!Q$95,ORO_Input!Q$95,'Residential Bills_Yr 3_avg_ORO'!$B$55)</f>
        <v>7</v>
      </c>
      <c r="AV65" s="14">
        <f>ROUND(IFERROR(AT65*AU65," "),2)</f>
        <v>0</v>
      </c>
    </row>
    <row r="66" spans="1:48" x14ac:dyDescent="0.25">
      <c r="A66" t="str">
        <f t="shared" ref="A66:A69" si="48">A18</f>
        <v>Tier 2</v>
      </c>
      <c r="B66" s="18">
        <f>INDEX(ORO_Input!$B$22:$AK$26,MATCH('Residential Bills_Yr 3_avg_ORO'!$A66,ORO_Input!$A$22:$A$26,0),MATCH('Residential Bills_Yr 3_avg_ORO'!B$13,ORO_Input!$B$21:$AK$21,0))</f>
        <v>2.9133</v>
      </c>
      <c r="C66" s="2">
        <f>IF(($B$55-C65)&gt;ORO_Input!F$96,ORO_Input!F$96,($B$55-C65))</f>
        <v>0</v>
      </c>
      <c r="D66" s="14">
        <f>ROUND(IFERROR(B66*C66," "),2)</f>
        <v>0</v>
      </c>
      <c r="F66" s="18">
        <f>INDEX(ORO_Input!$B$22:$AK$26,MATCH('Residential Bills_Yr 3_avg_ORO'!$A66,ORO_Input!$A$22:$A$26,0),MATCH('Residential Bills_Yr 3_avg_ORO'!F$13,ORO_Input!$B$21:$AK$21,0))</f>
        <v>0</v>
      </c>
      <c r="G66" s="2">
        <f>IF(($B$55-G65)&gt;ORO_Input!G$96,ORO_Input!G$96,($B$55-G65))</f>
        <v>0</v>
      </c>
      <c r="H66" s="14">
        <f>ROUND(IFERROR(F66*G66," "),2)</f>
        <v>0</v>
      </c>
      <c r="J66" s="18">
        <f>INDEX(ORO_Input!$B$22:$AK$26,MATCH('Residential Bills_Yr 3_avg_ORO'!$A66,ORO_Input!$A$22:$A$26,0),MATCH('Residential Bills_Yr 3_avg_ORO'!J$13,ORO_Input!$B$21:$AK$21,0))</f>
        <v>0</v>
      </c>
      <c r="K66" s="2">
        <f>IF(($B$55-K65)&gt;ORO_Input!H$96,ORO_Input!H$96,($B$55-K65))</f>
        <v>0</v>
      </c>
      <c r="L66" s="14">
        <f>ROUND(IFERROR(J66*K66," "),2)</f>
        <v>0</v>
      </c>
      <c r="N66" s="18">
        <f>INDEX(ORO_Input!$B$22:$AK$26,MATCH('Residential Bills_Yr 3_avg_ORO'!$A66,ORO_Input!$A$22:$A$26,0),MATCH('Residential Bills_Yr 3_avg_ORO'!N$13,ORO_Input!$B$21:$AK$21,0))</f>
        <v>0</v>
      </c>
      <c r="O66" s="2">
        <f>IF(($B$55-O65)&gt;ORO_Input!I$96,ORO_Input!I$96,($B$55-O65))</f>
        <v>0</v>
      </c>
      <c r="P66" s="14">
        <f>ROUND(IFERROR(N66*O66," "),2)</f>
        <v>0</v>
      </c>
      <c r="R66" s="18">
        <f>INDEX(ORO_Input!$B$22:$AK$26,MATCH('Residential Bills_Yr 3_avg_ORO'!$A66,ORO_Input!$A$22:$A$26,0),MATCH('Residential Bills_Yr 3_avg_ORO'!R$13,ORO_Input!$B$21:$AK$21,0))</f>
        <v>0</v>
      </c>
      <c r="S66" s="2">
        <f>IF(($B$55-S65)&gt;ORO_Input!J$96,ORO_Input!J$96,($B$55-S65))</f>
        <v>0</v>
      </c>
      <c r="T66" s="14">
        <f>ROUND(IFERROR(R66*S66," "),2)</f>
        <v>0</v>
      </c>
      <c r="V66" s="18">
        <f>INDEX(ORO_Input!$B$22:$AK$26,MATCH('Residential Bills_Yr 3_avg_ORO'!$A66,ORO_Input!$A$22:$A$26,0),MATCH('Residential Bills_Yr 3_avg_ORO'!V$13,ORO_Input!$B$21:$AK$21,0))</f>
        <v>0</v>
      </c>
      <c r="W66" s="2">
        <f>IF(($B$55-W65)&gt;ORO_Input!K$96,ORO_Input!K$96,($B$55-W65))</f>
        <v>0</v>
      </c>
      <c r="X66" s="14">
        <f>ROUND(IFERROR(V66*W66," "),2)</f>
        <v>0</v>
      </c>
      <c r="Z66" s="18">
        <f>INDEX(ORO_Input!$B$22:$AK$26,MATCH('Residential Bills_Yr 3_avg_ORO'!$A66,ORO_Input!$A$22:$A$26,0),MATCH('Residential Bills_Yr 3_avg_ORO'!Z$13,ORO_Input!$B$21:$AK$21,0))</f>
        <v>0</v>
      </c>
      <c r="AA66" s="2">
        <f>IF(($B$55-AA65)&gt;ORO_Input!L$96,ORO_Input!L$96,($B$55-AA65))</f>
        <v>0</v>
      </c>
      <c r="AB66" s="14">
        <f>ROUND(IFERROR(Z66*AA66," "),2)</f>
        <v>0</v>
      </c>
      <c r="AD66" s="18">
        <f>INDEX(ORO_Input!$B$22:$AK$26,MATCH('Residential Bills_Yr 3_avg_ORO'!$A66,ORO_Input!$A$22:$A$26,0),MATCH('Residential Bills_Yr 3_avg_ORO'!AD$13,ORO_Input!$B$21:$AK$21,0))</f>
        <v>0</v>
      </c>
      <c r="AE66" s="2">
        <f>IF(($B$55-AE65)&gt;ORO_Input!M$96,ORO_Input!M$96,($B$55-AE65))</f>
        <v>0</v>
      </c>
      <c r="AF66" s="14">
        <f>ROUND(IFERROR(AD66*AE66," "),2)</f>
        <v>0</v>
      </c>
      <c r="AH66" s="18">
        <f>INDEX(ORO_Input!$B$22:$AK$26,MATCH('Residential Bills_Yr 3_avg_ORO'!$A66,ORO_Input!$A$22:$A$26,0),MATCH('Residential Bills_Yr 3_avg_ORO'!AH$13,ORO_Input!$B$21:$AK$21,0))</f>
        <v>0</v>
      </c>
      <c r="AI66" s="2">
        <f>IF(($B$55-AI65)&gt;ORO_Input!N$96,ORO_Input!N$96,($B$55-AI65))</f>
        <v>0</v>
      </c>
      <c r="AJ66" s="14">
        <f>ROUND(IFERROR(AH66*AI66," "),2)</f>
        <v>0</v>
      </c>
      <c r="AL66" s="18">
        <f>INDEX(ORO_Input!$B$22:$AK$26,MATCH('Residential Bills_Yr 3_avg_ORO'!$A66,ORO_Input!$A$22:$A$26,0),MATCH('Residential Bills_Yr 3_avg_ORO'!AL$13,ORO_Input!$B$21:$AK$21,0))</f>
        <v>0</v>
      </c>
      <c r="AM66" s="2">
        <f>IF(($B$55-AM65)&gt;ORO_Input!O$96,ORO_Input!O$96,($B$55-AM65))</f>
        <v>0</v>
      </c>
      <c r="AN66" s="14">
        <f>ROUND(IFERROR(AL66*AM66," "),2)</f>
        <v>0</v>
      </c>
      <c r="AP66" s="18">
        <f>INDEX(ORO_Input!$B$22:$AK$26,MATCH('Residential Bills_Yr 3_avg_ORO'!$A66,ORO_Input!$A$22:$A$26,0),MATCH('Residential Bills_Yr 3_avg_ORO'!AP$13,ORO_Input!$B$21:$AK$21,0))</f>
        <v>0</v>
      </c>
      <c r="AQ66" s="2">
        <f>IF(($B$55-AQ65)&gt;ORO_Input!P$96,ORO_Input!P$96,($B$55-AQ65))</f>
        <v>0</v>
      </c>
      <c r="AR66" s="14">
        <f>ROUND(IFERROR(AP66*AQ66," "),2)</f>
        <v>0</v>
      </c>
      <c r="AS66" s="6"/>
      <c r="AT66" s="18">
        <f>INDEX(ORO_Input!$B$22:$AK$26,MATCH('Residential Bills_Yr 3_avg_ORO'!$A66,ORO_Input!$A$22:$A$26,0),MATCH('Residential Bills_Yr 3_avg_ORO'!AT$13,ORO_Input!$B$21:$AK$21,0))</f>
        <v>0</v>
      </c>
      <c r="AU66" s="2">
        <f>IF(($B$55-AU65)&gt;ORO_Input!Q$96,ORO_Input!Q$96,($B$55-AU65))</f>
        <v>0</v>
      </c>
      <c r="AV66" s="14">
        <f>ROUND(IFERROR(AT66*AU66," "),2)</f>
        <v>0</v>
      </c>
    </row>
    <row r="67" spans="1:48" x14ac:dyDescent="0.25">
      <c r="A67" t="str">
        <f t="shared" si="48"/>
        <v>Tier 3</v>
      </c>
      <c r="B67" s="18">
        <f>INDEX(ORO_Input!$B$22:$AK$26,MATCH('Residential Bills_Yr 3_avg_ORO'!$A67,ORO_Input!$A$22:$A$26,0),MATCH('Residential Bills_Yr 3_avg_ORO'!B$13,ORO_Input!$B$21:$AK$21,0))</f>
        <v>3.6833999999999998</v>
      </c>
      <c r="C67" s="2">
        <f>IF(OR(ORO_Input!F$93="Tier 4",ORO_Input!F$93="Tier 5"),IF(('Residential Bills_Yr 3_avg_ORO'!$B$55-'Residential Bills_Yr 3_avg_ORO'!C65-'Residential Bills_Yr 3_avg_ORO'!C66)&gt;ORO_Input!F145,ORO_Input!F145,('Residential Bills_Yr 3_avg_ORO'!$B$55-'Residential Bills_Yr 3_avg_ORO'!C65-'Residential Bills_Yr 3_avg_ORO'!C66)),('Residential Bills_Yr 3_avg_ORO'!$B$55-'Residential Bills_Yr 3_avg_ORO'!C65-'Residential Bills_Yr 3_avg_ORO'!C66))</f>
        <v>0</v>
      </c>
      <c r="D67" s="14">
        <f>ROUND(IFERROR(B67*C67," "),2)</f>
        <v>0</v>
      </c>
      <c r="F67" s="18">
        <f>INDEX(ORO_Input!$B$22:$AK$26,MATCH('Residential Bills_Yr 3_avg_ORO'!$A67,ORO_Input!$A$22:$A$26,0),MATCH('Residential Bills_Yr 3_avg_ORO'!F$13,ORO_Input!$B$21:$AK$21,0))</f>
        <v>0</v>
      </c>
      <c r="G67" s="2">
        <f>IF(OR(ORO_Input!G$93="Tier 4",ORO_Input!G$93="Tier 5"),IF(('Residential Bills_Yr 3_avg_ORO'!$B$55-'Residential Bills_Yr 3_avg_ORO'!G65-'Residential Bills_Yr 3_avg_ORO'!G66)&gt;ORO_Input!G145,ORO_Input!G145,('Residential Bills_Yr 3_avg_ORO'!$B$55-'Residential Bills_Yr 3_avg_ORO'!G65-'Residential Bills_Yr 3_avg_ORO'!G66)),('Residential Bills_Yr 3_avg_ORO'!$B$55-'Residential Bills_Yr 3_avg_ORO'!G65-'Residential Bills_Yr 3_avg_ORO'!G66))</f>
        <v>0</v>
      </c>
      <c r="H67" s="14">
        <f>ROUND(IFERROR(F67*G67," "),2)</f>
        <v>0</v>
      </c>
      <c r="J67" s="18">
        <f>INDEX(ORO_Input!$B$22:$AK$26,MATCH('Residential Bills_Yr 3_avg_ORO'!$A67,ORO_Input!$A$22:$A$26,0),MATCH('Residential Bills_Yr 3_avg_ORO'!J$13,ORO_Input!$B$21:$AK$21,0))</f>
        <v>0</v>
      </c>
      <c r="K67" s="2">
        <f>IF(OR(ORO_Input!H$93="Tier 4",ORO_Input!H$93="Tier 5"),IF(('Residential Bills_Yr 3_avg_ORO'!$B$55-'Residential Bills_Yr 3_avg_ORO'!K65-'Residential Bills_Yr 3_avg_ORO'!K66)&gt;ORO_Input!H145,ORO_Input!H145,('Residential Bills_Yr 3_avg_ORO'!$B$55-'Residential Bills_Yr 3_avg_ORO'!K65-'Residential Bills_Yr 3_avg_ORO'!K66)),('Residential Bills_Yr 3_avg_ORO'!$B$55-'Residential Bills_Yr 3_avg_ORO'!K65-'Residential Bills_Yr 3_avg_ORO'!K66))</f>
        <v>0</v>
      </c>
      <c r="L67" s="14">
        <f>ROUND(IFERROR(J67*K67," "),2)</f>
        <v>0</v>
      </c>
      <c r="N67" s="18">
        <f>INDEX(ORO_Input!$B$22:$AK$26,MATCH('Residential Bills_Yr 3_avg_ORO'!$A67,ORO_Input!$A$22:$A$26,0),MATCH('Residential Bills_Yr 3_avg_ORO'!N$13,ORO_Input!$B$21:$AK$21,0))</f>
        <v>0</v>
      </c>
      <c r="O67" s="2">
        <f>IF(OR(ORO_Input!I$93="Tier 4",ORO_Input!I$93="Tier 5"),IF(('Residential Bills_Yr 3_avg_ORO'!$B$55-'Residential Bills_Yr 3_avg_ORO'!O65-'Residential Bills_Yr 3_avg_ORO'!O66)&gt;ORO_Input!I145,ORO_Input!I145,('Residential Bills_Yr 3_avg_ORO'!$B$55-'Residential Bills_Yr 3_avg_ORO'!O65-'Residential Bills_Yr 3_avg_ORO'!O66)),('Residential Bills_Yr 3_avg_ORO'!$B$55-'Residential Bills_Yr 3_avg_ORO'!O65-'Residential Bills_Yr 3_avg_ORO'!O66))</f>
        <v>0</v>
      </c>
      <c r="P67" s="14">
        <f>ROUND(IFERROR(N67*O67," "),2)</f>
        <v>0</v>
      </c>
      <c r="R67" s="18">
        <f>INDEX(ORO_Input!$B$22:$AK$26,MATCH('Residential Bills_Yr 3_avg_ORO'!$A67,ORO_Input!$A$22:$A$26,0),MATCH('Residential Bills_Yr 3_avg_ORO'!R$13,ORO_Input!$B$21:$AK$21,0))</f>
        <v>0</v>
      </c>
      <c r="S67" s="2">
        <f>IF(OR(ORO_Input!J$93="Tier 4",ORO_Input!J$93="Tier 5"),IF(('Residential Bills_Yr 3_avg_ORO'!$B$55-'Residential Bills_Yr 3_avg_ORO'!S65-'Residential Bills_Yr 3_avg_ORO'!S66)&gt;ORO_Input!J145,ORO_Input!J145,('Residential Bills_Yr 3_avg_ORO'!$B$55-'Residential Bills_Yr 3_avg_ORO'!S65-'Residential Bills_Yr 3_avg_ORO'!S66)),('Residential Bills_Yr 3_avg_ORO'!$B$55-'Residential Bills_Yr 3_avg_ORO'!S65-'Residential Bills_Yr 3_avg_ORO'!S66))</f>
        <v>0</v>
      </c>
      <c r="T67" s="14">
        <f>ROUND(IFERROR(R67*S67," "),2)</f>
        <v>0</v>
      </c>
      <c r="V67" s="18">
        <f>INDEX(ORO_Input!$B$22:$AK$26,MATCH('Residential Bills_Yr 3_avg_ORO'!$A67,ORO_Input!$A$22:$A$26,0),MATCH('Residential Bills_Yr 3_avg_ORO'!V$13,ORO_Input!$B$21:$AK$21,0))</f>
        <v>0</v>
      </c>
      <c r="W67" s="2">
        <f>IF(OR(ORO_Input!K$93="Tier 4",ORO_Input!K$93="Tier 5"),IF(('Residential Bills_Yr 3_avg_ORO'!$B$55-'Residential Bills_Yr 3_avg_ORO'!W65-'Residential Bills_Yr 3_avg_ORO'!W66)&gt;ORO_Input!K145,ORO_Input!K145,('Residential Bills_Yr 3_avg_ORO'!$B$55-'Residential Bills_Yr 3_avg_ORO'!W65-'Residential Bills_Yr 3_avg_ORO'!W66)),('Residential Bills_Yr 3_avg_ORO'!$B$55-'Residential Bills_Yr 3_avg_ORO'!W65-'Residential Bills_Yr 3_avg_ORO'!W66))</f>
        <v>0</v>
      </c>
      <c r="X67" s="14">
        <f>ROUND(IFERROR(V67*W67," "),2)</f>
        <v>0</v>
      </c>
      <c r="Z67" s="18">
        <f>INDEX(ORO_Input!$B$22:$AK$26,MATCH('Residential Bills_Yr 3_avg_ORO'!$A67,ORO_Input!$A$22:$A$26,0),MATCH('Residential Bills_Yr 3_avg_ORO'!Z$13,ORO_Input!$B$21:$AK$21,0))</f>
        <v>0</v>
      </c>
      <c r="AA67" s="2">
        <f>IF(OR(ORO_Input!L$93="Tier 4",ORO_Input!L$93="Tier 5"),IF(('Residential Bills_Yr 3_avg_ORO'!$B$55-'Residential Bills_Yr 3_avg_ORO'!AA65-'Residential Bills_Yr 3_avg_ORO'!AA66)&gt;ORO_Input!L145,ORO_Input!L145,('Residential Bills_Yr 3_avg_ORO'!$B$55-'Residential Bills_Yr 3_avg_ORO'!AA65-'Residential Bills_Yr 3_avg_ORO'!AA66)),('Residential Bills_Yr 3_avg_ORO'!$B$55-'Residential Bills_Yr 3_avg_ORO'!AA65-'Residential Bills_Yr 3_avg_ORO'!AA66))</f>
        <v>0</v>
      </c>
      <c r="AB67" s="14">
        <f>ROUND(IFERROR(Z67*AA67," "),2)</f>
        <v>0</v>
      </c>
      <c r="AD67" s="18">
        <f>INDEX(ORO_Input!$B$22:$AK$26,MATCH('Residential Bills_Yr 3_avg_ORO'!$A67,ORO_Input!$A$22:$A$26,0),MATCH('Residential Bills_Yr 3_avg_ORO'!AD$13,ORO_Input!$B$21:$AK$21,0))</f>
        <v>0</v>
      </c>
      <c r="AE67" s="2">
        <f>IF(OR(ORO_Input!M$93="Tier 4",ORO_Input!M$93="Tier 5"),IF(('Residential Bills_Yr 3_avg_ORO'!$B$55-'Residential Bills_Yr 3_avg_ORO'!AE65-'Residential Bills_Yr 3_avg_ORO'!AE66)&gt;ORO_Input!M145,ORO_Input!M145,('Residential Bills_Yr 3_avg_ORO'!$B$55-'Residential Bills_Yr 3_avg_ORO'!AE65-'Residential Bills_Yr 3_avg_ORO'!AE66)),('Residential Bills_Yr 3_avg_ORO'!$B$55-'Residential Bills_Yr 3_avg_ORO'!AE65-'Residential Bills_Yr 3_avg_ORO'!AE66))</f>
        <v>0</v>
      </c>
      <c r="AF67" s="14">
        <f>ROUND(IFERROR(AD67*AE67," "),2)</f>
        <v>0</v>
      </c>
      <c r="AH67" s="18">
        <f>INDEX(ORO_Input!$B$22:$AK$26,MATCH('Residential Bills_Yr 3_avg_ORO'!$A67,ORO_Input!$A$22:$A$26,0),MATCH('Residential Bills_Yr 3_avg_ORO'!AH$13,ORO_Input!$B$21:$AK$21,0))</f>
        <v>0</v>
      </c>
      <c r="AI67" s="2">
        <f>IF(OR(ORO_Input!N$93="Tier 4",ORO_Input!N$93="Tier 5"),IF(('Residential Bills_Yr 3_avg_ORO'!$B$55-'Residential Bills_Yr 3_avg_ORO'!AI65-'Residential Bills_Yr 3_avg_ORO'!AI66)&gt;ORO_Input!N145,ORO_Input!N145,('Residential Bills_Yr 3_avg_ORO'!$B$55-'Residential Bills_Yr 3_avg_ORO'!AI65-'Residential Bills_Yr 3_avg_ORO'!AI66)),('Residential Bills_Yr 3_avg_ORO'!$B$55-'Residential Bills_Yr 3_avg_ORO'!AI65-'Residential Bills_Yr 3_avg_ORO'!AI66))</f>
        <v>0</v>
      </c>
      <c r="AJ67" s="14">
        <f>ROUND(IFERROR(AH67*AI67," "),2)</f>
        <v>0</v>
      </c>
      <c r="AL67" s="18">
        <f>INDEX(ORO_Input!$B$22:$AK$26,MATCH('Residential Bills_Yr 3_avg_ORO'!$A67,ORO_Input!$A$22:$A$26,0),MATCH('Residential Bills_Yr 3_avg_ORO'!AL$13,ORO_Input!$B$21:$AK$21,0))</f>
        <v>0</v>
      </c>
      <c r="AM67" s="2">
        <f>IF(OR(ORO_Input!O$93="Tier 4",ORO_Input!O$93="Tier 5"),IF(('Residential Bills_Yr 3_avg_ORO'!$B$55-'Residential Bills_Yr 3_avg_ORO'!AM65-'Residential Bills_Yr 3_avg_ORO'!AM66)&gt;ORO_Input!O145,ORO_Input!O145,('Residential Bills_Yr 3_avg_ORO'!$B$55-'Residential Bills_Yr 3_avg_ORO'!AM65-'Residential Bills_Yr 3_avg_ORO'!AM66)),('Residential Bills_Yr 3_avg_ORO'!$B$55-'Residential Bills_Yr 3_avg_ORO'!AM65-'Residential Bills_Yr 3_avg_ORO'!AM66))</f>
        <v>0</v>
      </c>
      <c r="AN67" s="14">
        <f>ROUND(IFERROR(AL67*AM67," "),2)</f>
        <v>0</v>
      </c>
      <c r="AP67" s="18">
        <f>INDEX(ORO_Input!$B$22:$AK$26,MATCH('Residential Bills_Yr 3_avg_ORO'!$A67,ORO_Input!$A$22:$A$26,0),MATCH('Residential Bills_Yr 3_avg_ORO'!AP$13,ORO_Input!$B$21:$AK$21,0))</f>
        <v>0</v>
      </c>
      <c r="AQ67" s="2">
        <f>IF(OR(ORO_Input!P$93="Tier 4",ORO_Input!P$93="Tier 5"),IF(('Residential Bills_Yr 3_avg_ORO'!$B$55-'Residential Bills_Yr 3_avg_ORO'!AQ65-'Residential Bills_Yr 3_avg_ORO'!AQ66)&gt;ORO_Input!P145,ORO_Input!P145,('Residential Bills_Yr 3_avg_ORO'!$B$55-'Residential Bills_Yr 3_avg_ORO'!AQ65-'Residential Bills_Yr 3_avg_ORO'!AQ66)),('Residential Bills_Yr 3_avg_ORO'!$B$55-'Residential Bills_Yr 3_avg_ORO'!AQ65-'Residential Bills_Yr 3_avg_ORO'!AQ66))</f>
        <v>0</v>
      </c>
      <c r="AR67" s="14">
        <f>ROUND(IFERROR(AP67*AQ67," "),2)</f>
        <v>0</v>
      </c>
      <c r="AS67" s="6"/>
      <c r="AT67" s="18">
        <f>INDEX(ORO_Input!$B$22:$AK$26,MATCH('Residential Bills_Yr 3_avg_ORO'!$A67,ORO_Input!$A$22:$A$26,0),MATCH('Residential Bills_Yr 3_avg_ORO'!AT$13,ORO_Input!$B$21:$AK$21,0))</f>
        <v>0</v>
      </c>
      <c r="AU67" s="2">
        <f>IF(OR(ORO_Input!Q$93="Tier 4",ORO_Input!Q$93="Tier 5"),IF(('Residential Bills_Yr 3_avg_ORO'!$B$55-'Residential Bills_Yr 3_avg_ORO'!AU65-'Residential Bills_Yr 3_avg_ORO'!AU66)&gt;ORO_Input!Q145,ORO_Input!Q145,('Residential Bills_Yr 3_avg_ORO'!$B$55-'Residential Bills_Yr 3_avg_ORO'!AU65-'Residential Bills_Yr 3_avg_ORO'!AU66)),('Residential Bills_Yr 3_avg_ORO'!$B$55-'Residential Bills_Yr 3_avg_ORO'!AU65-'Residential Bills_Yr 3_avg_ORO'!AU66))</f>
        <v>0</v>
      </c>
      <c r="AV67" s="14">
        <f>ROUND(IFERROR(AT67*AU67," "),2)</f>
        <v>0</v>
      </c>
    </row>
    <row r="68" spans="1:48" ht="14.45" customHeight="1" x14ac:dyDescent="0.25">
      <c r="A68" t="str">
        <f t="shared" si="48"/>
        <v>Tier 4</v>
      </c>
      <c r="B68" s="18">
        <f>INDEX(ORO_Input!$B$22:$AK$26,MATCH('Residential Bills_Yr 3_avg_ORO'!$A68,ORO_Input!$A$22:$A$26,0),MATCH('Residential Bills_Yr 3_avg_ORO'!B$13,ORO_Input!$B$21:$AK$21,0))</f>
        <v>5.6083999999999996</v>
      </c>
      <c r="C68" s="2" t="str">
        <f>IF(ORO_Input!F$93="Tier 4",($B$55-C65-C66-C67),IF(ORO_Input!F$93="Tier 5",IF(('Residential Bills_Yr 3_avg_ORO'!$B$55-'Residential Bills_Yr 3_avg_ORO'!C65-'Residential Bills_Yr 3_avg_ORO'!C66-'Residential Bills_Yr 3_avg_ORO'!C67)&gt;ORO_Input!F146,ORO_Input!F146,('Residential Bills_Yr 3_avg_ORO'!$B$55-'Residential Bills_Yr 3_avg_ORO'!C65-'Residential Bills_Yr 3_avg_ORO'!C66-'Residential Bills_Yr 3_avg_ORO'!C67))," "))</f>
        <v xml:space="preserve"> </v>
      </c>
      <c r="D68" s="14" t="str">
        <f t="shared" ref="D68:D69" si="49">IFERROR(B68*C68," ")</f>
        <v xml:space="preserve"> </v>
      </c>
      <c r="F68" s="18">
        <f>INDEX(ORO_Input!$B$22:$AK$26,MATCH('Residential Bills_Yr 3_avg_ORO'!$A68,ORO_Input!$A$22:$A$26,0),MATCH('Residential Bills_Yr 3_avg_ORO'!F$13,ORO_Input!$B$21:$AK$21,0))</f>
        <v>0</v>
      </c>
      <c r="G68" s="2" t="str">
        <f>IF(ORO_Input!G$93="Tier 4",($B$55-G65-G66-G67),IF(ORO_Input!G$93="Tier 5",IF(('Residential Bills_Yr 3_avg_ORO'!$B$55-'Residential Bills_Yr 3_avg_ORO'!G65-'Residential Bills_Yr 3_avg_ORO'!G66-'Residential Bills_Yr 3_avg_ORO'!G67)&gt;ORO_Input!G146,ORO_Input!G146,('Residential Bills_Yr 3_avg_ORO'!$B$55-'Residential Bills_Yr 3_avg_ORO'!G65-'Residential Bills_Yr 3_avg_ORO'!G66-'Residential Bills_Yr 3_avg_ORO'!G67))," "))</f>
        <v xml:space="preserve"> </v>
      </c>
      <c r="H68" s="14" t="str">
        <f t="shared" ref="H68:H69" si="50">IFERROR(F68*G68," ")</f>
        <v xml:space="preserve"> </v>
      </c>
      <c r="J68" s="18">
        <f>INDEX(ORO_Input!$B$22:$AK$26,MATCH('Residential Bills_Yr 3_avg_ORO'!$A68,ORO_Input!$A$22:$A$26,0),MATCH('Residential Bills_Yr 3_avg_ORO'!J$13,ORO_Input!$B$21:$AK$21,0))</f>
        <v>0</v>
      </c>
      <c r="K68" s="2" t="str">
        <f>IF(ORO_Input!H$93="Tier 4",($B$55-K65-K66-K67),IF(ORO_Input!H$93="Tier 5",IF(('Residential Bills_Yr 3_avg_ORO'!$B$55-'Residential Bills_Yr 3_avg_ORO'!K65-'Residential Bills_Yr 3_avg_ORO'!K66-'Residential Bills_Yr 3_avg_ORO'!K67)&gt;ORO_Input!H146,ORO_Input!H146,('Residential Bills_Yr 3_avg_ORO'!$B$55-'Residential Bills_Yr 3_avg_ORO'!K65-'Residential Bills_Yr 3_avg_ORO'!K66-'Residential Bills_Yr 3_avg_ORO'!K67))," "))</f>
        <v xml:space="preserve"> </v>
      </c>
      <c r="L68" s="14" t="str">
        <f t="shared" ref="L68:L69" si="51">IFERROR(J68*K68," ")</f>
        <v xml:space="preserve"> </v>
      </c>
      <c r="N68" s="18">
        <f>INDEX(ORO_Input!$B$22:$AK$26,MATCH('Residential Bills_Yr 3_avg_ORO'!$A68,ORO_Input!$A$22:$A$26,0),MATCH('Residential Bills_Yr 3_avg_ORO'!N$13,ORO_Input!$B$21:$AK$21,0))</f>
        <v>0</v>
      </c>
      <c r="O68" s="2" t="str">
        <f>IF(ORO_Input!I$93="Tier 4",($B$55-O65-O66-O67),IF(ORO_Input!I$93="Tier 5",IF(('Residential Bills_Yr 3_avg_ORO'!$B$55-'Residential Bills_Yr 3_avg_ORO'!O65-'Residential Bills_Yr 3_avg_ORO'!O66-'Residential Bills_Yr 3_avg_ORO'!O67)&gt;ORO_Input!I146,ORO_Input!I146,('Residential Bills_Yr 3_avg_ORO'!$B$55-'Residential Bills_Yr 3_avg_ORO'!O65-'Residential Bills_Yr 3_avg_ORO'!O66-'Residential Bills_Yr 3_avg_ORO'!O67))," "))</f>
        <v xml:space="preserve"> </v>
      </c>
      <c r="P68" s="14" t="str">
        <f t="shared" ref="P68:P69" si="52">IFERROR(N68*O68," ")</f>
        <v xml:space="preserve"> </v>
      </c>
      <c r="R68" s="18">
        <f>INDEX(ORO_Input!$B$22:$AK$26,MATCH('Residential Bills_Yr 3_avg_ORO'!$A68,ORO_Input!$A$22:$A$26,0),MATCH('Residential Bills_Yr 3_avg_ORO'!R$13,ORO_Input!$B$21:$AK$21,0))</f>
        <v>0</v>
      </c>
      <c r="S68" s="2" t="str">
        <f>IF(ORO_Input!J$93="Tier 4",($B$55-S65-S66-S67),IF(ORO_Input!J$93="Tier 5",IF(('Residential Bills_Yr 3_avg_ORO'!$B$55-'Residential Bills_Yr 3_avg_ORO'!S65-'Residential Bills_Yr 3_avg_ORO'!S66-'Residential Bills_Yr 3_avg_ORO'!S67)&gt;ORO_Input!J146,ORO_Input!J146,('Residential Bills_Yr 3_avg_ORO'!$B$55-'Residential Bills_Yr 3_avg_ORO'!S65-'Residential Bills_Yr 3_avg_ORO'!S66-'Residential Bills_Yr 3_avg_ORO'!S67))," "))</f>
        <v xml:space="preserve"> </v>
      </c>
      <c r="T68" s="14" t="str">
        <f t="shared" ref="T68:T69" si="53">IFERROR(R68*S68," ")</f>
        <v xml:space="preserve"> </v>
      </c>
      <c r="V68" s="18">
        <f>INDEX(ORO_Input!$B$22:$AK$26,MATCH('Residential Bills_Yr 3_avg_ORO'!$A68,ORO_Input!$A$22:$A$26,0),MATCH('Residential Bills_Yr 3_avg_ORO'!V$13,ORO_Input!$B$21:$AK$21,0))</f>
        <v>0</v>
      </c>
      <c r="W68" s="2" t="str">
        <f>IF(ORO_Input!K$93="Tier 4",($B$55-W65-W66-W67),IF(ORO_Input!K$93="Tier 5",IF(('Residential Bills_Yr 3_avg_ORO'!$B$55-'Residential Bills_Yr 3_avg_ORO'!W65-'Residential Bills_Yr 3_avg_ORO'!W66-'Residential Bills_Yr 3_avg_ORO'!W67)&gt;ORO_Input!K146,ORO_Input!K146,('Residential Bills_Yr 3_avg_ORO'!$B$55-'Residential Bills_Yr 3_avg_ORO'!W65-'Residential Bills_Yr 3_avg_ORO'!W66-'Residential Bills_Yr 3_avg_ORO'!W67))," "))</f>
        <v xml:space="preserve"> </v>
      </c>
      <c r="X68" s="14" t="str">
        <f t="shared" ref="X68:X69" si="54">IFERROR(V68*W68," ")</f>
        <v xml:space="preserve"> </v>
      </c>
      <c r="Z68" s="18">
        <f>INDEX(ORO_Input!$B$22:$AK$26,MATCH('Residential Bills_Yr 3_avg_ORO'!$A68,ORO_Input!$A$22:$A$26,0),MATCH('Residential Bills_Yr 3_avg_ORO'!Z$13,ORO_Input!$B$21:$AK$21,0))</f>
        <v>0</v>
      </c>
      <c r="AA68" s="2" t="str">
        <f>IF(ORO_Input!L$93="Tier 4",($B$55-AA65-AA66-AA67),IF(ORO_Input!L$93="Tier 5",IF(('Residential Bills_Yr 3_avg_ORO'!$B$55-'Residential Bills_Yr 3_avg_ORO'!AA65-'Residential Bills_Yr 3_avg_ORO'!AA66-'Residential Bills_Yr 3_avg_ORO'!AA67)&gt;ORO_Input!L146,ORO_Input!L146,('Residential Bills_Yr 3_avg_ORO'!$B$55-'Residential Bills_Yr 3_avg_ORO'!AA65-'Residential Bills_Yr 3_avg_ORO'!AA66-'Residential Bills_Yr 3_avg_ORO'!AA67))," "))</f>
        <v xml:space="preserve"> </v>
      </c>
      <c r="AB68" s="14" t="str">
        <f t="shared" ref="AB68:AB69" si="55">IFERROR(Z68*AA68," ")</f>
        <v xml:space="preserve"> </v>
      </c>
      <c r="AD68" s="18">
        <f>INDEX(ORO_Input!$B$22:$AK$26,MATCH('Residential Bills_Yr 3_avg_ORO'!$A68,ORO_Input!$A$22:$A$26,0),MATCH('Residential Bills_Yr 3_avg_ORO'!AD$13,ORO_Input!$B$21:$AK$21,0))</f>
        <v>0</v>
      </c>
      <c r="AE68" s="2" t="str">
        <f>IF(ORO_Input!M$93="Tier 4",($B$55-AE65-AE66-AE67),IF(ORO_Input!M$93="Tier 5",IF(('Residential Bills_Yr 3_avg_ORO'!$B$55-'Residential Bills_Yr 3_avg_ORO'!AE65-'Residential Bills_Yr 3_avg_ORO'!AE66-'Residential Bills_Yr 3_avg_ORO'!AE67)&gt;ORO_Input!M146,ORO_Input!M146,('Residential Bills_Yr 3_avg_ORO'!$B$55-'Residential Bills_Yr 3_avg_ORO'!AE65-'Residential Bills_Yr 3_avg_ORO'!AE66-'Residential Bills_Yr 3_avg_ORO'!AE67))," "))</f>
        <v xml:space="preserve"> </v>
      </c>
      <c r="AF68" s="14" t="str">
        <f t="shared" ref="AF68:AF69" si="56">IFERROR(AD68*AE68," ")</f>
        <v xml:space="preserve"> </v>
      </c>
      <c r="AH68" s="18">
        <f>INDEX(ORO_Input!$B$22:$AK$26,MATCH('Residential Bills_Yr 3_avg_ORO'!$A68,ORO_Input!$A$22:$A$26,0),MATCH('Residential Bills_Yr 3_avg_ORO'!AH$13,ORO_Input!$B$21:$AK$21,0))</f>
        <v>0</v>
      </c>
      <c r="AI68" s="2" t="str">
        <f>IF(ORO_Input!N$93="Tier 4",($B$55-AI65-AI66-AI67),IF(ORO_Input!N$93="Tier 5",IF(('Residential Bills_Yr 3_avg_ORO'!$B$55-'Residential Bills_Yr 3_avg_ORO'!AI65-'Residential Bills_Yr 3_avg_ORO'!AI66-'Residential Bills_Yr 3_avg_ORO'!AI67)&gt;ORO_Input!N146,ORO_Input!N146,('Residential Bills_Yr 3_avg_ORO'!$B$55-'Residential Bills_Yr 3_avg_ORO'!AI65-'Residential Bills_Yr 3_avg_ORO'!AI66-'Residential Bills_Yr 3_avg_ORO'!AI67))," "))</f>
        <v xml:space="preserve"> </v>
      </c>
      <c r="AJ68" s="14" t="str">
        <f t="shared" ref="AJ68:AJ69" si="57">IFERROR(AH68*AI68," ")</f>
        <v xml:space="preserve"> </v>
      </c>
      <c r="AL68" s="18">
        <f>INDEX(ORO_Input!$B$22:$AK$26,MATCH('Residential Bills_Yr 3_avg_ORO'!$A68,ORO_Input!$A$22:$A$26,0),MATCH('Residential Bills_Yr 3_avg_ORO'!AL$13,ORO_Input!$B$21:$AK$21,0))</f>
        <v>0</v>
      </c>
      <c r="AM68" s="2" t="str">
        <f>IF(ORO_Input!O$93="Tier 4",($B$55-AM65-AM66-AM67),IF(ORO_Input!O$93="Tier 5",IF(('Residential Bills_Yr 3_avg_ORO'!$B$55-'Residential Bills_Yr 3_avg_ORO'!AM65-'Residential Bills_Yr 3_avg_ORO'!AM66-'Residential Bills_Yr 3_avg_ORO'!AM67)&gt;ORO_Input!O146,ORO_Input!O146,('Residential Bills_Yr 3_avg_ORO'!$B$55-'Residential Bills_Yr 3_avg_ORO'!AM65-'Residential Bills_Yr 3_avg_ORO'!AM66-'Residential Bills_Yr 3_avg_ORO'!AM67))," "))</f>
        <v xml:space="preserve"> </v>
      </c>
      <c r="AN68" s="14" t="str">
        <f t="shared" ref="AN68:AN69" si="58">IFERROR(AL68*AM68," ")</f>
        <v xml:space="preserve"> </v>
      </c>
      <c r="AP68" s="18">
        <f>INDEX(ORO_Input!$B$22:$AK$26,MATCH('Residential Bills_Yr 3_avg_ORO'!$A68,ORO_Input!$A$22:$A$26,0),MATCH('Residential Bills_Yr 3_avg_ORO'!AP$13,ORO_Input!$B$21:$AK$21,0))</f>
        <v>0</v>
      </c>
      <c r="AQ68" s="2" t="str">
        <f>IF(ORO_Input!P$93="Tier 4",($B$55-AQ65-AQ66-AQ67),IF(ORO_Input!P$93="Tier 5",IF(('Residential Bills_Yr 3_avg_ORO'!$B$55-'Residential Bills_Yr 3_avg_ORO'!AQ65-'Residential Bills_Yr 3_avg_ORO'!AQ66-'Residential Bills_Yr 3_avg_ORO'!AQ67)&gt;ORO_Input!P146,ORO_Input!P146,('Residential Bills_Yr 3_avg_ORO'!$B$55-'Residential Bills_Yr 3_avg_ORO'!AQ65-'Residential Bills_Yr 3_avg_ORO'!AQ66-'Residential Bills_Yr 3_avg_ORO'!AQ67))," "))</f>
        <v xml:space="preserve"> </v>
      </c>
      <c r="AR68" s="14" t="str">
        <f t="shared" ref="AR68:AR69" si="59">IFERROR(AP68*AQ68," ")</f>
        <v xml:space="preserve"> </v>
      </c>
      <c r="AS68" s="6"/>
      <c r="AT68" s="18">
        <f>INDEX(ORO_Input!$B$22:$AK$26,MATCH('Residential Bills_Yr 3_avg_ORO'!$A68,ORO_Input!$A$22:$A$26,0),MATCH('Residential Bills_Yr 3_avg_ORO'!AT$13,ORO_Input!$B$21:$AK$21,0))</f>
        <v>0</v>
      </c>
      <c r="AU68" s="2" t="str">
        <f>IF(ORO_Input!Q$93="Tier 4",($B$55-AU65-AU66-AU67),IF(ORO_Input!Q$93="Tier 5",IF(('Residential Bills_Yr 3_avg_ORO'!$B$55-'Residential Bills_Yr 3_avg_ORO'!AU65-'Residential Bills_Yr 3_avg_ORO'!AU66-'Residential Bills_Yr 3_avg_ORO'!AU67)&gt;ORO_Input!Q146,ORO_Input!Q146,('Residential Bills_Yr 3_avg_ORO'!$B$55-'Residential Bills_Yr 3_avg_ORO'!AU65-'Residential Bills_Yr 3_avg_ORO'!AU66-'Residential Bills_Yr 3_avg_ORO'!AU67))," "))</f>
        <v xml:space="preserve"> </v>
      </c>
      <c r="AV68" s="14" t="str">
        <f t="shared" ref="AV68:AV69" si="60">IFERROR(AT68*AU68," ")</f>
        <v xml:space="preserve"> </v>
      </c>
    </row>
    <row r="69" spans="1:48" ht="14.45" customHeight="1" x14ac:dyDescent="0.25">
      <c r="A69" t="str">
        <f t="shared" si="48"/>
        <v>Tier 5</v>
      </c>
      <c r="B69" s="18">
        <f>INDEX(ORO_Input!$B$22:$AK$26,MATCH('Residential Bills_Yr 3_avg_ORO'!$A69,ORO_Input!$A$22:$A$26,0),MATCH('Residential Bills_Yr 3_avg_ORO'!B$13,ORO_Input!$B$21:$AK$21,0))</f>
        <v>0</v>
      </c>
      <c r="C69" s="2" t="str">
        <f>IF(ORO_Input!F$93="Tier 5",('Residential Bills_Yr 3_avg_ORO'!$B$55-'Residential Bills_Yr 3_avg_ORO'!C65-'Residential Bills_Yr 3_avg_ORO'!C66-'Residential Bills_Yr 3_avg_ORO'!C67-'Residential Bills_Yr 3_avg_ORO'!C68)," ")</f>
        <v xml:space="preserve"> </v>
      </c>
      <c r="D69" s="14" t="str">
        <f t="shared" si="49"/>
        <v xml:space="preserve"> </v>
      </c>
      <c r="F69" s="18">
        <f>INDEX(ORO_Input!$B$22:$AK$26,MATCH('Residential Bills_Yr 3_avg_ORO'!$A69,ORO_Input!$A$22:$A$26,0),MATCH('Residential Bills_Yr 3_avg_ORO'!F$13,ORO_Input!$B$21:$AK$21,0))</f>
        <v>0</v>
      </c>
      <c r="G69" s="2" t="str">
        <f>IF(ORO_Input!G$93="Tier 5",('Residential Bills_Yr 3_avg_ORO'!$B$55-'Residential Bills_Yr 3_avg_ORO'!G65-'Residential Bills_Yr 3_avg_ORO'!G66-'Residential Bills_Yr 3_avg_ORO'!G67-'Residential Bills_Yr 3_avg_ORO'!G68)," ")</f>
        <v xml:space="preserve"> </v>
      </c>
      <c r="H69" s="14" t="str">
        <f t="shared" si="50"/>
        <v xml:space="preserve"> </v>
      </c>
      <c r="J69" s="18">
        <f>INDEX(ORO_Input!$B$22:$AK$26,MATCH('Residential Bills_Yr 3_avg_ORO'!$A69,ORO_Input!$A$22:$A$26,0),MATCH('Residential Bills_Yr 3_avg_ORO'!J$13,ORO_Input!$B$21:$AK$21,0))</f>
        <v>0</v>
      </c>
      <c r="K69" s="2" t="str">
        <f>IF(ORO_Input!H$93="Tier 5",('Residential Bills_Yr 3_avg_ORO'!$B$55-'Residential Bills_Yr 3_avg_ORO'!K$17-'Residential Bills_Yr 3_avg_ORO'!K$18-'Residential Bills_Yr 3_avg_ORO'!K$19-'Residential Bills_Yr 3_avg_ORO'!K$20)," ")</f>
        <v xml:space="preserve"> </v>
      </c>
      <c r="L69" s="14" t="str">
        <f t="shared" si="51"/>
        <v xml:space="preserve"> </v>
      </c>
      <c r="N69" s="18">
        <f>INDEX(ORO_Input!$B$22:$AK$26,MATCH('Residential Bills_Yr 3_avg_ORO'!$A69,ORO_Input!$A$22:$A$26,0),MATCH('Residential Bills_Yr 3_avg_ORO'!N$13,ORO_Input!$B$21:$AK$21,0))</f>
        <v>0</v>
      </c>
      <c r="O69" s="2" t="str">
        <f>IF(ORO_Input!I$93="Tier 5",('Residential Bills_Yr 3_avg_ORO'!$B$55-'Residential Bills_Yr 3_avg_ORO'!O$17-'Residential Bills_Yr 3_avg_ORO'!O$18-'Residential Bills_Yr 3_avg_ORO'!O$19-'Residential Bills_Yr 3_avg_ORO'!O$20)," ")</f>
        <v xml:space="preserve"> </v>
      </c>
      <c r="P69" s="14" t="str">
        <f t="shared" si="52"/>
        <v xml:space="preserve"> </v>
      </c>
      <c r="R69" s="18">
        <f>INDEX(ORO_Input!$B$22:$AK$26,MATCH('Residential Bills_Yr 3_avg_ORO'!$A69,ORO_Input!$A$22:$A$26,0),MATCH('Residential Bills_Yr 3_avg_ORO'!R$13,ORO_Input!$B$21:$AK$21,0))</f>
        <v>0</v>
      </c>
      <c r="S69" s="2" t="str">
        <f>IF(ORO_Input!J$93="Tier 5",('Residential Bills_Yr 3_avg_ORO'!$B$55-'Residential Bills_Yr 3_avg_ORO'!S$17-'Residential Bills_Yr 3_avg_ORO'!S$18-'Residential Bills_Yr 3_avg_ORO'!S$19-'Residential Bills_Yr 3_avg_ORO'!S$20)," ")</f>
        <v xml:space="preserve"> </v>
      </c>
      <c r="T69" s="14" t="str">
        <f t="shared" si="53"/>
        <v xml:space="preserve"> </v>
      </c>
      <c r="V69" s="18">
        <f>INDEX(ORO_Input!$B$22:$AK$26,MATCH('Residential Bills_Yr 3_avg_ORO'!$A69,ORO_Input!$A$22:$A$26,0),MATCH('Residential Bills_Yr 3_avg_ORO'!V$13,ORO_Input!$B$21:$AK$21,0))</f>
        <v>0</v>
      </c>
      <c r="W69" s="2" t="str">
        <f>IF(ORO_Input!K$93="Tier 5",('Residential Bills_Yr 3_avg_ORO'!$B$55-'Residential Bills_Yr 3_avg_ORO'!W$17-'Residential Bills_Yr 3_avg_ORO'!W$18-'Residential Bills_Yr 3_avg_ORO'!W$19-'Residential Bills_Yr 3_avg_ORO'!W$20)," ")</f>
        <v xml:space="preserve"> </v>
      </c>
      <c r="X69" s="14" t="str">
        <f t="shared" si="54"/>
        <v xml:space="preserve"> </v>
      </c>
      <c r="Z69" s="18">
        <f>INDEX(ORO_Input!$B$22:$AK$26,MATCH('Residential Bills_Yr 3_avg_ORO'!$A69,ORO_Input!$A$22:$A$26,0),MATCH('Residential Bills_Yr 3_avg_ORO'!Z$13,ORO_Input!$B$21:$AK$21,0))</f>
        <v>0</v>
      </c>
      <c r="AA69" s="2" t="str">
        <f>IF(ORO_Input!L$93="Tier 5",('Residential Bills_Yr 3_avg_ORO'!$B$55-'Residential Bills_Yr 3_avg_ORO'!AA$17-'Residential Bills_Yr 3_avg_ORO'!AA$18-'Residential Bills_Yr 3_avg_ORO'!AA$19-'Residential Bills_Yr 3_avg_ORO'!AA$20)," ")</f>
        <v xml:space="preserve"> </v>
      </c>
      <c r="AB69" s="14" t="str">
        <f t="shared" si="55"/>
        <v xml:space="preserve"> </v>
      </c>
      <c r="AD69" s="18">
        <f>INDEX(ORO_Input!$B$22:$AK$26,MATCH('Residential Bills_Yr 3_avg_ORO'!$A69,ORO_Input!$A$22:$A$26,0),MATCH('Residential Bills_Yr 3_avg_ORO'!AD$13,ORO_Input!$B$21:$AK$21,0))</f>
        <v>0</v>
      </c>
      <c r="AE69" s="2" t="str">
        <f>IF(ORO_Input!M$93="Tier 5",('Residential Bills_Yr 3_avg_ORO'!$B$55-'Residential Bills_Yr 3_avg_ORO'!AE$17-'Residential Bills_Yr 3_avg_ORO'!AE$18-'Residential Bills_Yr 3_avg_ORO'!AE$19-'Residential Bills_Yr 3_avg_ORO'!AE$20)," ")</f>
        <v xml:space="preserve"> </v>
      </c>
      <c r="AF69" s="14" t="str">
        <f t="shared" si="56"/>
        <v xml:space="preserve"> </v>
      </c>
      <c r="AH69" s="18">
        <f>INDEX(ORO_Input!$B$22:$AK$26,MATCH('Residential Bills_Yr 3_avg_ORO'!$A69,ORO_Input!$A$22:$A$26,0),MATCH('Residential Bills_Yr 3_avg_ORO'!AH$13,ORO_Input!$B$21:$AK$21,0))</f>
        <v>0</v>
      </c>
      <c r="AI69" s="2" t="str">
        <f>IF(ORO_Input!N$93="Tier 5",('Residential Bills_Yr 3_avg_ORO'!$B$55-'Residential Bills_Yr 3_avg_ORO'!AI$17-'Residential Bills_Yr 3_avg_ORO'!AI$18-'Residential Bills_Yr 3_avg_ORO'!AI$19-'Residential Bills_Yr 3_avg_ORO'!AI$20)," ")</f>
        <v xml:space="preserve"> </v>
      </c>
      <c r="AJ69" s="14" t="str">
        <f t="shared" si="57"/>
        <v xml:space="preserve"> </v>
      </c>
      <c r="AL69" s="18">
        <f>INDEX(ORO_Input!$B$22:$AK$26,MATCH('Residential Bills_Yr 3_avg_ORO'!$A69,ORO_Input!$A$22:$A$26,0),MATCH('Residential Bills_Yr 3_avg_ORO'!AL$13,ORO_Input!$B$21:$AK$21,0))</f>
        <v>0</v>
      </c>
      <c r="AM69" s="2" t="str">
        <f>IF(ORO_Input!O$93="Tier 5",('Residential Bills_Yr 3_avg_ORO'!$B$55-'Residential Bills_Yr 3_avg_ORO'!AM$17-'Residential Bills_Yr 3_avg_ORO'!AM$18-'Residential Bills_Yr 3_avg_ORO'!AM$19-'Residential Bills_Yr 3_avg_ORO'!AM$20)," ")</f>
        <v xml:space="preserve"> </v>
      </c>
      <c r="AN69" s="14" t="str">
        <f t="shared" si="58"/>
        <v xml:space="preserve"> </v>
      </c>
      <c r="AP69" s="18">
        <f>INDEX(ORO_Input!$B$22:$AK$26,MATCH('Residential Bills_Yr 3_avg_ORO'!$A69,ORO_Input!$A$22:$A$26,0),MATCH('Residential Bills_Yr 3_avg_ORO'!AP$13,ORO_Input!$B$21:$AK$21,0))</f>
        <v>0</v>
      </c>
      <c r="AQ69" s="2" t="str">
        <f>IF(ORO_Input!P$93="Tier 5",('Residential Bills_Yr 3_avg_ORO'!$B$55-'Residential Bills_Yr 3_avg_ORO'!AQ$17-'Residential Bills_Yr 3_avg_ORO'!AQ$18-'Residential Bills_Yr 3_avg_ORO'!AQ$19-'Residential Bills_Yr 3_avg_ORO'!AQ$20)," ")</f>
        <v xml:space="preserve"> </v>
      </c>
      <c r="AR69" s="14" t="str">
        <f t="shared" si="59"/>
        <v xml:space="preserve"> </v>
      </c>
      <c r="AS69" s="6"/>
      <c r="AT69" s="18">
        <f>INDEX(ORO_Input!$B$22:$AK$26,MATCH('Residential Bills_Yr 3_avg_ORO'!$A69,ORO_Input!$A$22:$A$26,0),MATCH('Residential Bills_Yr 3_avg_ORO'!AT$13,ORO_Input!$B$21:$AK$21,0))</f>
        <v>0</v>
      </c>
      <c r="AU69" s="2" t="str">
        <f>IF(ORO_Input!Q$93="Tier 5",('Residential Bills_Yr 3_avg_ORO'!$B$55-'Residential Bills_Yr 3_avg_ORO'!AU$17-'Residential Bills_Yr 3_avg_ORO'!AU$18-'Residential Bills_Yr 3_avg_ORO'!AU$19-'Residential Bills_Yr 3_avg_ORO'!AU$20)," ")</f>
        <v xml:space="preserve"> </v>
      </c>
      <c r="AV69" s="14" t="str">
        <f t="shared" si="60"/>
        <v xml:space="preserve"> </v>
      </c>
    </row>
    <row r="70" spans="1:48" x14ac:dyDescent="0.25">
      <c r="A70" t="s">
        <v>25</v>
      </c>
      <c r="B70" s="13"/>
      <c r="C70" s="2">
        <f>SUM(C65:C69)</f>
        <v>7</v>
      </c>
      <c r="D70" s="19">
        <f>SUM(D65:D69)+D62</f>
        <v>45.3</v>
      </c>
      <c r="F70" s="13"/>
      <c r="G70" s="2">
        <f>SUM(G65:G69)</f>
        <v>7</v>
      </c>
      <c r="H70" s="19">
        <f>SUM(H65:H69)+H62</f>
        <v>0</v>
      </c>
      <c r="J70" s="13"/>
      <c r="K70" s="2">
        <f>SUM(K65:K69)</f>
        <v>7</v>
      </c>
      <c r="L70" s="19">
        <f>SUM(L65:L69)+L62</f>
        <v>0</v>
      </c>
      <c r="N70" s="13"/>
      <c r="O70" s="2">
        <f>SUM(O65:O69)</f>
        <v>7</v>
      </c>
      <c r="P70" s="19">
        <f>SUM(P65:P69)+P62</f>
        <v>0</v>
      </c>
      <c r="R70" s="13"/>
      <c r="S70" s="2">
        <f>SUM(S65:S69)</f>
        <v>7</v>
      </c>
      <c r="T70" s="19">
        <f>SUM(T65:T69)+T62</f>
        <v>0</v>
      </c>
      <c r="V70" s="13"/>
      <c r="W70" s="2">
        <f>SUM(W65:W69)</f>
        <v>7</v>
      </c>
      <c r="X70" s="19">
        <f>SUM(X65:X69)+X62</f>
        <v>0</v>
      </c>
      <c r="Z70" s="13"/>
      <c r="AA70" s="2">
        <f>SUM(AA65:AA69)</f>
        <v>7</v>
      </c>
      <c r="AB70" s="19">
        <f>SUM(AB65:AB69)+AB62</f>
        <v>0</v>
      </c>
      <c r="AD70" s="13"/>
      <c r="AE70" s="2">
        <f>SUM(AE65:AE69)</f>
        <v>7</v>
      </c>
      <c r="AF70" s="19">
        <f>SUM(AF65:AF69)+AF62</f>
        <v>0</v>
      </c>
      <c r="AH70" s="13"/>
      <c r="AI70" s="2">
        <f>SUM(AI65:AI69)</f>
        <v>7</v>
      </c>
      <c r="AJ70" s="19">
        <f>SUM(AJ65:AJ69)+AJ62</f>
        <v>0</v>
      </c>
      <c r="AL70" s="13"/>
      <c r="AM70" s="2">
        <f>SUM(AM65:AM69)</f>
        <v>7</v>
      </c>
      <c r="AN70" s="19">
        <f>SUM(AN65:AN69)+AN62</f>
        <v>0</v>
      </c>
      <c r="AP70" s="13"/>
      <c r="AQ70" s="2">
        <f>SUM(AQ65:AQ69)</f>
        <v>7</v>
      </c>
      <c r="AR70" s="19">
        <f>SUM(AR65:AR69)+AR62</f>
        <v>0</v>
      </c>
      <c r="AS70" s="43"/>
      <c r="AT70" s="13"/>
      <c r="AU70" s="2">
        <f>SUM(AU65:AU69)</f>
        <v>7</v>
      </c>
      <c r="AV70" s="19">
        <f>SUM(AV65:AV69)+AV62</f>
        <v>0</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0</v>
      </c>
      <c r="G73" s="23" t="str">
        <f>IF(VLOOKUP($A73,ORO_Input!$A$49:$B$61,2,FALSE)="Percentage",H$70,IF(VLOOKUP($A73,ORO_Input!$A$49:$B$61,2,FALSE)="Fixed","Fixed",(G$70)))</f>
        <v>Fixed</v>
      </c>
      <c r="H73" s="14">
        <f t="shared" ref="H73:H85" si="62">ROUND(IF(G73="Fixed",F73,(F73*G73)),2)</f>
        <v>0</v>
      </c>
      <c r="J73" s="93">
        <f>INDEX(ORO_Input!$C$49:$AL$61,MATCH($A73,ORO_Input!$A$49:$A$61,0),MATCH(J$61,ORO_Input!$C$48:$AL$48,0))</f>
        <v>0</v>
      </c>
      <c r="K73" s="23" t="str">
        <f>IF(VLOOKUP($A73,ORO_Input!$A$49:$B$61,2,FALSE)="Percentage",L$70,IF(VLOOKUP($A73,ORO_Input!$A$49:$B$61,2,FALSE)="Fixed","Fixed",(K$70)))</f>
        <v>Fixed</v>
      </c>
      <c r="L73" s="14">
        <f t="shared" ref="L73:L85" si="63">ROUND(IF(K73="Fixed",J73,(J73*K73)),2)</f>
        <v>0</v>
      </c>
      <c r="N73" s="93">
        <f>INDEX(ORO_Input!$C$49:$AL$61,MATCH($A73,ORO_Input!$A$49:$A$61,0),MATCH(N$61,ORO_Input!$C$48:$AL$48,0))</f>
        <v>0</v>
      </c>
      <c r="O73" s="23" t="str">
        <f>IF(VLOOKUP($A73,ORO_Input!$A$49:$B$61,2,FALSE)="Percentage",P$70,IF(VLOOKUP($A73,ORO_Input!$A$49:$B$61,2,FALSE)="Fixed","Fixed",(O$70)))</f>
        <v>Fixed</v>
      </c>
      <c r="P73" s="14">
        <f t="shared" ref="P73:P85" si="64">ROUND(IF(O73="Fixed",N73,(N73*O73)),2)</f>
        <v>0</v>
      </c>
      <c r="R73" s="93">
        <f>INDEX(ORO_Input!$C$49:$AL$61,MATCH($A73,ORO_Input!$A$49:$A$61,0),MATCH(R$61,ORO_Input!$C$48:$AL$48,0))</f>
        <v>0</v>
      </c>
      <c r="S73" s="23" t="str">
        <f>IF(VLOOKUP($A73,ORO_Input!$A$49:$B$61,2,FALSE)="Percentage",T$70,IF(VLOOKUP($A73,ORO_Input!$A$49:$B$61,2,FALSE)="Fixed","Fixed",(S$70)))</f>
        <v>Fixed</v>
      </c>
      <c r="T73" s="14">
        <f t="shared" ref="T73:T85" si="65">ROUND(IF(S73="Fixed",R73,(R73*S73)),2)</f>
        <v>0</v>
      </c>
      <c r="V73" s="93">
        <f>INDEX(ORO_Input!$C$49:$AL$61,MATCH($A73,ORO_Input!$A$49:$A$61,0),MATCH(V$61,ORO_Input!$C$48:$AL$48,0))</f>
        <v>0</v>
      </c>
      <c r="W73" s="23" t="str">
        <f>IF(VLOOKUP($A73,ORO_Input!$A$49:$B$61,2,FALSE)="Percentage",X$70,IF(VLOOKUP($A73,ORO_Input!$A$49:$B$61,2,FALSE)="Fixed","Fixed",(W$70)))</f>
        <v>Fixed</v>
      </c>
      <c r="X73" s="14">
        <f t="shared" ref="X73:X85" si="66">ROUND(IF(W73="Fixed",V73,(V73*W73)),2)</f>
        <v>0</v>
      </c>
      <c r="Z73" s="93">
        <f>INDEX(ORO_Input!$C$49:$AL$61,MATCH($A73,ORO_Input!$A$49:$A$61,0),MATCH(Z$61,ORO_Input!$C$48:$AL$48,0))</f>
        <v>0</v>
      </c>
      <c r="AA73" s="23" t="str">
        <f>IF(VLOOKUP($A73,ORO_Input!$A$49:$B$61,2,FALSE)="Percentage",AB$70,IF(VLOOKUP($A73,ORO_Input!$A$49:$B$61,2,FALSE)="Fixed","Fixed",(AA$70)))</f>
        <v>Fixed</v>
      </c>
      <c r="AB73" s="14">
        <f t="shared" ref="AB73:AB85" si="67">ROUND(IF(AA73="Fixed",Z73,(Z73*AA73)),2)</f>
        <v>0</v>
      </c>
      <c r="AD73" s="93">
        <f>INDEX(ORO_Input!$C$49:$AL$61,MATCH($A73,ORO_Input!$A$49:$A$61,0),MATCH(AD$61,ORO_Input!$C$48:$AL$48,0))</f>
        <v>0</v>
      </c>
      <c r="AE73" s="23" t="str">
        <f>IF(VLOOKUP($A73,ORO_Input!$A$49:$B$61,2,FALSE)="Percentage",AF$70,IF(VLOOKUP($A73,ORO_Input!$A$49:$B$61,2,FALSE)="Fixed","Fixed",(AE$70)))</f>
        <v>Fixed</v>
      </c>
      <c r="AF73" s="14">
        <f t="shared" ref="AF73:AF85" si="68">ROUND(IF(AE73="Fixed",AD73,(AD73*AE73)),2)</f>
        <v>0</v>
      </c>
      <c r="AH73" s="93">
        <f>INDEX(ORO_Input!$C$49:$AL$61,MATCH($A73,ORO_Input!$A$49:$A$61,0),MATCH(AH$61,ORO_Input!$C$48:$AL$48,0))</f>
        <v>0</v>
      </c>
      <c r="AI73" s="23" t="str">
        <f>IF(VLOOKUP($A73,ORO_Input!$A$49:$B$61,2,FALSE)="Percentage",AJ$70,IF(VLOOKUP($A73,ORO_Input!$A$49:$B$61,2,FALSE)="Fixed","Fixed",(AI$70)))</f>
        <v>Fixed</v>
      </c>
      <c r="AJ73" s="14">
        <f t="shared" ref="AJ73:AJ85" si="69">ROUND(IF(AI73="Fixed",AH73,(AH73*AI73)),2)</f>
        <v>0</v>
      </c>
      <c r="AL73" s="93">
        <f>INDEX(ORO_Input!$C$49:$AL$61,MATCH($A73,ORO_Input!$A$49:$A$61,0),MATCH(AL$61,ORO_Input!$C$48:$AL$48,0))</f>
        <v>0</v>
      </c>
      <c r="AM73" s="23" t="str">
        <f>IF(VLOOKUP($A73,ORO_Input!$A$49:$B$61,2,FALSE)="Percentage",AN$70,IF(VLOOKUP($A73,ORO_Input!$A$49:$B$61,2,FALSE)="Fixed","Fixed",(AM$70)))</f>
        <v>Fixed</v>
      </c>
      <c r="AN73" s="14">
        <f t="shared" ref="AN73:AN85" si="70">ROUND(IF(AM73="Fixed",AL73,(AL73*AM73)),2)</f>
        <v>0</v>
      </c>
      <c r="AP73" s="93">
        <f>INDEX(ORO_Input!$C$49:$AL$61,MATCH($A73,ORO_Input!$A$49:$A$61,0),MATCH(AP$61,ORO_Input!$C$48:$AL$48,0))</f>
        <v>0</v>
      </c>
      <c r="AQ73" s="23" t="str">
        <f>IF(VLOOKUP($A73,ORO_Input!$A$49:$B$61,2,FALSE)="Percentage",AR$70,IF(VLOOKUP($A73,ORO_Input!$A$49:$B$61,2,FALSE)="Fixed","Fixed",(AQ$70)))</f>
        <v>Fixed</v>
      </c>
      <c r="AR73" s="14">
        <f t="shared" ref="AR73:AR85" si="71">ROUND(IF(AQ73="Fixed",AP73,(AP73*AQ73)),2)</f>
        <v>0</v>
      </c>
      <c r="AS73" s="6"/>
      <c r="AT73" s="93">
        <f>INDEX(ORO_Input!$C$49:$AL$61,MATCH($A73,ORO_Input!$A$49:$A$61,0),MATCH(AT$61,ORO_Input!$C$48:$AL$48,0))</f>
        <v>0</v>
      </c>
      <c r="AU73" s="23" t="str">
        <f>IF(VLOOKUP($A73,ORO_Input!$A$49:$B$61,2,FALSE)="Percentage",AV$70,IF(VLOOKUP($A73,ORO_Input!$A$49:$B$61,2,FALSE)="Fixed","Fixed",(AU$70)))</f>
        <v>Fixed</v>
      </c>
      <c r="AV73" s="14">
        <f t="shared" ref="AV73:AV85" si="72">ROUND(IF(AU73="Fixed",AT73,(AT73*AU73)),2)</f>
        <v>0</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45.3</v>
      </c>
      <c r="D74" s="14">
        <f t="shared" si="61"/>
        <v>0</v>
      </c>
      <c r="F74" s="93">
        <f>INDEX(ORO_Input!$C$49:$AL$61,MATCH($A74,ORO_Input!$A$49:$A$61,0),MATCH(F$61,ORO_Input!$C$48:$AL$48,0))</f>
        <v>0</v>
      </c>
      <c r="G74" s="23">
        <f>IF(VLOOKUP($A74,ORO_Input!$A$49:$B$61,2,FALSE)="Percentage",H$70,IF(VLOOKUP($A74,ORO_Input!$A$49:$B$61,2,FALSE)="Fixed","Fixed",(G$70)))</f>
        <v>0</v>
      </c>
      <c r="H74" s="14">
        <f t="shared" si="62"/>
        <v>0</v>
      </c>
      <c r="J74" s="93">
        <f>INDEX(ORO_Input!$C$49:$AL$61,MATCH($A74,ORO_Input!$A$49:$A$61,0),MATCH(J$61,ORO_Input!$C$48:$AL$48,0))</f>
        <v>0</v>
      </c>
      <c r="K74" s="23">
        <f>IF(VLOOKUP($A74,ORO_Input!$A$49:$B$61,2,FALSE)="Percentage",L$70,IF(VLOOKUP($A74,ORO_Input!$A$49:$B$61,2,FALSE)="Fixed","Fixed",(K$70)))</f>
        <v>0</v>
      </c>
      <c r="L74" s="14">
        <f t="shared" si="63"/>
        <v>0</v>
      </c>
      <c r="N74" s="93">
        <f>INDEX(ORO_Input!$C$49:$AL$61,MATCH($A74,ORO_Input!$A$49:$A$61,0),MATCH(N$61,ORO_Input!$C$48:$AL$48,0))</f>
        <v>0</v>
      </c>
      <c r="O74" s="23">
        <f>IF(VLOOKUP($A74,ORO_Input!$A$49:$B$61,2,FALSE)="Percentage",P$70,IF(VLOOKUP($A74,ORO_Input!$A$49:$B$61,2,FALSE)="Fixed","Fixed",(O$70)))</f>
        <v>0</v>
      </c>
      <c r="P74" s="14">
        <f t="shared" si="64"/>
        <v>0</v>
      </c>
      <c r="R74" s="93">
        <f>INDEX(ORO_Input!$C$49:$AL$61,MATCH($A74,ORO_Input!$A$49:$A$61,0),MATCH(R$61,ORO_Input!$C$48:$AL$48,0))</f>
        <v>0</v>
      </c>
      <c r="S74" s="23">
        <f>IF(VLOOKUP($A74,ORO_Input!$A$49:$B$61,2,FALSE)="Percentage",T$70,IF(VLOOKUP($A74,ORO_Input!$A$49:$B$61,2,FALSE)="Fixed","Fixed",(S$70)))</f>
        <v>0</v>
      </c>
      <c r="T74" s="14">
        <f t="shared" si="65"/>
        <v>0</v>
      </c>
      <c r="V74" s="93">
        <f>INDEX(ORO_Input!$C$49:$AL$61,MATCH($A74,ORO_Input!$A$49:$A$61,0),MATCH(V$61,ORO_Input!$C$48:$AL$48,0))</f>
        <v>0</v>
      </c>
      <c r="W74" s="23">
        <f>IF(VLOOKUP($A74,ORO_Input!$A$49:$B$61,2,FALSE)="Percentage",X$70,IF(VLOOKUP($A74,ORO_Input!$A$49:$B$61,2,FALSE)="Fixed","Fixed",(W$70)))</f>
        <v>0</v>
      </c>
      <c r="X74" s="14">
        <f t="shared" si="66"/>
        <v>0</v>
      </c>
      <c r="Z74" s="93">
        <f>INDEX(ORO_Input!$C$49:$AL$61,MATCH($A74,ORO_Input!$A$49:$A$61,0),MATCH(Z$61,ORO_Input!$C$48:$AL$48,0))</f>
        <v>0</v>
      </c>
      <c r="AA74" s="23">
        <f>IF(VLOOKUP($A74,ORO_Input!$A$49:$B$61,2,FALSE)="Percentage",AB$70,IF(VLOOKUP($A74,ORO_Input!$A$49:$B$61,2,FALSE)="Fixed","Fixed",(AA$70)))</f>
        <v>0</v>
      </c>
      <c r="AB74" s="14">
        <f t="shared" si="67"/>
        <v>0</v>
      </c>
      <c r="AD74" s="93">
        <f>INDEX(ORO_Input!$C$49:$AL$61,MATCH($A74,ORO_Input!$A$49:$A$61,0),MATCH(AD$61,ORO_Input!$C$48:$AL$48,0))</f>
        <v>0</v>
      </c>
      <c r="AE74" s="23">
        <f>IF(VLOOKUP($A74,ORO_Input!$A$49:$B$61,2,FALSE)="Percentage",AF$70,IF(VLOOKUP($A74,ORO_Input!$A$49:$B$61,2,FALSE)="Fixed","Fixed",(AE$70)))</f>
        <v>0</v>
      </c>
      <c r="AF74" s="14">
        <f t="shared" si="68"/>
        <v>0</v>
      </c>
      <c r="AH74" s="93">
        <f>INDEX(ORO_Input!$C$49:$AL$61,MATCH($A74,ORO_Input!$A$49:$A$61,0),MATCH(AH$61,ORO_Input!$C$48:$AL$48,0))</f>
        <v>0</v>
      </c>
      <c r="AI74" s="23">
        <f>IF(VLOOKUP($A74,ORO_Input!$A$49:$B$61,2,FALSE)="Percentage",AJ$70,IF(VLOOKUP($A74,ORO_Input!$A$49:$B$61,2,FALSE)="Fixed","Fixed",(AI$70)))</f>
        <v>0</v>
      </c>
      <c r="AJ74" s="14">
        <f t="shared" si="69"/>
        <v>0</v>
      </c>
      <c r="AL74" s="93">
        <f>INDEX(ORO_Input!$C$49:$AL$61,MATCH($A74,ORO_Input!$A$49:$A$61,0),MATCH(AL$61,ORO_Input!$C$48:$AL$48,0))</f>
        <v>0</v>
      </c>
      <c r="AM74" s="23">
        <f>IF(VLOOKUP($A74,ORO_Input!$A$49:$B$61,2,FALSE)="Percentage",AN$70,IF(VLOOKUP($A74,ORO_Input!$A$49:$B$61,2,FALSE)="Fixed","Fixed",(AM$70)))</f>
        <v>0</v>
      </c>
      <c r="AN74" s="14">
        <f t="shared" si="70"/>
        <v>0</v>
      </c>
      <c r="AP74" s="93">
        <f>INDEX(ORO_Input!$C$49:$AL$61,MATCH($A74,ORO_Input!$A$49:$A$61,0),MATCH(AP$61,ORO_Input!$C$48:$AL$48,0))</f>
        <v>0</v>
      </c>
      <c r="AQ74" s="23">
        <f>IF(VLOOKUP($A74,ORO_Input!$A$49:$B$61,2,FALSE)="Percentage",AR$70,IF(VLOOKUP($A74,ORO_Input!$A$49:$B$61,2,FALSE)="Fixed","Fixed",(AQ$70)))</f>
        <v>0</v>
      </c>
      <c r="AR74" s="14">
        <f t="shared" si="71"/>
        <v>0</v>
      </c>
      <c r="AS74" s="6"/>
      <c r="AT74" s="93">
        <f>INDEX(ORO_Input!$C$49:$AL$61,MATCH($A74,ORO_Input!$A$49:$A$61,0),MATCH(AT$61,ORO_Input!$C$48:$AL$48,0))</f>
        <v>0</v>
      </c>
      <c r="AU74" s="23">
        <f>IF(VLOOKUP($A74,ORO_Input!$A$49:$B$61,2,FALSE)="Percentage",AV$70,IF(VLOOKUP($A74,ORO_Input!$A$49:$B$61,2,FALSE)="Fixed","Fixed",(AU$70)))</f>
        <v>0</v>
      </c>
      <c r="AV74" s="14">
        <f t="shared" si="72"/>
        <v>0</v>
      </c>
    </row>
    <row r="75" spans="1:48" x14ac:dyDescent="0.25">
      <c r="A75" s="28" t="str">
        <f>ORO_Input!$A51</f>
        <v>WRAM/MCBA</v>
      </c>
      <c r="B75" s="93">
        <f>INDEX(ORO_Input!$C$49:$AL$61,MATCH($A75,ORO_Input!$A$49:$A$61,0),MATCH(B$61,ORO_Input!$C$48:$AL$48,0))</f>
        <v>0</v>
      </c>
      <c r="C75" s="23">
        <f>IF(VLOOKUP($A75,ORO_Input!$A$49:$B$61,2,FALSE)="Percentage",D$70,IF(VLOOKUP($A75,ORO_Input!$A$49:$B$61,2,FALSE)="Fixed","Fixed",(C$70)))</f>
        <v>7</v>
      </c>
      <c r="D75" s="14">
        <f t="shared" si="61"/>
        <v>0</v>
      </c>
      <c r="F75" s="93">
        <f>INDEX(ORO_Input!$C$49:$AL$61,MATCH($A75,ORO_Input!$A$49:$A$61,0),MATCH(F$61,ORO_Input!$C$48:$AL$48,0))</f>
        <v>0</v>
      </c>
      <c r="G75" s="23">
        <f>IF(VLOOKUP($A75,ORO_Input!$A$49:$B$61,2,FALSE)="Percentage",H$70,IF(VLOOKUP($A75,ORO_Input!$A$49:$B$61,2,FALSE)="Fixed","Fixed",(G$70)))</f>
        <v>7</v>
      </c>
      <c r="H75" s="14">
        <f t="shared" si="62"/>
        <v>0</v>
      </c>
      <c r="J75" s="93">
        <f>INDEX(ORO_Input!$C$49:$AL$61,MATCH($A75,ORO_Input!$A$49:$A$61,0),MATCH(J$61,ORO_Input!$C$48:$AL$48,0))</f>
        <v>0</v>
      </c>
      <c r="K75" s="23">
        <f>IF(VLOOKUP($A75,ORO_Input!$A$49:$B$61,2,FALSE)="Percentage",L$70,IF(VLOOKUP($A75,ORO_Input!$A$49:$B$61,2,FALSE)="Fixed","Fixed",(K$70)))</f>
        <v>7</v>
      </c>
      <c r="L75" s="14">
        <f t="shared" si="63"/>
        <v>0</v>
      </c>
      <c r="N75" s="93">
        <f>INDEX(ORO_Input!$C$49:$AL$61,MATCH($A75,ORO_Input!$A$49:$A$61,0),MATCH(N$61,ORO_Input!$C$48:$AL$48,0))</f>
        <v>0</v>
      </c>
      <c r="O75" s="23">
        <f>IF(VLOOKUP($A75,ORO_Input!$A$49:$B$61,2,FALSE)="Percentage",P$70,IF(VLOOKUP($A75,ORO_Input!$A$49:$B$61,2,FALSE)="Fixed","Fixed",(O$70)))</f>
        <v>7</v>
      </c>
      <c r="P75" s="14">
        <f t="shared" si="64"/>
        <v>0</v>
      </c>
      <c r="R75" s="93">
        <f>INDEX(ORO_Input!$C$49:$AL$61,MATCH($A75,ORO_Input!$A$49:$A$61,0),MATCH(R$61,ORO_Input!$C$48:$AL$48,0))</f>
        <v>0</v>
      </c>
      <c r="S75" s="23">
        <f>IF(VLOOKUP($A75,ORO_Input!$A$49:$B$61,2,FALSE)="Percentage",T$70,IF(VLOOKUP($A75,ORO_Input!$A$49:$B$61,2,FALSE)="Fixed","Fixed",(S$70)))</f>
        <v>7</v>
      </c>
      <c r="T75" s="14">
        <f t="shared" si="65"/>
        <v>0</v>
      </c>
      <c r="V75" s="93">
        <f>INDEX(ORO_Input!$C$49:$AL$61,MATCH($A75,ORO_Input!$A$49:$A$61,0),MATCH(V$61,ORO_Input!$C$48:$AL$48,0))</f>
        <v>0</v>
      </c>
      <c r="W75" s="23">
        <f>IF(VLOOKUP($A75,ORO_Input!$A$49:$B$61,2,FALSE)="Percentage",X$70,IF(VLOOKUP($A75,ORO_Input!$A$49:$B$61,2,FALSE)="Fixed","Fixed",(W$70)))</f>
        <v>7</v>
      </c>
      <c r="X75" s="14">
        <f t="shared" si="66"/>
        <v>0</v>
      </c>
      <c r="Z75" s="93">
        <f>INDEX(ORO_Input!$C$49:$AL$61,MATCH($A75,ORO_Input!$A$49:$A$61,0),MATCH(Z$61,ORO_Input!$C$48:$AL$48,0))</f>
        <v>0</v>
      </c>
      <c r="AA75" s="23">
        <f>IF(VLOOKUP($A75,ORO_Input!$A$49:$B$61,2,FALSE)="Percentage",AB$70,IF(VLOOKUP($A75,ORO_Input!$A$49:$B$61,2,FALSE)="Fixed","Fixed",(AA$70)))</f>
        <v>7</v>
      </c>
      <c r="AB75" s="14">
        <f t="shared" si="67"/>
        <v>0</v>
      </c>
      <c r="AD75" s="93">
        <f>INDEX(ORO_Input!$C$49:$AL$61,MATCH($A75,ORO_Input!$A$49:$A$61,0),MATCH(AD$61,ORO_Input!$C$48:$AL$48,0))</f>
        <v>0</v>
      </c>
      <c r="AE75" s="23">
        <f>IF(VLOOKUP($A75,ORO_Input!$A$49:$B$61,2,FALSE)="Percentage",AF$70,IF(VLOOKUP($A75,ORO_Input!$A$49:$B$61,2,FALSE)="Fixed","Fixed",(AE$70)))</f>
        <v>7</v>
      </c>
      <c r="AF75" s="14">
        <f t="shared" si="68"/>
        <v>0</v>
      </c>
      <c r="AH75" s="93">
        <f>INDEX(ORO_Input!$C$49:$AL$61,MATCH($A75,ORO_Input!$A$49:$A$61,0),MATCH(AH$61,ORO_Input!$C$48:$AL$48,0))</f>
        <v>0</v>
      </c>
      <c r="AI75" s="23">
        <f>IF(VLOOKUP($A75,ORO_Input!$A$49:$B$61,2,FALSE)="Percentage",AJ$70,IF(VLOOKUP($A75,ORO_Input!$A$49:$B$61,2,FALSE)="Fixed","Fixed",(AI$70)))</f>
        <v>7</v>
      </c>
      <c r="AJ75" s="14">
        <f t="shared" si="69"/>
        <v>0</v>
      </c>
      <c r="AL75" s="93">
        <f>INDEX(ORO_Input!$C$49:$AL$61,MATCH($A75,ORO_Input!$A$49:$A$61,0),MATCH(AL$61,ORO_Input!$C$48:$AL$48,0))</f>
        <v>0</v>
      </c>
      <c r="AM75" s="23">
        <f>IF(VLOOKUP($A75,ORO_Input!$A$49:$B$61,2,FALSE)="Percentage",AN$70,IF(VLOOKUP($A75,ORO_Input!$A$49:$B$61,2,FALSE)="Fixed","Fixed",(AM$70)))</f>
        <v>7</v>
      </c>
      <c r="AN75" s="14">
        <f t="shared" si="70"/>
        <v>0</v>
      </c>
      <c r="AP75" s="93">
        <f>INDEX(ORO_Input!$C$49:$AL$61,MATCH($A75,ORO_Input!$A$49:$A$61,0),MATCH(AP$61,ORO_Input!$C$48:$AL$48,0))</f>
        <v>0</v>
      </c>
      <c r="AQ75" s="23">
        <f>IF(VLOOKUP($A75,ORO_Input!$A$49:$B$61,2,FALSE)="Percentage",AR$70,IF(VLOOKUP($A75,ORO_Input!$A$49:$B$61,2,FALSE)="Fixed","Fixed",(AQ$70)))</f>
        <v>7</v>
      </c>
      <c r="AR75" s="14">
        <f t="shared" si="71"/>
        <v>0</v>
      </c>
      <c r="AS75" s="6"/>
      <c r="AT75" s="93">
        <f>INDEX(ORO_Input!$C$49:$AL$61,MATCH($A75,ORO_Input!$A$49:$A$61,0),MATCH(AT$61,ORO_Input!$C$48:$AL$48,0))</f>
        <v>0</v>
      </c>
      <c r="AU75" s="23">
        <f>IF(VLOOKUP($A75,ORO_Input!$A$49:$B$61,2,FALSE)="Percentage",AV$70,IF(VLOOKUP($A75,ORO_Input!$A$49:$B$61,2,FALSE)="Fixed","Fixed",(AU$70)))</f>
        <v>7</v>
      </c>
      <c r="AV75" s="14">
        <f t="shared" si="72"/>
        <v>0</v>
      </c>
    </row>
    <row r="76" spans="1:48" x14ac:dyDescent="0.25">
      <c r="A76" s="28" t="str">
        <f>ORO_Input!$A52</f>
        <v>PCBA</v>
      </c>
      <c r="B76" s="93">
        <f>INDEX(ORO_Input!$C$49:$AL$61,MATCH($A76,ORO_Input!$A$49:$A$61,0),MATCH(B$61,ORO_Input!$C$48:$AL$48,0))</f>
        <v>0</v>
      </c>
      <c r="C76" s="23">
        <f>IF(VLOOKUP($A76,ORO_Input!$A$49:$B$61,2,FALSE)="Percentage",D$70,IF(VLOOKUP($A76,ORO_Input!$A$49:$B$61,2,FALSE)="Fixed","Fixed",(C$70)))</f>
        <v>7</v>
      </c>
      <c r="D76" s="14">
        <f t="shared" si="61"/>
        <v>0</v>
      </c>
      <c r="F76" s="93">
        <f>INDEX(ORO_Input!$C$49:$AL$61,MATCH($A76,ORO_Input!$A$49:$A$61,0),MATCH(F$61,ORO_Input!$C$48:$AL$48,0))</f>
        <v>0</v>
      </c>
      <c r="G76" s="23">
        <f>IF(VLOOKUP($A76,ORO_Input!$A$49:$B$61,2,FALSE)="Percentage",H$70,IF(VLOOKUP($A76,ORO_Input!$A$49:$B$61,2,FALSE)="Fixed","Fixed",(G$70)))</f>
        <v>7</v>
      </c>
      <c r="H76" s="14">
        <f t="shared" si="62"/>
        <v>0</v>
      </c>
      <c r="J76" s="93">
        <f>INDEX(ORO_Input!$C$49:$AL$61,MATCH($A76,ORO_Input!$A$49:$A$61,0),MATCH(J$61,ORO_Input!$C$48:$AL$48,0))</f>
        <v>0</v>
      </c>
      <c r="K76" s="23">
        <f>IF(VLOOKUP($A76,ORO_Input!$A$49:$B$61,2,FALSE)="Percentage",L$70,IF(VLOOKUP($A76,ORO_Input!$A$49:$B$61,2,FALSE)="Fixed","Fixed",(K$70)))</f>
        <v>7</v>
      </c>
      <c r="L76" s="14">
        <f t="shared" si="63"/>
        <v>0</v>
      </c>
      <c r="N76" s="93">
        <f>INDEX(ORO_Input!$C$49:$AL$61,MATCH($A76,ORO_Input!$A$49:$A$61,0),MATCH(N$61,ORO_Input!$C$48:$AL$48,0))</f>
        <v>0</v>
      </c>
      <c r="O76" s="23">
        <f>IF(VLOOKUP($A76,ORO_Input!$A$49:$B$61,2,FALSE)="Percentage",P$70,IF(VLOOKUP($A76,ORO_Input!$A$49:$B$61,2,FALSE)="Fixed","Fixed",(O$70)))</f>
        <v>7</v>
      </c>
      <c r="P76" s="14">
        <f t="shared" si="64"/>
        <v>0</v>
      </c>
      <c r="R76" s="93">
        <f>INDEX(ORO_Input!$C$49:$AL$61,MATCH($A76,ORO_Input!$A$49:$A$61,0),MATCH(R$61,ORO_Input!$C$48:$AL$48,0))</f>
        <v>0</v>
      </c>
      <c r="S76" s="23">
        <f>IF(VLOOKUP($A76,ORO_Input!$A$49:$B$61,2,FALSE)="Percentage",T$70,IF(VLOOKUP($A76,ORO_Input!$A$49:$B$61,2,FALSE)="Fixed","Fixed",(S$70)))</f>
        <v>7</v>
      </c>
      <c r="T76" s="14">
        <f t="shared" si="65"/>
        <v>0</v>
      </c>
      <c r="V76" s="93">
        <f>INDEX(ORO_Input!$C$49:$AL$61,MATCH($A76,ORO_Input!$A$49:$A$61,0),MATCH(V$61,ORO_Input!$C$48:$AL$48,0))</f>
        <v>0</v>
      </c>
      <c r="W76" s="23">
        <f>IF(VLOOKUP($A76,ORO_Input!$A$49:$B$61,2,FALSE)="Percentage",X$70,IF(VLOOKUP($A76,ORO_Input!$A$49:$B$61,2,FALSE)="Fixed","Fixed",(W$70)))</f>
        <v>7</v>
      </c>
      <c r="X76" s="14">
        <f t="shared" si="66"/>
        <v>0</v>
      </c>
      <c r="Z76" s="93">
        <f>INDEX(ORO_Input!$C$49:$AL$61,MATCH($A76,ORO_Input!$A$49:$A$61,0),MATCH(Z$61,ORO_Input!$C$48:$AL$48,0))</f>
        <v>0</v>
      </c>
      <c r="AA76" s="23">
        <f>IF(VLOOKUP($A76,ORO_Input!$A$49:$B$61,2,FALSE)="Percentage",AB$70,IF(VLOOKUP($A76,ORO_Input!$A$49:$B$61,2,FALSE)="Fixed","Fixed",(AA$70)))</f>
        <v>7</v>
      </c>
      <c r="AB76" s="14">
        <f t="shared" si="67"/>
        <v>0</v>
      </c>
      <c r="AD76" s="93">
        <f>INDEX(ORO_Input!$C$49:$AL$61,MATCH($A76,ORO_Input!$A$49:$A$61,0),MATCH(AD$61,ORO_Input!$C$48:$AL$48,0))</f>
        <v>0</v>
      </c>
      <c r="AE76" s="23">
        <f>IF(VLOOKUP($A76,ORO_Input!$A$49:$B$61,2,FALSE)="Percentage",AF$70,IF(VLOOKUP($A76,ORO_Input!$A$49:$B$61,2,FALSE)="Fixed","Fixed",(AE$70)))</f>
        <v>7</v>
      </c>
      <c r="AF76" s="14">
        <f t="shared" si="68"/>
        <v>0</v>
      </c>
      <c r="AH76" s="93">
        <f>INDEX(ORO_Input!$C$49:$AL$61,MATCH($A76,ORO_Input!$A$49:$A$61,0),MATCH(AH$61,ORO_Input!$C$48:$AL$48,0))</f>
        <v>0</v>
      </c>
      <c r="AI76" s="23">
        <f>IF(VLOOKUP($A76,ORO_Input!$A$49:$B$61,2,FALSE)="Percentage",AJ$70,IF(VLOOKUP($A76,ORO_Input!$A$49:$B$61,2,FALSE)="Fixed","Fixed",(AI$70)))</f>
        <v>7</v>
      </c>
      <c r="AJ76" s="14">
        <f t="shared" si="69"/>
        <v>0</v>
      </c>
      <c r="AL76" s="93">
        <f>INDEX(ORO_Input!$C$49:$AL$61,MATCH($A76,ORO_Input!$A$49:$A$61,0),MATCH(AL$61,ORO_Input!$C$48:$AL$48,0))</f>
        <v>0</v>
      </c>
      <c r="AM76" s="23">
        <f>IF(VLOOKUP($A76,ORO_Input!$A$49:$B$61,2,FALSE)="Percentage",AN$70,IF(VLOOKUP($A76,ORO_Input!$A$49:$B$61,2,FALSE)="Fixed","Fixed",(AM$70)))</f>
        <v>7</v>
      </c>
      <c r="AN76" s="14">
        <f t="shared" si="70"/>
        <v>0</v>
      </c>
      <c r="AP76" s="93">
        <f>INDEX(ORO_Input!$C$49:$AL$61,MATCH($A76,ORO_Input!$A$49:$A$61,0),MATCH(AP$61,ORO_Input!$C$48:$AL$48,0))</f>
        <v>0</v>
      </c>
      <c r="AQ76" s="23">
        <f>IF(VLOOKUP($A76,ORO_Input!$A$49:$B$61,2,FALSE)="Percentage",AR$70,IF(VLOOKUP($A76,ORO_Input!$A$49:$B$61,2,FALSE)="Fixed","Fixed",(AQ$70)))</f>
        <v>7</v>
      </c>
      <c r="AR76" s="14">
        <f t="shared" si="71"/>
        <v>0</v>
      </c>
      <c r="AS76" s="6"/>
      <c r="AT76" s="93">
        <f>INDEX(ORO_Input!$C$49:$AL$61,MATCH($A76,ORO_Input!$A$49:$A$61,0),MATCH(AT$61,ORO_Input!$C$48:$AL$48,0))</f>
        <v>0</v>
      </c>
      <c r="AU76" s="23">
        <f>IF(VLOOKUP($A76,ORO_Input!$A$49:$B$61,2,FALSE)="Percentage",AV$70,IF(VLOOKUP($A76,ORO_Input!$A$49:$B$61,2,FALSE)="Fixed","Fixed",(AU$70)))</f>
        <v>7</v>
      </c>
      <c r="AV76" s="14">
        <f t="shared" si="72"/>
        <v>0</v>
      </c>
    </row>
    <row r="77" spans="1:48" x14ac:dyDescent="0.25">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25">
      <c r="A78" s="28" t="str">
        <f>ORO_Input!$A54</f>
        <v>IRMA</v>
      </c>
      <c r="B78" s="93">
        <f>INDEX(ORO_Input!$C$49:$AL$61,MATCH($A78,ORO_Input!$A$49:$A$61,0),MATCH(B$61,ORO_Input!$C$48:$AL$48,0))</f>
        <v>0.17599999999999999</v>
      </c>
      <c r="C78" s="23">
        <f>IF(VLOOKUP($A78,ORO_Input!$A$49:$B$61,2,FALSE)="Percentage",D$70,IF(VLOOKUP($A78,ORO_Input!$A$49:$B$61,2,FALSE)="Fixed","Fixed",(C$70)))</f>
        <v>7</v>
      </c>
      <c r="D78" s="14">
        <f t="shared" si="61"/>
        <v>1.23</v>
      </c>
      <c r="F78" s="93">
        <f>INDEX(ORO_Input!$C$49:$AL$61,MATCH($A78,ORO_Input!$A$49:$A$61,0),MATCH(F$61,ORO_Input!$C$48:$AL$48,0))</f>
        <v>0.17599999999999999</v>
      </c>
      <c r="G78" s="23">
        <f>IF(VLOOKUP($A78,ORO_Input!$A$49:$B$61,2,FALSE)="Percentage",H$70,IF(VLOOKUP($A78,ORO_Input!$A$49:$B$61,2,FALSE)="Fixed","Fixed",(G$70)))</f>
        <v>7</v>
      </c>
      <c r="H78" s="14">
        <f t="shared" si="62"/>
        <v>1.23</v>
      </c>
      <c r="J78" s="93">
        <f>INDEX(ORO_Input!$C$49:$AL$61,MATCH($A78,ORO_Input!$A$49:$A$61,0),MATCH(J$61,ORO_Input!$C$48:$AL$48,0))</f>
        <v>0.17599999999999999</v>
      </c>
      <c r="K78" s="23">
        <f>IF(VLOOKUP($A78,ORO_Input!$A$49:$B$61,2,FALSE)="Percentage",L$70,IF(VLOOKUP($A78,ORO_Input!$A$49:$B$61,2,FALSE)="Fixed","Fixed",(K$70)))</f>
        <v>7</v>
      </c>
      <c r="L78" s="14">
        <f t="shared" si="63"/>
        <v>1.23</v>
      </c>
      <c r="N78" s="93">
        <f>INDEX(ORO_Input!$C$49:$AL$61,MATCH($A78,ORO_Input!$A$49:$A$61,0),MATCH(N$61,ORO_Input!$C$48:$AL$48,0))</f>
        <v>0.17599999999999999</v>
      </c>
      <c r="O78" s="23">
        <f>IF(VLOOKUP($A78,ORO_Input!$A$49:$B$61,2,FALSE)="Percentage",P$70,IF(VLOOKUP($A78,ORO_Input!$A$49:$B$61,2,FALSE)="Fixed","Fixed",(O$70)))</f>
        <v>7</v>
      </c>
      <c r="P78" s="14">
        <f t="shared" si="64"/>
        <v>1.23</v>
      </c>
      <c r="R78" s="93">
        <f>INDEX(ORO_Input!$C$49:$AL$61,MATCH($A78,ORO_Input!$A$49:$A$61,0),MATCH(R$61,ORO_Input!$C$48:$AL$48,0))</f>
        <v>0.17599999999999999</v>
      </c>
      <c r="S78" s="23">
        <f>IF(VLOOKUP($A78,ORO_Input!$A$49:$B$61,2,FALSE)="Percentage",T$70,IF(VLOOKUP($A78,ORO_Input!$A$49:$B$61,2,FALSE)="Fixed","Fixed",(S$70)))</f>
        <v>7</v>
      </c>
      <c r="T78" s="14">
        <f t="shared" si="65"/>
        <v>1.23</v>
      </c>
      <c r="V78" s="93">
        <f>INDEX(ORO_Input!$C$49:$AL$61,MATCH($A78,ORO_Input!$A$49:$A$61,0),MATCH(V$61,ORO_Input!$C$48:$AL$48,0))</f>
        <v>0.17599999999999999</v>
      </c>
      <c r="W78" s="23">
        <f>IF(VLOOKUP($A78,ORO_Input!$A$49:$B$61,2,FALSE)="Percentage",X$70,IF(VLOOKUP($A78,ORO_Input!$A$49:$B$61,2,FALSE)="Fixed","Fixed",(W$70)))</f>
        <v>7</v>
      </c>
      <c r="X78" s="14">
        <f t="shared" si="66"/>
        <v>1.23</v>
      </c>
      <c r="Z78" s="93">
        <f>INDEX(ORO_Input!$C$49:$AL$61,MATCH($A78,ORO_Input!$A$49:$A$61,0),MATCH(Z$61,ORO_Input!$C$48:$AL$48,0))</f>
        <v>0.61219999999999997</v>
      </c>
      <c r="AA78" s="23">
        <f>IF(VLOOKUP($A78,ORO_Input!$A$49:$B$61,2,FALSE)="Percentage",AB$70,IF(VLOOKUP($A78,ORO_Input!$A$49:$B$61,2,FALSE)="Fixed","Fixed",(AA$70)))</f>
        <v>7</v>
      </c>
      <c r="AB78" s="14">
        <f t="shared" si="67"/>
        <v>4.29</v>
      </c>
      <c r="AD78" s="93">
        <f>INDEX(ORO_Input!$C$49:$AL$61,MATCH($A78,ORO_Input!$A$49:$A$61,0),MATCH(AD$61,ORO_Input!$C$48:$AL$48,0))</f>
        <v>0.17599999999999999</v>
      </c>
      <c r="AE78" s="23">
        <f>IF(VLOOKUP($A78,ORO_Input!$A$49:$B$61,2,FALSE)="Percentage",AF$70,IF(VLOOKUP($A78,ORO_Input!$A$49:$B$61,2,FALSE)="Fixed","Fixed",(AE$70)))</f>
        <v>7</v>
      </c>
      <c r="AF78" s="14">
        <f t="shared" si="68"/>
        <v>1.23</v>
      </c>
      <c r="AH78" s="93">
        <f>INDEX(ORO_Input!$C$49:$AL$61,MATCH($A78,ORO_Input!$A$49:$A$61,0),MATCH(AH$61,ORO_Input!$C$48:$AL$48,0))</f>
        <v>0.17599999999999999</v>
      </c>
      <c r="AI78" s="23">
        <f>IF(VLOOKUP($A78,ORO_Input!$A$49:$B$61,2,FALSE)="Percentage",AJ$70,IF(VLOOKUP($A78,ORO_Input!$A$49:$B$61,2,FALSE)="Fixed","Fixed",(AI$70)))</f>
        <v>7</v>
      </c>
      <c r="AJ78" s="14">
        <f t="shared" si="69"/>
        <v>1.23</v>
      </c>
      <c r="AL78" s="93">
        <f>INDEX(ORO_Input!$C$49:$AL$61,MATCH($A78,ORO_Input!$A$49:$A$61,0),MATCH(AL$61,ORO_Input!$C$48:$AL$48,0))</f>
        <v>0.17599999999999999</v>
      </c>
      <c r="AM78" s="23">
        <f>IF(VLOOKUP($A78,ORO_Input!$A$49:$B$61,2,FALSE)="Percentage",AN$70,IF(VLOOKUP($A78,ORO_Input!$A$49:$B$61,2,FALSE)="Fixed","Fixed",(AM$70)))</f>
        <v>7</v>
      </c>
      <c r="AN78" s="14">
        <f t="shared" si="70"/>
        <v>1.23</v>
      </c>
      <c r="AP78" s="93">
        <f>INDEX(ORO_Input!$C$49:$AL$61,MATCH($A78,ORO_Input!$A$49:$A$61,0),MATCH(AP$61,ORO_Input!$C$48:$AL$48,0))</f>
        <v>0.17599999999999999</v>
      </c>
      <c r="AQ78" s="23">
        <f>IF(VLOOKUP($A78,ORO_Input!$A$49:$B$61,2,FALSE)="Percentage",AR$70,IF(VLOOKUP($A78,ORO_Input!$A$49:$B$61,2,FALSE)="Fixed","Fixed",(AQ$70)))</f>
        <v>7</v>
      </c>
      <c r="AR78" s="14">
        <f t="shared" si="71"/>
        <v>1.23</v>
      </c>
      <c r="AS78" s="6"/>
      <c r="AT78" s="93">
        <f>INDEX(ORO_Input!$C$49:$AL$61,MATCH($A78,ORO_Input!$A$49:$A$61,0),MATCH(AT$61,ORO_Input!$C$48:$AL$48,0))</f>
        <v>0.17599999999999999</v>
      </c>
      <c r="AU78" s="23">
        <f>IF(VLOOKUP($A78,ORO_Input!$A$49:$B$61,2,FALSE)="Percentage",AV$70,IF(VLOOKUP($A78,ORO_Input!$A$49:$B$61,2,FALSE)="Fixed","Fixed",(AU$70)))</f>
        <v>7</v>
      </c>
      <c r="AV78" s="14">
        <f t="shared" si="72"/>
        <v>1.23</v>
      </c>
    </row>
    <row r="79" spans="1:48" x14ac:dyDescent="0.25">
      <c r="A79" s="28" t="str">
        <f>ORO_Input!$A55</f>
        <v>General Balancing Account</v>
      </c>
      <c r="B79" s="93">
        <f>INDEX(ORO_Input!$C$49:$AL$61,MATCH($A79,ORO_Input!$A$49:$A$61,0),MATCH(B$61,ORO_Input!$C$48:$AL$48,0))</f>
        <v>2.0999999999999999E-3</v>
      </c>
      <c r="C79" s="23">
        <f>IF(VLOOKUP($A79,ORO_Input!$A$49:$B$61,2,FALSE)="Percentage",D$70,IF(VLOOKUP($A79,ORO_Input!$A$49:$B$61,2,FALSE)="Fixed","Fixed",(C$70)))</f>
        <v>7</v>
      </c>
      <c r="D79" s="14">
        <f t="shared" si="61"/>
        <v>0.01</v>
      </c>
      <c r="F79" s="93">
        <f>INDEX(ORO_Input!$C$49:$AL$61,MATCH($A79,ORO_Input!$A$49:$A$61,0),MATCH(F$61,ORO_Input!$C$48:$AL$48,0))</f>
        <v>2.0999999999999999E-3</v>
      </c>
      <c r="G79" s="23">
        <f>IF(VLOOKUP($A79,ORO_Input!$A$49:$B$61,2,FALSE)="Percentage",H$70,IF(VLOOKUP($A79,ORO_Input!$A$49:$B$61,2,FALSE)="Fixed","Fixed",(G$70)))</f>
        <v>7</v>
      </c>
      <c r="H79" s="14">
        <f t="shared" si="62"/>
        <v>0.01</v>
      </c>
      <c r="J79" s="93">
        <f>INDEX(ORO_Input!$C$49:$AL$61,MATCH($A79,ORO_Input!$A$49:$A$61,0),MATCH(J$61,ORO_Input!$C$48:$AL$48,0))</f>
        <v>2.0999999999999999E-3</v>
      </c>
      <c r="K79" s="23">
        <f>IF(VLOOKUP($A79,ORO_Input!$A$49:$B$61,2,FALSE)="Percentage",L$70,IF(VLOOKUP($A79,ORO_Input!$A$49:$B$61,2,FALSE)="Fixed","Fixed",(K$70)))</f>
        <v>7</v>
      </c>
      <c r="L79" s="14">
        <f t="shared" si="63"/>
        <v>0.01</v>
      </c>
      <c r="N79" s="93">
        <f>INDEX(ORO_Input!$C$49:$AL$61,MATCH($A79,ORO_Input!$A$49:$A$61,0),MATCH(N$61,ORO_Input!$C$48:$AL$48,0))</f>
        <v>2.0999999999999999E-3</v>
      </c>
      <c r="O79" s="23">
        <f>IF(VLOOKUP($A79,ORO_Input!$A$49:$B$61,2,FALSE)="Percentage",P$70,IF(VLOOKUP($A79,ORO_Input!$A$49:$B$61,2,FALSE)="Fixed","Fixed",(O$70)))</f>
        <v>7</v>
      </c>
      <c r="P79" s="14">
        <f t="shared" si="64"/>
        <v>0.01</v>
      </c>
      <c r="R79" s="93">
        <f>INDEX(ORO_Input!$C$49:$AL$61,MATCH($A79,ORO_Input!$A$49:$A$61,0),MATCH(R$61,ORO_Input!$C$48:$AL$48,0))</f>
        <v>2.0999999999999999E-3</v>
      </c>
      <c r="S79" s="23">
        <f>IF(VLOOKUP($A79,ORO_Input!$A$49:$B$61,2,FALSE)="Percentage",T$70,IF(VLOOKUP($A79,ORO_Input!$A$49:$B$61,2,FALSE)="Fixed","Fixed",(S$70)))</f>
        <v>7</v>
      </c>
      <c r="T79" s="14">
        <f t="shared" si="65"/>
        <v>0.01</v>
      </c>
      <c r="V79" s="93">
        <f>INDEX(ORO_Input!$C$49:$AL$61,MATCH($A79,ORO_Input!$A$49:$A$61,0),MATCH(V$61,ORO_Input!$C$48:$AL$48,0))</f>
        <v>2.0999999999999999E-3</v>
      </c>
      <c r="W79" s="23">
        <f>IF(VLOOKUP($A79,ORO_Input!$A$49:$B$61,2,FALSE)="Percentage",X$70,IF(VLOOKUP($A79,ORO_Input!$A$49:$B$61,2,FALSE)="Fixed","Fixed",(W$70)))</f>
        <v>7</v>
      </c>
      <c r="X79" s="14">
        <f t="shared" si="66"/>
        <v>0.01</v>
      </c>
      <c r="Z79" s="93">
        <f>INDEX(ORO_Input!$C$49:$AL$61,MATCH($A79,ORO_Input!$A$49:$A$61,0),MATCH(Z$61,ORO_Input!$C$48:$AL$48,0))</f>
        <v>1.06E-2</v>
      </c>
      <c r="AA79" s="23">
        <f>IF(VLOOKUP($A79,ORO_Input!$A$49:$B$61,2,FALSE)="Percentage",AB$70,IF(VLOOKUP($A79,ORO_Input!$A$49:$B$61,2,FALSE)="Fixed","Fixed",(AA$70)))</f>
        <v>7</v>
      </c>
      <c r="AB79" s="14">
        <f t="shared" si="67"/>
        <v>7.0000000000000007E-2</v>
      </c>
      <c r="AD79" s="93">
        <f>INDEX(ORO_Input!$C$49:$AL$61,MATCH($A79,ORO_Input!$A$49:$A$61,0),MATCH(AD$61,ORO_Input!$C$48:$AL$48,0))</f>
        <v>2.0999999999999999E-3</v>
      </c>
      <c r="AE79" s="23">
        <f>IF(VLOOKUP($A79,ORO_Input!$A$49:$B$61,2,FALSE)="Percentage",AF$70,IF(VLOOKUP($A79,ORO_Input!$A$49:$B$61,2,FALSE)="Fixed","Fixed",(AE$70)))</f>
        <v>7</v>
      </c>
      <c r="AF79" s="14">
        <f t="shared" si="68"/>
        <v>0.01</v>
      </c>
      <c r="AH79" s="93">
        <f>INDEX(ORO_Input!$C$49:$AL$61,MATCH($A79,ORO_Input!$A$49:$A$61,0),MATCH(AH$61,ORO_Input!$C$48:$AL$48,0))</f>
        <v>2.0999999999999999E-3</v>
      </c>
      <c r="AI79" s="23">
        <f>IF(VLOOKUP($A79,ORO_Input!$A$49:$B$61,2,FALSE)="Percentage",AJ$70,IF(VLOOKUP($A79,ORO_Input!$A$49:$B$61,2,FALSE)="Fixed","Fixed",(AI$70)))</f>
        <v>7</v>
      </c>
      <c r="AJ79" s="14">
        <f t="shared" si="69"/>
        <v>0.01</v>
      </c>
      <c r="AL79" s="93">
        <f>INDEX(ORO_Input!$C$49:$AL$61,MATCH($A79,ORO_Input!$A$49:$A$61,0),MATCH(AL$61,ORO_Input!$C$48:$AL$48,0))</f>
        <v>0</v>
      </c>
      <c r="AM79" s="23">
        <f>IF(VLOOKUP($A79,ORO_Input!$A$49:$B$61,2,FALSE)="Percentage",AN$70,IF(VLOOKUP($A79,ORO_Input!$A$49:$B$61,2,FALSE)="Fixed","Fixed",(AM$70)))</f>
        <v>7</v>
      </c>
      <c r="AN79" s="14">
        <f t="shared" si="70"/>
        <v>0</v>
      </c>
      <c r="AP79" s="93">
        <f>INDEX(ORO_Input!$C$49:$AL$61,MATCH($A79,ORO_Input!$A$49:$A$61,0),MATCH(AP$61,ORO_Input!$C$48:$AL$48,0))</f>
        <v>0</v>
      </c>
      <c r="AQ79" s="23">
        <f>IF(VLOOKUP($A79,ORO_Input!$A$49:$B$61,2,FALSE)="Percentage",AR$70,IF(VLOOKUP($A79,ORO_Input!$A$49:$B$61,2,FALSE)="Fixed","Fixed",(AQ$70)))</f>
        <v>7</v>
      </c>
      <c r="AR79" s="14">
        <f t="shared" si="71"/>
        <v>0</v>
      </c>
      <c r="AS79" s="6"/>
      <c r="AT79" s="93">
        <f>INDEX(ORO_Input!$C$49:$AL$61,MATCH($A79,ORO_Input!$A$49:$A$61,0),MATCH(AT$61,ORO_Input!$C$48:$AL$48,0))</f>
        <v>0</v>
      </c>
      <c r="AU79" s="23">
        <f>IF(VLOOKUP($A79,ORO_Input!$A$49:$B$61,2,FALSE)="Percentage",AV$70,IF(VLOOKUP($A79,ORO_Input!$A$49:$B$61,2,FALSE)="Fixed","Fixed",(AU$70)))</f>
        <v>7</v>
      </c>
      <c r="AV79" s="14">
        <f t="shared" si="72"/>
        <v>0</v>
      </c>
    </row>
    <row r="80" spans="1:48" x14ac:dyDescent="0.25">
      <c r="A80" s="28" t="str">
        <f>ORO_Input!$A56</f>
        <v>Lead Service Line</v>
      </c>
      <c r="B80" s="93">
        <f>INDEX(ORO_Input!$C$49:$AL$61,MATCH($A80,ORO_Input!$A$49:$A$61,0),MATCH(B$61,ORO_Input!$C$48:$AL$48,0))</f>
        <v>2.5000000000000001E-3</v>
      </c>
      <c r="C80" s="23">
        <f>IF(VLOOKUP($A80,ORO_Input!$A$49:$B$61,2,FALSE)="Percentage",D$70,IF(VLOOKUP($A80,ORO_Input!$A$49:$B$61,2,FALSE)="Fixed","Fixed",(C$70)))</f>
        <v>7</v>
      </c>
      <c r="D80" s="14">
        <f t="shared" si="61"/>
        <v>0.02</v>
      </c>
      <c r="F80" s="93">
        <f>INDEX(ORO_Input!$C$49:$AL$61,MATCH($A80,ORO_Input!$A$49:$A$61,0),MATCH(F$61,ORO_Input!$C$48:$AL$48,0))</f>
        <v>2.5000000000000001E-3</v>
      </c>
      <c r="G80" s="23">
        <f>IF(VLOOKUP($A80,ORO_Input!$A$49:$B$61,2,FALSE)="Percentage",H$70,IF(VLOOKUP($A80,ORO_Input!$A$49:$B$61,2,FALSE)="Fixed","Fixed",(G$70)))</f>
        <v>7</v>
      </c>
      <c r="H80" s="14">
        <f t="shared" si="62"/>
        <v>0.02</v>
      </c>
      <c r="J80" s="93">
        <f>INDEX(ORO_Input!$C$49:$AL$61,MATCH($A80,ORO_Input!$A$49:$A$61,0),MATCH(J$61,ORO_Input!$C$48:$AL$48,0))</f>
        <v>2.5000000000000001E-3</v>
      </c>
      <c r="K80" s="23">
        <f>IF(VLOOKUP($A80,ORO_Input!$A$49:$B$61,2,FALSE)="Percentage",L$70,IF(VLOOKUP($A80,ORO_Input!$A$49:$B$61,2,FALSE)="Fixed","Fixed",(K$70)))</f>
        <v>7</v>
      </c>
      <c r="L80" s="14">
        <f t="shared" si="63"/>
        <v>0.02</v>
      </c>
      <c r="N80" s="93">
        <f>INDEX(ORO_Input!$C$49:$AL$61,MATCH($A80,ORO_Input!$A$49:$A$61,0),MATCH(N$61,ORO_Input!$C$48:$AL$48,0))</f>
        <v>2.5000000000000001E-3</v>
      </c>
      <c r="O80" s="23">
        <f>IF(VLOOKUP($A80,ORO_Input!$A$49:$B$61,2,FALSE)="Percentage",P$70,IF(VLOOKUP($A80,ORO_Input!$A$49:$B$61,2,FALSE)="Fixed","Fixed",(O$70)))</f>
        <v>7</v>
      </c>
      <c r="P80" s="14">
        <f t="shared" si="64"/>
        <v>0.02</v>
      </c>
      <c r="R80" s="93">
        <f>INDEX(ORO_Input!$C$49:$AL$61,MATCH($A80,ORO_Input!$A$49:$A$61,0),MATCH(R$61,ORO_Input!$C$48:$AL$48,0))</f>
        <v>2.5000000000000001E-3</v>
      </c>
      <c r="S80" s="23">
        <f>IF(VLOOKUP($A80,ORO_Input!$A$49:$B$61,2,FALSE)="Percentage",T$70,IF(VLOOKUP($A80,ORO_Input!$A$49:$B$61,2,FALSE)="Fixed","Fixed",(S$70)))</f>
        <v>7</v>
      </c>
      <c r="T80" s="14">
        <f t="shared" si="65"/>
        <v>0.02</v>
      </c>
      <c r="V80" s="93">
        <f>INDEX(ORO_Input!$C$49:$AL$61,MATCH($A80,ORO_Input!$A$49:$A$61,0),MATCH(V$61,ORO_Input!$C$48:$AL$48,0))</f>
        <v>2.5000000000000001E-3</v>
      </c>
      <c r="W80" s="23">
        <f>IF(VLOOKUP($A80,ORO_Input!$A$49:$B$61,2,FALSE)="Percentage",X$70,IF(VLOOKUP($A80,ORO_Input!$A$49:$B$61,2,FALSE)="Fixed","Fixed",(W$70)))</f>
        <v>7</v>
      </c>
      <c r="X80" s="14">
        <f t="shared" si="66"/>
        <v>0.02</v>
      </c>
      <c r="Z80" s="93">
        <f>INDEX(ORO_Input!$C$49:$AL$61,MATCH($A80,ORO_Input!$A$49:$A$61,0),MATCH(Z$61,ORO_Input!$C$48:$AL$48,0))</f>
        <v>2.5000000000000001E-3</v>
      </c>
      <c r="AA80" s="23">
        <f>IF(VLOOKUP($A80,ORO_Input!$A$49:$B$61,2,FALSE)="Percentage",AB$70,IF(VLOOKUP($A80,ORO_Input!$A$49:$B$61,2,FALSE)="Fixed","Fixed",(AA$70)))</f>
        <v>7</v>
      </c>
      <c r="AB80" s="14">
        <f t="shared" si="67"/>
        <v>0.02</v>
      </c>
      <c r="AD80" s="93">
        <f>INDEX(ORO_Input!$C$49:$AL$61,MATCH($A80,ORO_Input!$A$49:$A$61,0),MATCH(AD$61,ORO_Input!$C$48:$AL$48,0))</f>
        <v>2.5000000000000001E-3</v>
      </c>
      <c r="AE80" s="23">
        <f>IF(VLOOKUP($A80,ORO_Input!$A$49:$B$61,2,FALSE)="Percentage",AF$70,IF(VLOOKUP($A80,ORO_Input!$A$49:$B$61,2,FALSE)="Fixed","Fixed",(AE$70)))</f>
        <v>7</v>
      </c>
      <c r="AF80" s="14">
        <f t="shared" si="68"/>
        <v>0.02</v>
      </c>
      <c r="AH80" s="93">
        <f>INDEX(ORO_Input!$C$49:$AL$61,MATCH($A80,ORO_Input!$A$49:$A$61,0),MATCH(AH$61,ORO_Input!$C$48:$AL$48,0))</f>
        <v>2.5000000000000001E-3</v>
      </c>
      <c r="AI80" s="23">
        <f>IF(VLOOKUP($A80,ORO_Input!$A$49:$B$61,2,FALSE)="Percentage",AJ$70,IF(VLOOKUP($A80,ORO_Input!$A$49:$B$61,2,FALSE)="Fixed","Fixed",(AI$70)))</f>
        <v>7</v>
      </c>
      <c r="AJ80" s="14">
        <f t="shared" si="69"/>
        <v>0.02</v>
      </c>
      <c r="AL80" s="93">
        <f>INDEX(ORO_Input!$C$49:$AL$61,MATCH($A80,ORO_Input!$A$49:$A$61,0),MATCH(AL$61,ORO_Input!$C$48:$AL$48,0))</f>
        <v>0</v>
      </c>
      <c r="AM80" s="23">
        <f>IF(VLOOKUP($A80,ORO_Input!$A$49:$B$61,2,FALSE)="Percentage",AN$70,IF(VLOOKUP($A80,ORO_Input!$A$49:$B$61,2,FALSE)="Fixed","Fixed",(AM$70)))</f>
        <v>7</v>
      </c>
      <c r="AN80" s="14">
        <f t="shared" si="70"/>
        <v>0</v>
      </c>
      <c r="AP80" s="93">
        <f>INDEX(ORO_Input!$C$49:$AL$61,MATCH($A80,ORO_Input!$A$49:$A$61,0),MATCH(AP$61,ORO_Input!$C$48:$AL$48,0))</f>
        <v>0</v>
      </c>
      <c r="AQ80" s="23">
        <f>IF(VLOOKUP($A80,ORO_Input!$A$49:$B$61,2,FALSE)="Percentage",AR$70,IF(VLOOKUP($A80,ORO_Input!$A$49:$B$61,2,FALSE)="Fixed","Fixed",(AQ$70)))</f>
        <v>7</v>
      </c>
      <c r="AR80" s="14">
        <f t="shared" si="71"/>
        <v>0</v>
      </c>
      <c r="AS80" s="6"/>
      <c r="AT80" s="93">
        <f>INDEX(ORO_Input!$C$49:$AL$61,MATCH($A80,ORO_Input!$A$49:$A$61,0),MATCH(AT$61,ORO_Input!$C$48:$AL$48,0))</f>
        <v>0</v>
      </c>
      <c r="AU80" s="23">
        <f>IF(VLOOKUP($A80,ORO_Input!$A$49:$B$61,2,FALSE)="Percentage",AV$70,IF(VLOOKUP($A80,ORO_Input!$A$49:$B$61,2,FALSE)="Fixed","Fixed",(AU$70)))</f>
        <v>7</v>
      </c>
      <c r="AV80" s="14">
        <f t="shared" si="72"/>
        <v>0</v>
      </c>
    </row>
    <row r="81" spans="1:48" x14ac:dyDescent="0.25">
      <c r="A81" s="28" t="str">
        <f>ORO_Input!$A57</f>
        <v>M-WRAM</v>
      </c>
      <c r="B81" s="93">
        <f>INDEX(ORO_Input!$C$49:$AL$61,MATCH($A81,ORO_Input!$A$49:$A$61,0),MATCH(B$61,ORO_Input!$C$48:$AL$48,0))</f>
        <v>0.1195</v>
      </c>
      <c r="C81" s="23">
        <f>IF(VLOOKUP($A81,ORO_Input!$A$49:$B$61,2,FALSE)="Percentage",D$70,IF(VLOOKUP($A81,ORO_Input!$A$49:$B$61,2,FALSE)="Fixed","Fixed",(C$70)))</f>
        <v>7</v>
      </c>
      <c r="D81" s="14">
        <f t="shared" si="61"/>
        <v>0.84</v>
      </c>
      <c r="F81" s="93">
        <f>INDEX(ORO_Input!$C$49:$AL$61,MATCH($A81,ORO_Input!$A$49:$A$61,0),MATCH(F$61,ORO_Input!$C$48:$AL$48,0))</f>
        <v>0.1195</v>
      </c>
      <c r="G81" s="23">
        <f>IF(VLOOKUP($A81,ORO_Input!$A$49:$B$61,2,FALSE)="Percentage",H$70,IF(VLOOKUP($A81,ORO_Input!$A$49:$B$61,2,FALSE)="Fixed","Fixed",(G$70)))</f>
        <v>7</v>
      </c>
      <c r="H81" s="14">
        <f t="shared" si="62"/>
        <v>0.84</v>
      </c>
      <c r="J81" s="93">
        <f>INDEX(ORO_Input!$C$49:$AL$61,MATCH($A81,ORO_Input!$A$49:$A$61,0),MATCH(J$61,ORO_Input!$C$48:$AL$48,0))</f>
        <v>0.1195</v>
      </c>
      <c r="K81" s="23">
        <f>IF(VLOOKUP($A81,ORO_Input!$A$49:$B$61,2,FALSE)="Percentage",L$70,IF(VLOOKUP($A81,ORO_Input!$A$49:$B$61,2,FALSE)="Fixed","Fixed",(K$70)))</f>
        <v>7</v>
      </c>
      <c r="L81" s="14">
        <f t="shared" si="63"/>
        <v>0.84</v>
      </c>
      <c r="N81" s="93">
        <f>INDEX(ORO_Input!$C$49:$AL$61,MATCH($A81,ORO_Input!$A$49:$A$61,0),MATCH(N$61,ORO_Input!$C$48:$AL$48,0))</f>
        <v>0.1195</v>
      </c>
      <c r="O81" s="23">
        <f>IF(VLOOKUP($A81,ORO_Input!$A$49:$B$61,2,FALSE)="Percentage",P$70,IF(VLOOKUP($A81,ORO_Input!$A$49:$B$61,2,FALSE)="Fixed","Fixed",(O$70)))</f>
        <v>7</v>
      </c>
      <c r="P81" s="14">
        <f t="shared" si="64"/>
        <v>0.84</v>
      </c>
      <c r="R81" s="93">
        <f>INDEX(ORO_Input!$C$49:$AL$61,MATCH($A81,ORO_Input!$A$49:$A$61,0),MATCH(R$61,ORO_Input!$C$48:$AL$48,0))</f>
        <v>0.1195</v>
      </c>
      <c r="S81" s="23">
        <f>IF(VLOOKUP($A81,ORO_Input!$A$49:$B$61,2,FALSE)="Percentage",T$70,IF(VLOOKUP($A81,ORO_Input!$A$49:$B$61,2,FALSE)="Fixed","Fixed",(S$70)))</f>
        <v>7</v>
      </c>
      <c r="T81" s="14">
        <f t="shared" si="65"/>
        <v>0.84</v>
      </c>
      <c r="V81" s="93">
        <f>INDEX(ORO_Input!$C$49:$AL$61,MATCH($A81,ORO_Input!$A$49:$A$61,0),MATCH(V$61,ORO_Input!$C$48:$AL$48,0))</f>
        <v>0.1195</v>
      </c>
      <c r="W81" s="23">
        <f>IF(VLOOKUP($A81,ORO_Input!$A$49:$B$61,2,FALSE)="Percentage",X$70,IF(VLOOKUP($A81,ORO_Input!$A$49:$B$61,2,FALSE)="Fixed","Fixed",(W$70)))</f>
        <v>7</v>
      </c>
      <c r="X81" s="14">
        <f t="shared" si="66"/>
        <v>0.84</v>
      </c>
      <c r="Z81" s="93">
        <f>INDEX(ORO_Input!$C$49:$AL$61,MATCH($A81,ORO_Input!$A$49:$A$61,0),MATCH(Z$61,ORO_Input!$C$48:$AL$48,0))</f>
        <v>0.33460000000000001</v>
      </c>
      <c r="AA81" s="23">
        <f>IF(VLOOKUP($A81,ORO_Input!$A$49:$B$61,2,FALSE)="Percentage",AB$70,IF(VLOOKUP($A81,ORO_Input!$A$49:$B$61,2,FALSE)="Fixed","Fixed",(AA$70)))</f>
        <v>7</v>
      </c>
      <c r="AB81" s="14">
        <f t="shared" si="67"/>
        <v>2.34</v>
      </c>
      <c r="AD81" s="93">
        <f>INDEX(ORO_Input!$C$49:$AL$61,MATCH($A81,ORO_Input!$A$49:$A$61,0),MATCH(AD$61,ORO_Input!$C$48:$AL$48,0))</f>
        <v>0.1195</v>
      </c>
      <c r="AE81" s="23">
        <f>IF(VLOOKUP($A81,ORO_Input!$A$49:$B$61,2,FALSE)="Percentage",AF$70,IF(VLOOKUP($A81,ORO_Input!$A$49:$B$61,2,FALSE)="Fixed","Fixed",(AE$70)))</f>
        <v>7</v>
      </c>
      <c r="AF81" s="14">
        <f t="shared" si="68"/>
        <v>0.84</v>
      </c>
      <c r="AH81" s="93">
        <f>INDEX(ORO_Input!$C$49:$AL$61,MATCH($A81,ORO_Input!$A$49:$A$61,0),MATCH(AH$61,ORO_Input!$C$48:$AL$48,0))</f>
        <v>0.1195</v>
      </c>
      <c r="AI81" s="23">
        <f>IF(VLOOKUP($A81,ORO_Input!$A$49:$B$61,2,FALSE)="Percentage",AJ$70,IF(VLOOKUP($A81,ORO_Input!$A$49:$B$61,2,FALSE)="Fixed","Fixed",(AI$70)))</f>
        <v>7</v>
      </c>
      <c r="AJ81" s="14">
        <f t="shared" si="69"/>
        <v>0.84</v>
      </c>
      <c r="AL81" s="93">
        <f>INDEX(ORO_Input!$C$49:$AL$61,MATCH($A81,ORO_Input!$A$49:$A$61,0),MATCH(AL$61,ORO_Input!$C$48:$AL$48,0))</f>
        <v>0.1195</v>
      </c>
      <c r="AM81" s="23">
        <f>IF(VLOOKUP($A81,ORO_Input!$A$49:$B$61,2,FALSE)="Percentage",AN$70,IF(VLOOKUP($A81,ORO_Input!$A$49:$B$61,2,FALSE)="Fixed","Fixed",(AM$70)))</f>
        <v>7</v>
      </c>
      <c r="AN81" s="14">
        <f t="shared" si="70"/>
        <v>0.84</v>
      </c>
      <c r="AP81" s="93">
        <f>INDEX(ORO_Input!$C$49:$AL$61,MATCH($A81,ORO_Input!$A$49:$A$61,0),MATCH(AP$61,ORO_Input!$C$48:$AL$48,0))</f>
        <v>0.1195</v>
      </c>
      <c r="AQ81" s="23">
        <f>IF(VLOOKUP($A81,ORO_Input!$A$49:$B$61,2,FALSE)="Percentage",AR$70,IF(VLOOKUP($A81,ORO_Input!$A$49:$B$61,2,FALSE)="Fixed","Fixed",(AQ$70)))</f>
        <v>7</v>
      </c>
      <c r="AR81" s="14">
        <f t="shared" si="71"/>
        <v>0.84</v>
      </c>
      <c r="AS81" s="6"/>
      <c r="AT81" s="93">
        <f>INDEX(ORO_Input!$C$49:$AL$61,MATCH($A81,ORO_Input!$A$49:$A$61,0),MATCH(AT$61,ORO_Input!$C$48:$AL$48,0))</f>
        <v>0.1195</v>
      </c>
      <c r="AU81" s="23">
        <f>IF(VLOOKUP($A81,ORO_Input!$A$49:$B$61,2,FALSE)="Percentage",AV$70,IF(VLOOKUP($A81,ORO_Input!$A$49:$B$61,2,FALSE)="Fixed","Fixed",(AU$70)))</f>
        <v>7</v>
      </c>
      <c r="AV81" s="14">
        <f t="shared" si="72"/>
        <v>0.84</v>
      </c>
    </row>
    <row r="82" spans="1:48" x14ac:dyDescent="0.25">
      <c r="A82" s="28" t="str">
        <f>ORO_Input!$A58</f>
        <v>ICBA</v>
      </c>
      <c r="B82" s="93">
        <f>INDEX(ORO_Input!$C$49:$AL$61,MATCH($A82,ORO_Input!$A$49:$A$61,0),MATCH(B$61,ORO_Input!$C$48:$AL$48,0))</f>
        <v>2.2700000000000001E-2</v>
      </c>
      <c r="C82" s="23">
        <f>IF(VLOOKUP($A82,ORO_Input!$A$49:$B$61,2,FALSE)="Percentage",D$70,IF(VLOOKUP($A82,ORO_Input!$A$49:$B$61,2,FALSE)="Fixed","Fixed",(C$70)))</f>
        <v>7</v>
      </c>
      <c r="D82" s="14">
        <f t="shared" si="61"/>
        <v>0.16</v>
      </c>
      <c r="F82" s="93">
        <f>INDEX(ORO_Input!$C$49:$AL$61,MATCH($A82,ORO_Input!$A$49:$A$61,0),MATCH(F$61,ORO_Input!$C$48:$AL$48,0))</f>
        <v>2.2700000000000001E-2</v>
      </c>
      <c r="G82" s="23">
        <f>IF(VLOOKUP($A82,ORO_Input!$A$49:$B$61,2,FALSE)="Percentage",H$70,IF(VLOOKUP($A82,ORO_Input!$A$49:$B$61,2,FALSE)="Fixed","Fixed",(G$70)))</f>
        <v>7</v>
      </c>
      <c r="H82" s="14">
        <f t="shared" si="62"/>
        <v>0.16</v>
      </c>
      <c r="J82" s="93">
        <f>INDEX(ORO_Input!$C$49:$AL$61,MATCH($A82,ORO_Input!$A$49:$A$61,0),MATCH(J$61,ORO_Input!$C$48:$AL$48,0))</f>
        <v>2.2700000000000001E-2</v>
      </c>
      <c r="K82" s="23">
        <f>IF(VLOOKUP($A82,ORO_Input!$A$49:$B$61,2,FALSE)="Percentage",L$70,IF(VLOOKUP($A82,ORO_Input!$A$49:$B$61,2,FALSE)="Fixed","Fixed",(K$70)))</f>
        <v>7</v>
      </c>
      <c r="L82" s="14">
        <f t="shared" si="63"/>
        <v>0.16</v>
      </c>
      <c r="N82" s="93">
        <f>INDEX(ORO_Input!$C$49:$AL$61,MATCH($A82,ORO_Input!$A$49:$A$61,0),MATCH(N$61,ORO_Input!$C$48:$AL$48,0))</f>
        <v>2.2700000000000001E-2</v>
      </c>
      <c r="O82" s="23">
        <f>IF(VLOOKUP($A82,ORO_Input!$A$49:$B$61,2,FALSE)="Percentage",P$70,IF(VLOOKUP($A82,ORO_Input!$A$49:$B$61,2,FALSE)="Fixed","Fixed",(O$70)))</f>
        <v>7</v>
      </c>
      <c r="P82" s="14">
        <f t="shared" si="64"/>
        <v>0.16</v>
      </c>
      <c r="R82" s="93">
        <f>INDEX(ORO_Input!$C$49:$AL$61,MATCH($A82,ORO_Input!$A$49:$A$61,0),MATCH(R$61,ORO_Input!$C$48:$AL$48,0))</f>
        <v>2.2700000000000001E-2</v>
      </c>
      <c r="S82" s="23">
        <f>IF(VLOOKUP($A82,ORO_Input!$A$49:$B$61,2,FALSE)="Percentage",T$70,IF(VLOOKUP($A82,ORO_Input!$A$49:$B$61,2,FALSE)="Fixed","Fixed",(S$70)))</f>
        <v>7</v>
      </c>
      <c r="T82" s="14">
        <f t="shared" si="65"/>
        <v>0.16</v>
      </c>
      <c r="V82" s="93">
        <f>INDEX(ORO_Input!$C$49:$AL$61,MATCH($A82,ORO_Input!$A$49:$A$61,0),MATCH(V$61,ORO_Input!$C$48:$AL$48,0))</f>
        <v>2.2700000000000001E-2</v>
      </c>
      <c r="W82" s="23">
        <f>IF(VLOOKUP($A82,ORO_Input!$A$49:$B$61,2,FALSE)="Percentage",X$70,IF(VLOOKUP($A82,ORO_Input!$A$49:$B$61,2,FALSE)="Fixed","Fixed",(W$70)))</f>
        <v>7</v>
      </c>
      <c r="X82" s="14">
        <f t="shared" si="66"/>
        <v>0.16</v>
      </c>
      <c r="Z82" s="93">
        <f>INDEX(ORO_Input!$C$49:$AL$61,MATCH($A82,ORO_Input!$A$49:$A$61,0),MATCH(Z$61,ORO_Input!$C$48:$AL$48,0))</f>
        <v>-4.0599999999999996</v>
      </c>
      <c r="AA82" s="23">
        <f>IF(VLOOKUP($A82,ORO_Input!$A$49:$B$61,2,FALSE)="Percentage",AB$70,IF(VLOOKUP($A82,ORO_Input!$A$49:$B$61,2,FALSE)="Fixed","Fixed",(AA$70)))</f>
        <v>7</v>
      </c>
      <c r="AB82" s="14">
        <f t="shared" si="67"/>
        <v>-28.42</v>
      </c>
      <c r="AD82" s="93">
        <f>INDEX(ORO_Input!$C$49:$AL$61,MATCH($A82,ORO_Input!$A$49:$A$61,0),MATCH(AD$61,ORO_Input!$C$48:$AL$48,0))</f>
        <v>2.2700000000000001E-2</v>
      </c>
      <c r="AE82" s="23">
        <f>IF(VLOOKUP($A82,ORO_Input!$A$49:$B$61,2,FALSE)="Percentage",AF$70,IF(VLOOKUP($A82,ORO_Input!$A$49:$B$61,2,FALSE)="Fixed","Fixed",(AE$70)))</f>
        <v>7</v>
      </c>
      <c r="AF82" s="14">
        <f t="shared" si="68"/>
        <v>0.16</v>
      </c>
      <c r="AH82" s="93">
        <f>INDEX(ORO_Input!$C$49:$AL$61,MATCH($A82,ORO_Input!$A$49:$A$61,0),MATCH(AH$61,ORO_Input!$C$48:$AL$48,0))</f>
        <v>2.2700000000000001E-2</v>
      </c>
      <c r="AI82" s="23">
        <f>IF(VLOOKUP($A82,ORO_Input!$A$49:$B$61,2,FALSE)="Percentage",AJ$70,IF(VLOOKUP($A82,ORO_Input!$A$49:$B$61,2,FALSE)="Fixed","Fixed",(AI$70)))</f>
        <v>7</v>
      </c>
      <c r="AJ82" s="14">
        <f t="shared" si="69"/>
        <v>0.16</v>
      </c>
      <c r="AL82" s="93">
        <f>INDEX(ORO_Input!$C$49:$AL$61,MATCH($A82,ORO_Input!$A$49:$A$61,0),MATCH(AL$61,ORO_Input!$C$48:$AL$48,0))</f>
        <v>0</v>
      </c>
      <c r="AM82" s="23">
        <f>IF(VLOOKUP($A82,ORO_Input!$A$49:$B$61,2,FALSE)="Percentage",AN$70,IF(VLOOKUP($A82,ORO_Input!$A$49:$B$61,2,FALSE)="Fixed","Fixed",(AM$70)))</f>
        <v>7</v>
      </c>
      <c r="AN82" s="14">
        <f t="shared" si="70"/>
        <v>0</v>
      </c>
      <c r="AP82" s="93">
        <f>INDEX(ORO_Input!$C$49:$AL$61,MATCH($A82,ORO_Input!$A$49:$A$61,0),MATCH(AP$61,ORO_Input!$C$48:$AL$48,0))</f>
        <v>0</v>
      </c>
      <c r="AQ82" s="23">
        <f>IF(VLOOKUP($A82,ORO_Input!$A$49:$B$61,2,FALSE)="Percentage",AR$70,IF(VLOOKUP($A82,ORO_Input!$A$49:$B$61,2,FALSE)="Fixed","Fixed",(AQ$70)))</f>
        <v>7</v>
      </c>
      <c r="AR82" s="14">
        <f t="shared" si="71"/>
        <v>0</v>
      </c>
      <c r="AS82" s="6"/>
      <c r="AT82" s="93">
        <f>INDEX(ORO_Input!$C$49:$AL$61,MATCH($A82,ORO_Input!$A$49:$A$61,0),MATCH(AT$61,ORO_Input!$C$48:$AL$48,0))</f>
        <v>0</v>
      </c>
      <c r="AU82" s="23">
        <f>IF(VLOOKUP($A82,ORO_Input!$A$49:$B$61,2,FALSE)="Percentage",AV$70,IF(VLOOKUP($A82,ORO_Input!$A$49:$B$61,2,FALSE)="Fixed","Fixed",(AU$70)))</f>
        <v>7</v>
      </c>
      <c r="AV82" s="14">
        <f t="shared" si="72"/>
        <v>0</v>
      </c>
    </row>
    <row r="83" spans="1:48" x14ac:dyDescent="0.25">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-2.2599999999999998</v>
      </c>
      <c r="AA83" s="23" t="str">
        <f>IF(VLOOKUP($A83,ORO_Input!$A$49:$B$61,2,FALSE)="Percentage",AB$70,IF(VLOOKUP($A83,ORO_Input!$A$49:$B$61,2,FALSE)="Fixed","Fixed",(AA$70)))</f>
        <v>Fixed</v>
      </c>
      <c r="AB83" s="14">
        <f t="shared" si="67"/>
        <v>-2.2599999999999998</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7</v>
      </c>
      <c r="D84" s="14">
        <f t="shared" si="61"/>
        <v>0</v>
      </c>
      <c r="F84" s="93">
        <f>INDEX(ORO_Input!$C$49:$AL$61,MATCH($A84,ORO_Input!$A$49:$A$61,0),MATCH(F$61,ORO_Input!$C$48:$AL$48,0))</f>
        <v>0</v>
      </c>
      <c r="G84" s="23">
        <f>IF(VLOOKUP($A84,ORO_Input!$A$49:$B$61,2,FALSE)="Percentage",H$70,IF(VLOOKUP($A84,ORO_Input!$A$49:$B$61,2,FALSE)="Fixed","Fixed",(G$70)))</f>
        <v>7</v>
      </c>
      <c r="H84" s="14">
        <f t="shared" si="62"/>
        <v>0</v>
      </c>
      <c r="J84" s="93">
        <f>INDEX(ORO_Input!$C$49:$AL$61,MATCH($A84,ORO_Input!$A$49:$A$61,0),MATCH(J$61,ORO_Input!$C$48:$AL$48,0))</f>
        <v>0</v>
      </c>
      <c r="K84" s="23">
        <f>IF(VLOOKUP($A84,ORO_Input!$A$49:$B$61,2,FALSE)="Percentage",L$70,IF(VLOOKUP($A84,ORO_Input!$A$49:$B$61,2,FALSE)="Fixed","Fixed",(K$70)))</f>
        <v>7</v>
      </c>
      <c r="L84" s="14">
        <f t="shared" si="63"/>
        <v>0</v>
      </c>
      <c r="N84" s="93">
        <f>INDEX(ORO_Input!$C$49:$AL$61,MATCH($A84,ORO_Input!$A$49:$A$61,0),MATCH(N$61,ORO_Input!$C$48:$AL$48,0))</f>
        <v>0</v>
      </c>
      <c r="O84" s="23">
        <f>IF(VLOOKUP($A84,ORO_Input!$A$49:$B$61,2,FALSE)="Percentage",P$70,IF(VLOOKUP($A84,ORO_Input!$A$49:$B$61,2,FALSE)="Fixed","Fixed",(O$70)))</f>
        <v>7</v>
      </c>
      <c r="P84" s="14">
        <f t="shared" si="64"/>
        <v>0</v>
      </c>
      <c r="R84" s="93">
        <f>INDEX(ORO_Input!$C$49:$AL$61,MATCH($A84,ORO_Input!$A$49:$A$61,0),MATCH(R$61,ORO_Input!$C$48:$AL$48,0))</f>
        <v>0</v>
      </c>
      <c r="S84" s="23">
        <f>IF(VLOOKUP($A84,ORO_Input!$A$49:$B$61,2,FALSE)="Percentage",T$70,IF(VLOOKUP($A84,ORO_Input!$A$49:$B$61,2,FALSE)="Fixed","Fixed",(S$70)))</f>
        <v>7</v>
      </c>
      <c r="T84" s="14">
        <f t="shared" si="65"/>
        <v>0</v>
      </c>
      <c r="V84" s="93">
        <f>INDEX(ORO_Input!$C$49:$AL$61,MATCH($A84,ORO_Input!$A$49:$A$61,0),MATCH(V$61,ORO_Input!$C$48:$AL$48,0))</f>
        <v>0</v>
      </c>
      <c r="W84" s="23">
        <f>IF(VLOOKUP($A84,ORO_Input!$A$49:$B$61,2,FALSE)="Percentage",X$70,IF(VLOOKUP($A84,ORO_Input!$A$49:$B$61,2,FALSE)="Fixed","Fixed",(W$70)))</f>
        <v>7</v>
      </c>
      <c r="X84" s="14">
        <f t="shared" si="66"/>
        <v>0</v>
      </c>
      <c r="Z84" s="93">
        <f>INDEX(ORO_Input!$C$49:$AL$61,MATCH($A84,ORO_Input!$A$49:$A$61,0),MATCH(Z$61,ORO_Input!$C$48:$AL$48,0))</f>
        <v>0</v>
      </c>
      <c r="AA84" s="23">
        <f>IF(VLOOKUP($A84,ORO_Input!$A$49:$B$61,2,FALSE)="Percentage",AB$70,IF(VLOOKUP($A84,ORO_Input!$A$49:$B$61,2,FALSE)="Fixed","Fixed",(AA$70)))</f>
        <v>7</v>
      </c>
      <c r="AB84" s="14">
        <f t="shared" si="67"/>
        <v>0</v>
      </c>
      <c r="AD84" s="93">
        <f>INDEX(ORO_Input!$C$49:$AL$61,MATCH($A84,ORO_Input!$A$49:$A$61,0),MATCH(AD$61,ORO_Input!$C$48:$AL$48,0))</f>
        <v>0</v>
      </c>
      <c r="AE84" s="23">
        <f>IF(VLOOKUP($A84,ORO_Input!$A$49:$B$61,2,FALSE)="Percentage",AF$70,IF(VLOOKUP($A84,ORO_Input!$A$49:$B$61,2,FALSE)="Fixed","Fixed",(AE$70)))</f>
        <v>7</v>
      </c>
      <c r="AF84" s="14">
        <f t="shared" si="68"/>
        <v>0</v>
      </c>
      <c r="AH84" s="93">
        <f>INDEX(ORO_Input!$C$49:$AL$61,MATCH($A84,ORO_Input!$A$49:$A$61,0),MATCH(AH$61,ORO_Input!$C$48:$AL$48,0))</f>
        <v>0</v>
      </c>
      <c r="AI84" s="23">
        <f>IF(VLOOKUP($A84,ORO_Input!$A$49:$B$61,2,FALSE)="Percentage",AJ$70,IF(VLOOKUP($A84,ORO_Input!$A$49:$B$61,2,FALSE)="Fixed","Fixed",(AI$70)))</f>
        <v>7</v>
      </c>
      <c r="AJ84" s="14">
        <f t="shared" si="69"/>
        <v>0</v>
      </c>
      <c r="AL84" s="93">
        <f>INDEX(ORO_Input!$C$49:$AL$61,MATCH($A84,ORO_Input!$A$49:$A$61,0),MATCH(AL$61,ORO_Input!$C$48:$AL$48,0))</f>
        <v>0</v>
      </c>
      <c r="AM84" s="23">
        <f>IF(VLOOKUP($A84,ORO_Input!$A$49:$B$61,2,FALSE)="Percentage",AN$70,IF(VLOOKUP($A84,ORO_Input!$A$49:$B$61,2,FALSE)="Fixed","Fixed",(AM$70)))</f>
        <v>7</v>
      </c>
      <c r="AN84" s="14">
        <f t="shared" si="70"/>
        <v>0</v>
      </c>
      <c r="AP84" s="93">
        <f>INDEX(ORO_Input!$C$49:$AL$61,MATCH($A84,ORO_Input!$A$49:$A$61,0),MATCH(AP$61,ORO_Input!$C$48:$AL$48,0))</f>
        <v>0</v>
      </c>
      <c r="AQ84" s="23">
        <f>IF(VLOOKUP($A84,ORO_Input!$A$49:$B$61,2,FALSE)="Percentage",AR$70,IF(VLOOKUP($A84,ORO_Input!$A$49:$B$61,2,FALSE)="Fixed","Fixed",(AQ$70)))</f>
        <v>7</v>
      </c>
      <c r="AR84" s="14">
        <f t="shared" si="71"/>
        <v>0</v>
      </c>
      <c r="AS84" s="6"/>
      <c r="AT84" s="93">
        <f>INDEX(ORO_Input!$C$49:$AL$61,MATCH($A84,ORO_Input!$A$49:$A$61,0),MATCH(AT$61,ORO_Input!$C$48:$AL$48,0))</f>
        <v>0</v>
      </c>
      <c r="AU84" s="23">
        <f>IF(VLOOKUP($A84,ORO_Input!$A$49:$B$61,2,FALSE)="Percentage",AV$70,IF(VLOOKUP($A84,ORO_Input!$A$49:$B$61,2,FALSE)="Fixed","Fixed",(AU$70)))</f>
        <v>7</v>
      </c>
      <c r="AV84" s="14">
        <f t="shared" si="72"/>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7</v>
      </c>
      <c r="D85" s="14">
        <f t="shared" si="61"/>
        <v>0</v>
      </c>
      <c r="F85" s="93">
        <f>INDEX(ORO_Input!$C$49:$AL$61,MATCH($A85,ORO_Input!$A$49:$A$61,0),MATCH(F$61,ORO_Input!$C$48:$AL$48,0))</f>
        <v>0</v>
      </c>
      <c r="G85" s="23">
        <f>IF(VLOOKUP($A85,ORO_Input!$A$49:$B$61,2,FALSE)="Percentage",H$70,IF(VLOOKUP($A85,ORO_Input!$A$49:$B$61,2,FALSE)="Fixed","Fixed",(G$70)))</f>
        <v>7</v>
      </c>
      <c r="H85" s="14">
        <f t="shared" si="62"/>
        <v>0</v>
      </c>
      <c r="J85" s="93">
        <f>INDEX(ORO_Input!$C$49:$AL$61,MATCH($A85,ORO_Input!$A$49:$A$61,0),MATCH(J$61,ORO_Input!$C$48:$AL$48,0))</f>
        <v>0</v>
      </c>
      <c r="K85" s="23">
        <f>IF(VLOOKUP($A85,ORO_Input!$A$49:$B$61,2,FALSE)="Percentage",L$70,IF(VLOOKUP($A85,ORO_Input!$A$49:$B$61,2,FALSE)="Fixed","Fixed",(K$70)))</f>
        <v>7</v>
      </c>
      <c r="L85" s="14">
        <f t="shared" si="63"/>
        <v>0</v>
      </c>
      <c r="N85" s="93">
        <f>INDEX(ORO_Input!$C$49:$AL$61,MATCH($A85,ORO_Input!$A$49:$A$61,0),MATCH(N$61,ORO_Input!$C$48:$AL$48,0))</f>
        <v>0</v>
      </c>
      <c r="O85" s="23">
        <f>IF(VLOOKUP($A85,ORO_Input!$A$49:$B$61,2,FALSE)="Percentage",P$70,IF(VLOOKUP($A85,ORO_Input!$A$49:$B$61,2,FALSE)="Fixed","Fixed",(O$70)))</f>
        <v>7</v>
      </c>
      <c r="P85" s="14">
        <f t="shared" si="64"/>
        <v>0</v>
      </c>
      <c r="R85" s="93">
        <f>INDEX(ORO_Input!$C$49:$AL$61,MATCH($A85,ORO_Input!$A$49:$A$61,0),MATCH(R$61,ORO_Input!$C$48:$AL$48,0))</f>
        <v>0</v>
      </c>
      <c r="S85" s="23">
        <f>IF(VLOOKUP($A85,ORO_Input!$A$49:$B$61,2,FALSE)="Percentage",T$70,IF(VLOOKUP($A85,ORO_Input!$A$49:$B$61,2,FALSE)="Fixed","Fixed",(S$70)))</f>
        <v>7</v>
      </c>
      <c r="T85" s="14">
        <f t="shared" si="65"/>
        <v>0</v>
      </c>
      <c r="V85" s="93">
        <f>INDEX(ORO_Input!$C$49:$AL$61,MATCH($A85,ORO_Input!$A$49:$A$61,0),MATCH(V$61,ORO_Input!$C$48:$AL$48,0))</f>
        <v>0</v>
      </c>
      <c r="W85" s="23">
        <f>IF(VLOOKUP($A85,ORO_Input!$A$49:$B$61,2,FALSE)="Percentage",X$70,IF(VLOOKUP($A85,ORO_Input!$A$49:$B$61,2,FALSE)="Fixed","Fixed",(W$70)))</f>
        <v>7</v>
      </c>
      <c r="X85" s="14">
        <f t="shared" si="66"/>
        <v>0</v>
      </c>
      <c r="Z85" s="93">
        <f>INDEX(ORO_Input!$C$49:$AL$61,MATCH($A85,ORO_Input!$A$49:$A$61,0),MATCH(Z$61,ORO_Input!$C$48:$AL$48,0))</f>
        <v>0</v>
      </c>
      <c r="AA85" s="23">
        <f>IF(VLOOKUP($A85,ORO_Input!$A$49:$B$61,2,FALSE)="Percentage",AB$70,IF(VLOOKUP($A85,ORO_Input!$A$49:$B$61,2,FALSE)="Fixed","Fixed",(AA$70)))</f>
        <v>7</v>
      </c>
      <c r="AB85" s="14">
        <f t="shared" si="67"/>
        <v>0</v>
      </c>
      <c r="AD85" s="93">
        <f>INDEX(ORO_Input!$C$49:$AL$61,MATCH($A85,ORO_Input!$A$49:$A$61,0),MATCH(AD$61,ORO_Input!$C$48:$AL$48,0))</f>
        <v>0</v>
      </c>
      <c r="AE85" s="23">
        <f>IF(VLOOKUP($A85,ORO_Input!$A$49:$B$61,2,FALSE)="Percentage",AF$70,IF(VLOOKUP($A85,ORO_Input!$A$49:$B$61,2,FALSE)="Fixed","Fixed",(AE$70)))</f>
        <v>7</v>
      </c>
      <c r="AF85" s="14">
        <f t="shared" si="68"/>
        <v>0</v>
      </c>
      <c r="AH85" s="93">
        <f>INDEX(ORO_Input!$C$49:$AL$61,MATCH($A85,ORO_Input!$A$49:$A$61,0),MATCH(AH$61,ORO_Input!$C$48:$AL$48,0))</f>
        <v>0</v>
      </c>
      <c r="AI85" s="23">
        <f>IF(VLOOKUP($A85,ORO_Input!$A$49:$B$61,2,FALSE)="Percentage",AJ$70,IF(VLOOKUP($A85,ORO_Input!$A$49:$B$61,2,FALSE)="Fixed","Fixed",(AI$70)))</f>
        <v>7</v>
      </c>
      <c r="AJ85" s="14">
        <f t="shared" si="69"/>
        <v>0</v>
      </c>
      <c r="AL85" s="93">
        <f>INDEX(ORO_Input!$C$49:$AL$61,MATCH($A85,ORO_Input!$A$49:$A$61,0),MATCH(AL$61,ORO_Input!$C$48:$AL$48,0))</f>
        <v>0</v>
      </c>
      <c r="AM85" s="23">
        <f>IF(VLOOKUP($A85,ORO_Input!$A$49:$B$61,2,FALSE)="Percentage",AN$70,IF(VLOOKUP($A85,ORO_Input!$A$49:$B$61,2,FALSE)="Fixed","Fixed",(AM$70)))</f>
        <v>7</v>
      </c>
      <c r="AN85" s="14">
        <f t="shared" si="70"/>
        <v>0</v>
      </c>
      <c r="AP85" s="93">
        <f>INDEX(ORO_Input!$C$49:$AL$61,MATCH($A85,ORO_Input!$A$49:$A$61,0),MATCH(AP$61,ORO_Input!$C$48:$AL$48,0))</f>
        <v>0</v>
      </c>
      <c r="AQ85" s="23">
        <f>IF(VLOOKUP($A85,ORO_Input!$A$49:$B$61,2,FALSE)="Percentage",AR$70,IF(VLOOKUP($A85,ORO_Input!$A$49:$B$61,2,FALSE)="Fixed","Fixed",(AQ$70)))</f>
        <v>7</v>
      </c>
      <c r="AR85" s="14">
        <f t="shared" si="71"/>
        <v>0</v>
      </c>
      <c r="AS85" s="6"/>
      <c r="AT85" s="93">
        <f>INDEX(ORO_Input!$C$49:$AL$61,MATCH($A85,ORO_Input!$A$49:$A$61,0),MATCH(AT$61,ORO_Input!$C$48:$AL$48,0))</f>
        <v>0</v>
      </c>
      <c r="AU85" s="23">
        <f>IF(VLOOKUP($A85,ORO_Input!$A$49:$B$61,2,FALSE)="Percentage",AV$70,IF(VLOOKUP($A85,ORO_Input!$A$49:$B$61,2,FALSE)="Fixed","Fixed",(AU$70)))</f>
        <v>7</v>
      </c>
      <c r="AV85" s="14">
        <f t="shared" si="72"/>
        <v>0</v>
      </c>
    </row>
    <row r="86" spans="1:48" x14ac:dyDescent="0.25">
      <c r="A86" t="s">
        <v>25</v>
      </c>
      <c r="B86" s="13"/>
      <c r="D86" s="19">
        <f>SUM(D73:D85)</f>
        <v>-25.319999999999997</v>
      </c>
      <c r="F86" s="13"/>
      <c r="H86" s="19">
        <f>SUM(H73:H85)</f>
        <v>-4.7799999999999994</v>
      </c>
      <c r="J86" s="13"/>
      <c r="L86" s="19">
        <f>SUM(L73:L85)</f>
        <v>-4.7799999999999994</v>
      </c>
      <c r="N86" s="13"/>
      <c r="P86" s="19">
        <f>SUM(P73:P85)</f>
        <v>-4.7799999999999994</v>
      </c>
      <c r="R86" s="13"/>
      <c r="T86" s="19">
        <f>SUM(T73:T85)</f>
        <v>-4.7799999999999994</v>
      </c>
      <c r="V86" s="13"/>
      <c r="X86" s="19">
        <f>SUM(X73:X85)</f>
        <v>-4.7799999999999994</v>
      </c>
      <c r="Z86" s="13"/>
      <c r="AB86" s="19">
        <f>SUM(AB73:AB85)</f>
        <v>-23.96</v>
      </c>
      <c r="AD86" s="13"/>
      <c r="AF86" s="19">
        <f>SUM(AF73:AF85)</f>
        <v>-4.7799999999999994</v>
      </c>
      <c r="AH86" s="13"/>
      <c r="AJ86" s="19">
        <f>SUM(AJ73:AJ85)</f>
        <v>-4.7799999999999994</v>
      </c>
      <c r="AL86" s="13"/>
      <c r="AN86" s="19">
        <f>SUM(AN73:AN85)</f>
        <v>2.0699999999999998</v>
      </c>
      <c r="AP86" s="13"/>
      <c r="AR86" s="19">
        <f>SUM(AR73:AR85)</f>
        <v>2.0699999999999998</v>
      </c>
      <c r="AS86" s="13"/>
      <c r="AU86" s="19">
        <f>SUM(AU73:AU85)</f>
        <v>63</v>
      </c>
      <c r="AV86" s="19">
        <f>SUM(AV73:AV85)</f>
        <v>2.0699999999999998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19.98</v>
      </c>
      <c r="D89" s="14">
        <f>ROUND(B89*C89,2)</f>
        <v>0.14000000000000001</v>
      </c>
      <c r="F89" s="22" cm="1">
        <f t="array" ref="F89">SUMPRODUCT(($A89=ORO_Input!$A$64:$A$69)*(F$13=ORO_Input!$B$63:$BI$63)*(ORO_Input!$B$64:$BI$69))</f>
        <v>6.7999999999999996E-3</v>
      </c>
      <c r="G89" s="6">
        <f>H86+H70</f>
        <v>-4.7799999999999994</v>
      </c>
      <c r="H89" s="14">
        <f>ROUND(F89*G89,2)</f>
        <v>-0.03</v>
      </c>
      <c r="J89" s="22" cm="1">
        <f t="array" ref="J89">SUMPRODUCT(($A89=ORO_Input!$A$64:$A$69)*(J$13=ORO_Input!$B$63:$BI$63)*(ORO_Input!$B$64:$BI$69))</f>
        <v>6.7999999999999996E-3</v>
      </c>
      <c r="K89" s="6">
        <f>L86+L70</f>
        <v>-4.7799999999999994</v>
      </c>
      <c r="L89" s="14">
        <f>ROUND(J89*K89,2)</f>
        <v>-0.03</v>
      </c>
      <c r="N89" s="22" cm="1">
        <f t="array" ref="N89">SUMPRODUCT(($A89=ORO_Input!$A$64:$A$69)*(N$13=ORO_Input!$B$63:$BI$63)*(ORO_Input!$B$64:$BI$69))</f>
        <v>6.7999999999999996E-3</v>
      </c>
      <c r="O89" s="6">
        <f>P86+P70</f>
        <v>-4.7799999999999994</v>
      </c>
      <c r="P89" s="14">
        <f>ROUND(N89*O89,2)</f>
        <v>-0.03</v>
      </c>
      <c r="R89" s="22" cm="1">
        <f t="array" ref="R89">SUMPRODUCT(($A89=ORO_Input!$A$64:$A$69)*(R$13=ORO_Input!$B$63:$BI$63)*(ORO_Input!$B$64:$BI$69))</f>
        <v>6.7999999999999996E-3</v>
      </c>
      <c r="S89" s="6">
        <f>T86+T70</f>
        <v>-4.7799999999999994</v>
      </c>
      <c r="T89" s="14">
        <f>ROUND(R89*S89,2)</f>
        <v>-0.03</v>
      </c>
      <c r="V89" s="22" cm="1">
        <f t="array" ref="V89">SUMPRODUCT(($A89=ORO_Input!$A$64:$A$69)*(V$13=ORO_Input!$B$63:$BI$63)*(ORO_Input!$B$64:$BI$69))</f>
        <v>6.7999999999999996E-3</v>
      </c>
      <c r="W89" s="6">
        <f>X86+X70</f>
        <v>-4.7799999999999994</v>
      </c>
      <c r="X89" s="14">
        <f>ROUND(V89*W89,2)</f>
        <v>-0.03</v>
      </c>
      <c r="Z89" s="22" cm="1">
        <f t="array" ref="Z89">SUMPRODUCT(($A89=ORO_Input!$A$64:$A$69)*(Z$13=ORO_Input!$B$63:$BI$63)*(ORO_Input!$B$64:$BI$69))</f>
        <v>6.7999999999999996E-3</v>
      </c>
      <c r="AA89" s="6">
        <f>AB86+AB70</f>
        <v>-23.96</v>
      </c>
      <c r="AB89" s="14">
        <f>ROUND(Z89*AA89,2)</f>
        <v>-0.16</v>
      </c>
      <c r="AD89" s="22" cm="1">
        <f t="array" ref="AD89">SUMPRODUCT(($A89=ORO_Input!$A$64:$A$69)*(AD$13=ORO_Input!$B$63:$BI$63)*(ORO_Input!$B$64:$BI$69))</f>
        <v>6.7999999999999996E-3</v>
      </c>
      <c r="AE89" s="6">
        <f>AF86+AF70</f>
        <v>-4.7799999999999994</v>
      </c>
      <c r="AF89" s="14">
        <f>ROUND(AD89*AE89,2)</f>
        <v>-0.03</v>
      </c>
      <c r="AH89" s="22" cm="1">
        <f t="array" ref="AH89">SUMPRODUCT(($A89=ORO_Input!$A$64:$A$69)*(AH$13=ORO_Input!$B$63:$BI$63)*(ORO_Input!$B$64:$BI$69))</f>
        <v>6.7999999999999996E-3</v>
      </c>
      <c r="AI89" s="6">
        <f>AJ86+AJ70</f>
        <v>-4.7799999999999994</v>
      </c>
      <c r="AJ89" s="14">
        <f>ROUND(AH89*AI89,2)</f>
        <v>-0.03</v>
      </c>
      <c r="AL89" s="22" cm="1">
        <f t="array" ref="AL89">SUMPRODUCT(($A89=ORO_Input!$A$64:$A$69)*(AL$13=ORO_Input!$B$63:$BI$63)*(ORO_Input!$B$64:$BI$69))</f>
        <v>6.7999999999999996E-3</v>
      </c>
      <c r="AM89" s="6">
        <f>AN86+AN70</f>
        <v>2.0699999999999998</v>
      </c>
      <c r="AN89" s="14">
        <f>ROUND(AL89*AM89,2)</f>
        <v>0.01</v>
      </c>
      <c r="AP89" s="22" cm="1">
        <f t="array" ref="AP89">SUMPRODUCT(($A89=ORO_Input!$A$64:$A$69)*(AP$13=ORO_Input!$B$63:$BI$63)*(ORO_Input!$B$64:$BI$69))</f>
        <v>6.7999999999999996E-3</v>
      </c>
      <c r="AQ89" s="6">
        <f>AR86+AR70</f>
        <v>2.0699999999999998</v>
      </c>
      <c r="AR89" s="14">
        <f>ROUND(AP89*AQ89,2)</f>
        <v>0.01</v>
      </c>
      <c r="AS89" s="6"/>
      <c r="AT89" s="22" cm="1">
        <f t="array" ref="AT89">SUMPRODUCT(($A89=ORO_Input!$A$64:$A$69)*(AT$13=ORO_Input!$B$63:$BI$63)*(ORO_Input!$B$64:$BI$69))</f>
        <v>6.7999999999999996E-3</v>
      </c>
      <c r="AU89" s="6">
        <f>AV86+AV70</f>
        <v>2.0699999999999998</v>
      </c>
      <c r="AV89" s="14">
        <f>ROUND(AT89*AU89,2)</f>
        <v>0.01</v>
      </c>
    </row>
    <row r="90" spans="1:48" ht="14.45" customHeight="1" x14ac:dyDescent="0.25">
      <c r="A90">
        <f>+ORO_Input!A109</f>
        <v>0</v>
      </c>
      <c r="B90" s="22" cm="1">
        <f t="array" ref="B90">SUMPRODUCT(($A90=ORO_Input!$A$64:$A$69)*(B$13=ORO_Input!$B$63:$BI$63)*(ORO_Input!$B$64:$BI$69))</f>
        <v>0</v>
      </c>
      <c r="C90" s="6">
        <f>C89</f>
        <v>19.98</v>
      </c>
      <c r="D90" s="14">
        <f t="shared" ref="D90:D93" si="73">ROUND(B90*C90,2)</f>
        <v>0</v>
      </c>
      <c r="F90" s="22" cm="1">
        <f t="array" ref="F90">SUMPRODUCT(($A90=ORO_Input!$A$64:$A$69)*(F$13=ORO_Input!$B$63:$BI$63)*(ORO_Input!$B$64:$BI$69))</f>
        <v>0</v>
      </c>
      <c r="G90" s="6">
        <f>G89</f>
        <v>-4.7799999999999994</v>
      </c>
      <c r="H90" s="14">
        <f t="shared" ref="H90:H94" si="74">ROUND(F90*G90,2)</f>
        <v>0</v>
      </c>
      <c r="J90" s="22" cm="1">
        <f t="array" ref="J90">SUMPRODUCT(($A90=ORO_Input!$A$64:$A$69)*(J$13=ORO_Input!$B$63:$BI$63)*(ORO_Input!$B$64:$BI$69))</f>
        <v>0</v>
      </c>
      <c r="K90" s="6">
        <f>K89</f>
        <v>-4.7799999999999994</v>
      </c>
      <c r="L90" s="14">
        <f t="shared" ref="L90:L94" si="75">ROUND(J90*K90,2)</f>
        <v>0</v>
      </c>
      <c r="N90" s="22" cm="1">
        <f t="array" ref="N90">SUMPRODUCT(($A90=ORO_Input!$A$64:$A$69)*(N$13=ORO_Input!$B$63:$BI$63)*(ORO_Input!$B$64:$BI$69))</f>
        <v>0</v>
      </c>
      <c r="O90" s="6">
        <f>O89</f>
        <v>-4.7799999999999994</v>
      </c>
      <c r="P90" s="14">
        <f t="shared" ref="P90:P94" si="76">ROUND(N90*O90,2)</f>
        <v>0</v>
      </c>
      <c r="R90" s="22" cm="1">
        <f t="array" ref="R90">SUMPRODUCT(($A90=ORO_Input!$A$64:$A$69)*(R$13=ORO_Input!$B$63:$BI$63)*(ORO_Input!$B$64:$BI$69))</f>
        <v>0</v>
      </c>
      <c r="S90" s="6">
        <f>S89</f>
        <v>-4.7799999999999994</v>
      </c>
      <c r="T90" s="14">
        <f t="shared" ref="T90:T94" si="77">ROUND(R90*S90,2)</f>
        <v>0</v>
      </c>
      <c r="V90" s="22" cm="1">
        <f t="array" ref="V90">SUMPRODUCT(($A90=ORO_Input!$A$64:$A$69)*(V$13=ORO_Input!$B$63:$BI$63)*(ORO_Input!$B$64:$BI$69))</f>
        <v>0</v>
      </c>
      <c r="W90" s="6">
        <f>W89</f>
        <v>-4.7799999999999994</v>
      </c>
      <c r="X90" s="14">
        <f t="shared" ref="X90:X94" si="78">ROUND(V90*W90,2)</f>
        <v>0</v>
      </c>
      <c r="Z90" s="22" cm="1">
        <f t="array" ref="Z90">SUMPRODUCT(($A90=ORO_Input!$A$64:$A$69)*(Z$13=ORO_Input!$B$63:$BI$63)*(ORO_Input!$B$64:$BI$69))</f>
        <v>0</v>
      </c>
      <c r="AA90" s="6">
        <f>AA89</f>
        <v>-23.96</v>
      </c>
      <c r="AB90" s="14">
        <f t="shared" ref="AB90:AB94" si="79">ROUND(Z90*AA90,2)</f>
        <v>0</v>
      </c>
      <c r="AD90" s="22" cm="1">
        <f t="array" ref="AD90">SUMPRODUCT(($A90=ORO_Input!$A$64:$A$69)*(AD$13=ORO_Input!$B$63:$BI$63)*(ORO_Input!$B$64:$BI$69))</f>
        <v>0</v>
      </c>
      <c r="AE90" s="6">
        <f>AE89</f>
        <v>-4.7799999999999994</v>
      </c>
      <c r="AF90" s="14">
        <f t="shared" ref="AF90:AF94" si="80">ROUND(AD90*AE90,2)</f>
        <v>0</v>
      </c>
      <c r="AH90" s="22" cm="1">
        <f t="array" ref="AH90">SUMPRODUCT(($A90=ORO_Input!$A$64:$A$69)*(AH$13=ORO_Input!$B$63:$BI$63)*(ORO_Input!$B$64:$BI$69))</f>
        <v>0</v>
      </c>
      <c r="AI90" s="6">
        <f>AI89</f>
        <v>-4.7799999999999994</v>
      </c>
      <c r="AJ90" s="14">
        <f t="shared" ref="AJ90:AJ94" si="81">ROUND(AH90*AI90,2)</f>
        <v>0</v>
      </c>
      <c r="AL90" s="22" cm="1">
        <f t="array" ref="AL90">SUMPRODUCT(($A90=ORO_Input!$A$64:$A$69)*(AL$13=ORO_Input!$B$63:$BI$63)*(ORO_Input!$B$64:$BI$69))</f>
        <v>0</v>
      </c>
      <c r="AM90" s="6">
        <f>AM89</f>
        <v>2.0699999999999998</v>
      </c>
      <c r="AN90" s="14">
        <f t="shared" ref="AN90:AN94" si="82">ROUND(AL90*AM90,2)</f>
        <v>0</v>
      </c>
      <c r="AP90" s="22" cm="1">
        <f t="array" ref="AP90">SUMPRODUCT(($A90=ORO_Input!$A$64:$A$69)*(AP$13=ORO_Input!$B$63:$BI$63)*(ORO_Input!$B$64:$BI$69))</f>
        <v>0</v>
      </c>
      <c r="AQ90" s="6">
        <f>AQ89</f>
        <v>2.0699999999999998</v>
      </c>
      <c r="AR90" s="14">
        <f t="shared" ref="AR90:AR94" si="83">ROUND(AP90*AQ90,2)</f>
        <v>0</v>
      </c>
      <c r="AT90" s="22" cm="1">
        <f t="array" ref="AT90">SUMPRODUCT(($A90=ORO_Input!$A$64:$A$69)*(AT$13=ORO_Input!$B$63:$BI$63)*(ORO_Input!$B$64:$BI$69))</f>
        <v>0</v>
      </c>
      <c r="AU90" s="6">
        <f>AU89</f>
        <v>2.0699999999999998</v>
      </c>
      <c r="AV90" s="14">
        <f t="shared" ref="AV90:AV94" si="84">ROUND(AT90*AU90,2)</f>
        <v>0</v>
      </c>
    </row>
    <row r="91" spans="1:48" ht="14.45" customHeight="1" x14ac:dyDescent="0.25">
      <c r="A91">
        <f>+ORO_Input!A110</f>
        <v>0</v>
      </c>
      <c r="B91" s="22" cm="1">
        <f t="array" ref="B91">SUMPRODUCT(($A91=ORO_Input!$A$64:$A$69)*(B$13=ORO_Input!$B$63:$BI$63)*(ORO_Input!$B$64:$BI$69))</f>
        <v>0</v>
      </c>
      <c r="C91" s="6">
        <f t="shared" ref="C91:C94" si="85">C90</f>
        <v>19.98</v>
      </c>
      <c r="D91" s="14">
        <f t="shared" si="73"/>
        <v>0</v>
      </c>
      <c r="F91" s="22" cm="1">
        <f t="array" ref="F91">SUMPRODUCT(($A91=ORO_Input!$A$64:$A$69)*(F$13=ORO_Input!$B$63:$BI$63)*(ORO_Input!$B$64:$BI$69))</f>
        <v>0</v>
      </c>
      <c r="G91" s="6">
        <f t="shared" ref="G91:G94" si="86">G90</f>
        <v>-4.7799999999999994</v>
      </c>
      <c r="H91" s="14">
        <f t="shared" si="74"/>
        <v>0</v>
      </c>
      <c r="J91" s="22" cm="1">
        <f t="array" ref="J91">SUMPRODUCT(($A91=ORO_Input!$A$64:$A$69)*(J$13=ORO_Input!$B$63:$BI$63)*(ORO_Input!$B$64:$BI$69))</f>
        <v>0</v>
      </c>
      <c r="K91" s="6">
        <f t="shared" ref="K91:K94" si="87">K90</f>
        <v>-4.7799999999999994</v>
      </c>
      <c r="L91" s="14">
        <f t="shared" si="75"/>
        <v>0</v>
      </c>
      <c r="N91" s="22" cm="1">
        <f t="array" ref="N91">SUMPRODUCT(($A91=ORO_Input!$A$64:$A$69)*(N$13=ORO_Input!$B$63:$BI$63)*(ORO_Input!$B$64:$BI$69))</f>
        <v>0</v>
      </c>
      <c r="O91" s="6">
        <f t="shared" ref="O91:O94" si="88">O90</f>
        <v>-4.7799999999999994</v>
      </c>
      <c r="P91" s="14">
        <f t="shared" si="76"/>
        <v>0</v>
      </c>
      <c r="R91" s="22" cm="1">
        <f t="array" ref="R91">SUMPRODUCT(($A91=ORO_Input!$A$64:$A$69)*(R$13=ORO_Input!$B$63:$BI$63)*(ORO_Input!$B$64:$BI$69))</f>
        <v>0</v>
      </c>
      <c r="S91" s="6">
        <f t="shared" ref="S91:S94" si="89">S90</f>
        <v>-4.7799999999999994</v>
      </c>
      <c r="T91" s="14">
        <f t="shared" si="77"/>
        <v>0</v>
      </c>
      <c r="V91" s="22" cm="1">
        <f t="array" ref="V91">SUMPRODUCT(($A91=ORO_Input!$A$64:$A$69)*(V$13=ORO_Input!$B$63:$BI$63)*(ORO_Input!$B$64:$BI$69))</f>
        <v>0</v>
      </c>
      <c r="W91" s="6">
        <f t="shared" ref="W91:W94" si="90">W90</f>
        <v>-4.7799999999999994</v>
      </c>
      <c r="X91" s="14">
        <f t="shared" si="78"/>
        <v>0</v>
      </c>
      <c r="Z91" s="22" cm="1">
        <f t="array" ref="Z91">SUMPRODUCT(($A91=ORO_Input!$A$64:$A$69)*(Z$13=ORO_Input!$B$63:$BI$63)*(ORO_Input!$B$64:$BI$69))</f>
        <v>0</v>
      </c>
      <c r="AA91" s="6">
        <f t="shared" ref="AA91:AA94" si="91">AA90</f>
        <v>-23.96</v>
      </c>
      <c r="AB91" s="14">
        <f t="shared" si="79"/>
        <v>0</v>
      </c>
      <c r="AD91" s="22" cm="1">
        <f t="array" ref="AD91">SUMPRODUCT(($A91=ORO_Input!$A$64:$A$69)*(AD$13=ORO_Input!$B$63:$BI$63)*(ORO_Input!$B$64:$BI$69))</f>
        <v>0</v>
      </c>
      <c r="AE91" s="6">
        <f t="shared" ref="AE91:AE94" si="92">AE90</f>
        <v>-4.7799999999999994</v>
      </c>
      <c r="AF91" s="14">
        <f t="shared" si="80"/>
        <v>0</v>
      </c>
      <c r="AH91" s="22" cm="1">
        <f t="array" ref="AH91">SUMPRODUCT(($A91=ORO_Input!$A$64:$A$69)*(AH$13=ORO_Input!$B$63:$BI$63)*(ORO_Input!$B$64:$BI$69))</f>
        <v>0</v>
      </c>
      <c r="AI91" s="6">
        <f t="shared" ref="AI91:AI94" si="93">AI90</f>
        <v>-4.7799999999999994</v>
      </c>
      <c r="AJ91" s="14">
        <f t="shared" si="81"/>
        <v>0</v>
      </c>
      <c r="AL91" s="22" cm="1">
        <f t="array" ref="AL91">SUMPRODUCT(($A91=ORO_Input!$A$64:$A$69)*(AL$13=ORO_Input!$B$63:$BI$63)*(ORO_Input!$B$64:$BI$69))</f>
        <v>0</v>
      </c>
      <c r="AM91" s="6">
        <f t="shared" ref="AM91:AM94" si="94">AM90</f>
        <v>2.0699999999999998</v>
      </c>
      <c r="AN91" s="14">
        <f t="shared" si="82"/>
        <v>0</v>
      </c>
      <c r="AP91" s="22" cm="1">
        <f t="array" ref="AP91">SUMPRODUCT(($A91=ORO_Input!$A$64:$A$69)*(AP$13=ORO_Input!$B$63:$BI$63)*(ORO_Input!$B$64:$BI$69))</f>
        <v>0</v>
      </c>
      <c r="AQ91" s="6">
        <f t="shared" ref="AQ91:AQ94" si="95">AQ90</f>
        <v>2.0699999999999998</v>
      </c>
      <c r="AR91" s="14">
        <f t="shared" si="83"/>
        <v>0</v>
      </c>
      <c r="AT91" s="22" cm="1">
        <f t="array" ref="AT91">SUMPRODUCT(($A91=ORO_Input!$A$64:$A$69)*(AT$13=ORO_Input!$B$63:$BI$63)*(ORO_Input!$B$64:$BI$69))</f>
        <v>0</v>
      </c>
      <c r="AU91" s="6">
        <f t="shared" ref="AU91:AU94" si="96">AU90</f>
        <v>2.0699999999999998</v>
      </c>
      <c r="AV91" s="14">
        <f t="shared" si="84"/>
        <v>0</v>
      </c>
    </row>
    <row r="92" spans="1:48" ht="14.45" customHeight="1" x14ac:dyDescent="0.25">
      <c r="A92">
        <f>+ORO_Input!A111</f>
        <v>0</v>
      </c>
      <c r="B92" s="22" cm="1">
        <f t="array" ref="B92">SUMPRODUCT(($A92=ORO_Input!$A$64:$A$69)*(B$13=ORO_Input!$B$63:$BI$63)*(ORO_Input!$B$64:$BI$69))</f>
        <v>0</v>
      </c>
      <c r="C92" s="6">
        <f t="shared" si="85"/>
        <v>19.98</v>
      </c>
      <c r="D92" s="14">
        <f t="shared" si="73"/>
        <v>0</v>
      </c>
      <c r="F92" s="22" cm="1">
        <f t="array" ref="F92">SUMPRODUCT(($A92=ORO_Input!$A$64:$A$69)*(F$13=ORO_Input!$B$63:$BI$63)*(ORO_Input!$B$64:$BI$69))</f>
        <v>0</v>
      </c>
      <c r="G92" s="6">
        <f t="shared" si="86"/>
        <v>-4.7799999999999994</v>
      </c>
      <c r="H92" s="14">
        <f t="shared" si="74"/>
        <v>0</v>
      </c>
      <c r="J92" s="22" cm="1">
        <f t="array" ref="J92">SUMPRODUCT(($A92=ORO_Input!$A$64:$A$69)*(J$13=ORO_Input!$B$63:$BI$63)*(ORO_Input!$B$64:$BI$69))</f>
        <v>0</v>
      </c>
      <c r="K92" s="6">
        <f t="shared" si="87"/>
        <v>-4.7799999999999994</v>
      </c>
      <c r="L92" s="14">
        <f t="shared" si="75"/>
        <v>0</v>
      </c>
      <c r="N92" s="22" cm="1">
        <f t="array" ref="N92">SUMPRODUCT(($A92=ORO_Input!$A$64:$A$69)*(N$13=ORO_Input!$B$63:$BI$63)*(ORO_Input!$B$64:$BI$69))</f>
        <v>0</v>
      </c>
      <c r="O92" s="6">
        <f t="shared" si="88"/>
        <v>-4.7799999999999994</v>
      </c>
      <c r="P92" s="14">
        <f t="shared" si="76"/>
        <v>0</v>
      </c>
      <c r="R92" s="22" cm="1">
        <f t="array" ref="R92">SUMPRODUCT(($A92=ORO_Input!$A$64:$A$69)*(R$13=ORO_Input!$B$63:$BI$63)*(ORO_Input!$B$64:$BI$69))</f>
        <v>0</v>
      </c>
      <c r="S92" s="6">
        <f t="shared" si="89"/>
        <v>-4.7799999999999994</v>
      </c>
      <c r="T92" s="14">
        <f t="shared" si="77"/>
        <v>0</v>
      </c>
      <c r="V92" s="22" cm="1">
        <f t="array" ref="V92">SUMPRODUCT(($A92=ORO_Input!$A$64:$A$69)*(V$13=ORO_Input!$B$63:$BI$63)*(ORO_Input!$B$64:$BI$69))</f>
        <v>0</v>
      </c>
      <c r="W92" s="6">
        <f t="shared" si="90"/>
        <v>-4.7799999999999994</v>
      </c>
      <c r="X92" s="14">
        <f t="shared" si="78"/>
        <v>0</v>
      </c>
      <c r="Z92" s="22" cm="1">
        <f t="array" ref="Z92">SUMPRODUCT(($A92=ORO_Input!$A$64:$A$69)*(Z$13=ORO_Input!$B$63:$BI$63)*(ORO_Input!$B$64:$BI$69))</f>
        <v>0</v>
      </c>
      <c r="AA92" s="6">
        <f t="shared" si="91"/>
        <v>-23.96</v>
      </c>
      <c r="AB92" s="14">
        <f t="shared" si="79"/>
        <v>0</v>
      </c>
      <c r="AD92" s="22" cm="1">
        <f t="array" ref="AD92">SUMPRODUCT(($A92=ORO_Input!$A$64:$A$69)*(AD$13=ORO_Input!$B$63:$BI$63)*(ORO_Input!$B$64:$BI$69))</f>
        <v>0</v>
      </c>
      <c r="AE92" s="6">
        <f t="shared" si="92"/>
        <v>-4.7799999999999994</v>
      </c>
      <c r="AF92" s="14">
        <f t="shared" si="80"/>
        <v>0</v>
      </c>
      <c r="AH92" s="22" cm="1">
        <f t="array" ref="AH92">SUMPRODUCT(($A92=ORO_Input!$A$64:$A$69)*(AH$13=ORO_Input!$B$63:$BI$63)*(ORO_Input!$B$64:$BI$69))</f>
        <v>0</v>
      </c>
      <c r="AI92" s="6">
        <f t="shared" si="93"/>
        <v>-4.7799999999999994</v>
      </c>
      <c r="AJ92" s="14">
        <f t="shared" si="81"/>
        <v>0</v>
      </c>
      <c r="AL92" s="22" cm="1">
        <f t="array" ref="AL92">SUMPRODUCT(($A92=ORO_Input!$A$64:$A$69)*(AL$13=ORO_Input!$B$63:$BI$63)*(ORO_Input!$B$64:$BI$69))</f>
        <v>0</v>
      </c>
      <c r="AM92" s="6">
        <f t="shared" si="94"/>
        <v>2.0699999999999998</v>
      </c>
      <c r="AN92" s="14">
        <f t="shared" si="82"/>
        <v>0</v>
      </c>
      <c r="AP92" s="22" cm="1">
        <f t="array" ref="AP92">SUMPRODUCT(($A92=ORO_Input!$A$64:$A$69)*(AP$13=ORO_Input!$B$63:$BI$63)*(ORO_Input!$B$64:$BI$69))</f>
        <v>0</v>
      </c>
      <c r="AQ92" s="6">
        <f t="shared" si="95"/>
        <v>2.0699999999999998</v>
      </c>
      <c r="AR92" s="14">
        <f t="shared" si="83"/>
        <v>0</v>
      </c>
      <c r="AT92" s="22" cm="1">
        <f t="array" ref="AT92">SUMPRODUCT(($A92=ORO_Input!$A$64:$A$69)*(AT$13=ORO_Input!$B$63:$BI$63)*(ORO_Input!$B$64:$BI$69))</f>
        <v>0</v>
      </c>
      <c r="AU92" s="6">
        <f t="shared" si="96"/>
        <v>2.0699999999999998</v>
      </c>
      <c r="AV92" s="14">
        <f t="shared" si="84"/>
        <v>0</v>
      </c>
    </row>
    <row r="93" spans="1:48" ht="14.45" customHeight="1" x14ac:dyDescent="0.25">
      <c r="A93">
        <f>+ORO_Input!A112</f>
        <v>0</v>
      </c>
      <c r="B93" s="22" cm="1">
        <f t="array" ref="B93">SUMPRODUCT(($A93=ORO_Input!$A$64:$A$69)*(B$13=ORO_Input!$B$63:$BI$63)*(ORO_Input!$B$64:$BI$69))</f>
        <v>0</v>
      </c>
      <c r="C93" s="6">
        <f t="shared" si="85"/>
        <v>19.98</v>
      </c>
      <c r="D93" s="14">
        <f t="shared" si="73"/>
        <v>0</v>
      </c>
      <c r="F93" s="22" cm="1">
        <f t="array" ref="F93">SUMPRODUCT(($A93=ORO_Input!$A$64:$A$69)*(F$13=ORO_Input!$B$63:$BI$63)*(ORO_Input!$B$64:$BI$69))</f>
        <v>0</v>
      </c>
      <c r="G93" s="6">
        <f t="shared" si="86"/>
        <v>-4.7799999999999994</v>
      </c>
      <c r="H93" s="14">
        <f t="shared" si="74"/>
        <v>0</v>
      </c>
      <c r="J93" s="22" cm="1">
        <f t="array" ref="J93">SUMPRODUCT(($A93=ORO_Input!$A$64:$A$69)*(J$13=ORO_Input!$B$63:$BI$63)*(ORO_Input!$B$64:$BI$69))</f>
        <v>0</v>
      </c>
      <c r="K93" s="6">
        <f t="shared" si="87"/>
        <v>-4.7799999999999994</v>
      </c>
      <c r="L93" s="14">
        <f t="shared" si="75"/>
        <v>0</v>
      </c>
      <c r="N93" s="22" cm="1">
        <f t="array" ref="N93">SUMPRODUCT(($A93=ORO_Input!$A$64:$A$69)*(N$13=ORO_Input!$B$63:$BI$63)*(ORO_Input!$B$64:$BI$69))</f>
        <v>0</v>
      </c>
      <c r="O93" s="6">
        <f t="shared" si="88"/>
        <v>-4.7799999999999994</v>
      </c>
      <c r="P93" s="14">
        <f t="shared" si="76"/>
        <v>0</v>
      </c>
      <c r="R93" s="22" cm="1">
        <f t="array" ref="R93">SUMPRODUCT(($A93=ORO_Input!$A$64:$A$69)*(R$13=ORO_Input!$B$63:$BI$63)*(ORO_Input!$B$64:$BI$69))</f>
        <v>0</v>
      </c>
      <c r="S93" s="6">
        <f t="shared" si="89"/>
        <v>-4.7799999999999994</v>
      </c>
      <c r="T93" s="14">
        <f t="shared" si="77"/>
        <v>0</v>
      </c>
      <c r="V93" s="22" cm="1">
        <f t="array" ref="V93">SUMPRODUCT(($A93=ORO_Input!$A$64:$A$69)*(V$13=ORO_Input!$B$63:$BI$63)*(ORO_Input!$B$64:$BI$69))</f>
        <v>0</v>
      </c>
      <c r="W93" s="6">
        <f t="shared" si="90"/>
        <v>-4.7799999999999994</v>
      </c>
      <c r="X93" s="14">
        <f t="shared" si="78"/>
        <v>0</v>
      </c>
      <c r="Z93" s="22" cm="1">
        <f t="array" ref="Z93">SUMPRODUCT(($A93=ORO_Input!$A$64:$A$69)*(Z$13=ORO_Input!$B$63:$BI$63)*(ORO_Input!$B$64:$BI$69))</f>
        <v>0</v>
      </c>
      <c r="AA93" s="6">
        <f t="shared" si="91"/>
        <v>-23.96</v>
      </c>
      <c r="AB93" s="14">
        <f t="shared" si="79"/>
        <v>0</v>
      </c>
      <c r="AD93" s="22" cm="1">
        <f t="array" ref="AD93">SUMPRODUCT(($A93=ORO_Input!$A$64:$A$69)*(AD$13=ORO_Input!$B$63:$BI$63)*(ORO_Input!$B$64:$BI$69))</f>
        <v>0</v>
      </c>
      <c r="AE93" s="6">
        <f t="shared" si="92"/>
        <v>-4.7799999999999994</v>
      </c>
      <c r="AF93" s="14">
        <f t="shared" si="80"/>
        <v>0</v>
      </c>
      <c r="AH93" s="22" cm="1">
        <f t="array" ref="AH93">SUMPRODUCT(($A93=ORO_Input!$A$64:$A$69)*(AH$13=ORO_Input!$B$63:$BI$63)*(ORO_Input!$B$64:$BI$69))</f>
        <v>0</v>
      </c>
      <c r="AI93" s="6">
        <f t="shared" si="93"/>
        <v>-4.7799999999999994</v>
      </c>
      <c r="AJ93" s="14">
        <f t="shared" si="81"/>
        <v>0</v>
      </c>
      <c r="AL93" s="22" cm="1">
        <f t="array" ref="AL93">SUMPRODUCT(($A93=ORO_Input!$A$64:$A$69)*(AL$13=ORO_Input!$B$63:$BI$63)*(ORO_Input!$B$64:$BI$69))</f>
        <v>0</v>
      </c>
      <c r="AM93" s="6">
        <f t="shared" si="94"/>
        <v>2.0699999999999998</v>
      </c>
      <c r="AN93" s="14">
        <f t="shared" si="82"/>
        <v>0</v>
      </c>
      <c r="AP93" s="22" cm="1">
        <f t="array" ref="AP93">SUMPRODUCT(($A93=ORO_Input!$A$64:$A$69)*(AP$13=ORO_Input!$B$63:$BI$63)*(ORO_Input!$B$64:$BI$69))</f>
        <v>0</v>
      </c>
      <c r="AQ93" s="6">
        <f t="shared" si="95"/>
        <v>2.0699999999999998</v>
      </c>
      <c r="AR93" s="14">
        <f t="shared" si="83"/>
        <v>0</v>
      </c>
      <c r="AT93" s="22" cm="1">
        <f t="array" ref="AT93">SUMPRODUCT(($A93=ORO_Input!$A$64:$A$69)*(AT$13=ORO_Input!$B$63:$BI$63)*(ORO_Input!$B$64:$BI$69))</f>
        <v>0</v>
      </c>
      <c r="AU93" s="6">
        <f t="shared" si="96"/>
        <v>2.0699999999999998</v>
      </c>
      <c r="AV93" s="14">
        <f t="shared" si="84"/>
        <v>0</v>
      </c>
    </row>
    <row r="94" spans="1:48" ht="14.45" customHeight="1" x14ac:dyDescent="0.25">
      <c r="A94">
        <f>+ORO_Input!A113</f>
        <v>0</v>
      </c>
      <c r="B94" s="22" cm="1">
        <f t="array" ref="B94">SUMPRODUCT(($A94=ORO_Input!$A$64:$A$69)*(B$13=ORO_Input!$B$63:$BI$63)*(ORO_Input!$B$64:$BI$69))</f>
        <v>0</v>
      </c>
      <c r="C94" s="6">
        <f t="shared" si="85"/>
        <v>19.98</v>
      </c>
      <c r="D94" s="14">
        <f>ROUND(B94*C94,2)</f>
        <v>0</v>
      </c>
      <c r="F94" s="22" cm="1">
        <f t="array" ref="F94">SUMPRODUCT(($A94=ORO_Input!$A$64:$A$69)*(F$13=ORO_Input!$B$63:$BI$63)*(ORO_Input!$B$64:$BI$69))</f>
        <v>0</v>
      </c>
      <c r="G94" s="6">
        <f t="shared" si="86"/>
        <v>-4.7799999999999994</v>
      </c>
      <c r="H94" s="14">
        <f t="shared" si="74"/>
        <v>0</v>
      </c>
      <c r="J94" s="22" cm="1">
        <f t="array" ref="J94">SUMPRODUCT(($A94=ORO_Input!$A$64:$A$69)*(J$13=ORO_Input!$B$63:$BI$63)*(ORO_Input!$B$64:$BI$69))</f>
        <v>0</v>
      </c>
      <c r="K94" s="6">
        <f t="shared" si="87"/>
        <v>-4.7799999999999994</v>
      </c>
      <c r="L94" s="14">
        <f t="shared" si="75"/>
        <v>0</v>
      </c>
      <c r="N94" s="22" cm="1">
        <f t="array" ref="N94">SUMPRODUCT(($A94=ORO_Input!$A$64:$A$69)*(N$13=ORO_Input!$B$63:$BI$63)*(ORO_Input!$B$64:$BI$69))</f>
        <v>0</v>
      </c>
      <c r="O94" s="6">
        <f t="shared" si="88"/>
        <v>-4.7799999999999994</v>
      </c>
      <c r="P94" s="14">
        <f t="shared" si="76"/>
        <v>0</v>
      </c>
      <c r="R94" s="22" cm="1">
        <f t="array" ref="R94">SUMPRODUCT(($A94=ORO_Input!$A$64:$A$69)*(R$13=ORO_Input!$B$63:$BI$63)*(ORO_Input!$B$64:$BI$69))</f>
        <v>0</v>
      </c>
      <c r="S94" s="6">
        <f t="shared" si="89"/>
        <v>-4.7799999999999994</v>
      </c>
      <c r="T94" s="14">
        <f t="shared" si="77"/>
        <v>0</v>
      </c>
      <c r="V94" s="22" cm="1">
        <f t="array" ref="V94">SUMPRODUCT(($A94=ORO_Input!$A$64:$A$69)*(V$13=ORO_Input!$B$63:$BI$63)*(ORO_Input!$B$64:$BI$69))</f>
        <v>0</v>
      </c>
      <c r="W94" s="6">
        <f t="shared" si="90"/>
        <v>-4.7799999999999994</v>
      </c>
      <c r="X94" s="14">
        <f t="shared" si="78"/>
        <v>0</v>
      </c>
      <c r="Z94" s="22" cm="1">
        <f t="array" ref="Z94">SUMPRODUCT(($A94=ORO_Input!$A$64:$A$69)*(Z$13=ORO_Input!$B$63:$BI$63)*(ORO_Input!$B$64:$BI$69))</f>
        <v>0</v>
      </c>
      <c r="AA94" s="6">
        <f t="shared" si="91"/>
        <v>-23.96</v>
      </c>
      <c r="AB94" s="14">
        <f t="shared" si="79"/>
        <v>0</v>
      </c>
      <c r="AD94" s="22" cm="1">
        <f t="array" ref="AD94">SUMPRODUCT(($A94=ORO_Input!$A$64:$A$69)*(AD$13=ORO_Input!$B$63:$BI$63)*(ORO_Input!$B$64:$BI$69))</f>
        <v>0</v>
      </c>
      <c r="AE94" s="6">
        <f t="shared" si="92"/>
        <v>-4.7799999999999994</v>
      </c>
      <c r="AF94" s="14">
        <f t="shared" si="80"/>
        <v>0</v>
      </c>
      <c r="AH94" s="22" cm="1">
        <f t="array" ref="AH94">SUMPRODUCT(($A94=ORO_Input!$A$64:$A$69)*(AH$13=ORO_Input!$B$63:$BI$63)*(ORO_Input!$B$64:$BI$69))</f>
        <v>0</v>
      </c>
      <c r="AI94" s="6">
        <f t="shared" si="93"/>
        <v>-4.7799999999999994</v>
      </c>
      <c r="AJ94" s="14">
        <f t="shared" si="81"/>
        <v>0</v>
      </c>
      <c r="AL94" s="22" cm="1">
        <f t="array" ref="AL94">SUMPRODUCT(($A94=ORO_Input!$A$64:$A$69)*(AL$13=ORO_Input!$B$63:$BI$63)*(ORO_Input!$B$64:$BI$69))</f>
        <v>0</v>
      </c>
      <c r="AM94" s="6">
        <f t="shared" si="94"/>
        <v>2.0699999999999998</v>
      </c>
      <c r="AN94" s="14">
        <f t="shared" si="82"/>
        <v>0</v>
      </c>
      <c r="AP94" s="22" cm="1">
        <f t="array" ref="AP94">SUMPRODUCT(($A94=ORO_Input!$A$64:$A$69)*(AP$13=ORO_Input!$B$63:$BI$63)*(ORO_Input!$B$64:$BI$69))</f>
        <v>0</v>
      </c>
      <c r="AQ94" s="6">
        <f t="shared" si="95"/>
        <v>2.0699999999999998</v>
      </c>
      <c r="AR94" s="14">
        <f t="shared" si="83"/>
        <v>0</v>
      </c>
      <c r="AT94" s="22" cm="1">
        <f t="array" ref="AT94">SUMPRODUCT(($A94=ORO_Input!$A$64:$A$69)*(AT$13=ORO_Input!$B$63:$BI$63)*(ORO_Input!$B$64:$BI$69))</f>
        <v>0</v>
      </c>
      <c r="AU94" s="6">
        <f t="shared" si="96"/>
        <v>2.0699999999999998</v>
      </c>
      <c r="AV94" s="14">
        <f t="shared" si="84"/>
        <v>0</v>
      </c>
    </row>
    <row r="95" spans="1:48" x14ac:dyDescent="0.25">
      <c r="A95" t="s">
        <v>25</v>
      </c>
      <c r="B95" s="13"/>
      <c r="D95" s="19">
        <f>SUM(D89:D94)</f>
        <v>0.14000000000000001</v>
      </c>
      <c r="F95" s="13"/>
      <c r="H95" s="19">
        <f>SUM(H89:H94)</f>
        <v>-0.03</v>
      </c>
      <c r="J95" s="13"/>
      <c r="L95" s="19">
        <f>SUM(L89:L94)</f>
        <v>-0.03</v>
      </c>
      <c r="N95" s="13"/>
      <c r="P95" s="19">
        <f>SUM(P89:P94)</f>
        <v>-0.03</v>
      </c>
      <c r="R95" s="13"/>
      <c r="T95" s="19">
        <f>SUM(T89:T94)</f>
        <v>-0.03</v>
      </c>
      <c r="V95" s="13"/>
      <c r="X95" s="19">
        <f>SUM(X89:X94)</f>
        <v>-0.03</v>
      </c>
      <c r="Z95" s="13"/>
      <c r="AB95" s="19">
        <f>SUM(AB89:AB94)</f>
        <v>-0.16</v>
      </c>
      <c r="AD95" s="13"/>
      <c r="AF95" s="19">
        <f>SUM(AF89:AF94)</f>
        <v>-0.03</v>
      </c>
      <c r="AH95" s="13"/>
      <c r="AJ95" s="19">
        <f>SUM(AJ89:AJ94)</f>
        <v>-0.03</v>
      </c>
      <c r="AL95" s="13"/>
      <c r="AN95" s="19">
        <f>SUM(AN89:AN94)</f>
        <v>0.01</v>
      </c>
      <c r="AP95" s="13"/>
      <c r="AR95" s="19">
        <f>SUM(AR89:AR94)</f>
        <v>0.01</v>
      </c>
      <c r="AT95" s="13"/>
      <c r="AV95" s="19">
        <f>SUM(AV89:AV94)</f>
        <v>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20.12</v>
      </c>
      <c r="F97" s="20"/>
      <c r="G97" s="21"/>
      <c r="H97" s="24">
        <f>H70+H86+H89</f>
        <v>-4.8099999999999996</v>
      </c>
      <c r="J97" s="20"/>
      <c r="K97" s="21"/>
      <c r="L97" s="24">
        <f>L70+L86+L89</f>
        <v>-4.8099999999999996</v>
      </c>
      <c r="N97" s="20"/>
      <c r="O97" s="21"/>
      <c r="P97" s="24">
        <f>P70+P86+P89</f>
        <v>-4.8099999999999996</v>
      </c>
      <c r="R97" s="20"/>
      <c r="S97" s="21"/>
      <c r="T97" s="24">
        <f>T70+T86+T89</f>
        <v>-4.8099999999999996</v>
      </c>
      <c r="V97" s="20"/>
      <c r="W97" s="21"/>
      <c r="X97" s="24">
        <f>X70+X86+X89</f>
        <v>-4.8099999999999996</v>
      </c>
      <c r="Z97" s="20"/>
      <c r="AA97" s="21"/>
      <c r="AB97" s="24">
        <f>AB70+AB86+AB89</f>
        <v>-24.12</v>
      </c>
      <c r="AD97" s="20"/>
      <c r="AE97" s="21"/>
      <c r="AF97" s="24">
        <f>AF70+AF86+AF89</f>
        <v>-4.8099999999999996</v>
      </c>
      <c r="AH97" s="20"/>
      <c r="AI97" s="21"/>
      <c r="AJ97" s="24">
        <f>AJ70+AJ86+AJ89</f>
        <v>-4.8099999999999996</v>
      </c>
      <c r="AL97" s="20"/>
      <c r="AM97" s="21"/>
      <c r="AN97" s="24">
        <f>AN70+AN86+AN89</f>
        <v>2.0799999999999996</v>
      </c>
      <c r="AP97" s="20"/>
      <c r="AQ97" s="21"/>
      <c r="AR97" s="24">
        <f>AR70+AR86+AR89</f>
        <v>2.0799999999999996</v>
      </c>
      <c r="AS97" s="95"/>
      <c r="AT97" s="20"/>
      <c r="AU97" s="21"/>
      <c r="AV97" s="24">
        <f>AV70+AV86+AV89</f>
        <v>2.0799999999999996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OR(ORO_Input!$B49="Fixed",ORO_Input!$B49="Volumetric")</xm:f>
            <x14:dxf>
              <numFmt numFmtId="172" formatCode="&quot;$&quot;#,##0.000"/>
            </x14:dxf>
          </x14:cfRule>
          <x14:cfRule type="expression" priority="2" id="{0F622EF3-8FB4-406E-B25C-18B63EEAFD31}">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B54</xm:sqref>
        </x14:dataValidation>
        <x14:dataValidation type="list" allowBlank="1" showInputMessage="1" showErrorMessage="1" xr:uid="{0FC82321-CCC0-443C-9539-9EF2B772C31C}">
          <x14:formula1>
            <xm:f>ORO_Input!$A$73:$A$79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ORO_Input!$B$11</f>
        <v>2026</v>
      </c>
    </row>
    <row r="6" spans="1:48" x14ac:dyDescent="0.25">
      <c r="A6" s="10" t="s">
        <v>5</v>
      </c>
      <c r="B6" s="143" t="s">
        <v>203</v>
      </c>
      <c r="C6" t="s">
        <v>23</v>
      </c>
    </row>
    <row r="7" spans="1:48" x14ac:dyDescent="0.25">
      <c r="A7" s="10" t="s">
        <v>27</v>
      </c>
      <c r="B7" s="11">
        <f>ORO_Input!C11</f>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INDEX(ORO_Input!$B$29:$BI$29,MATCH('Residential Bills_Yr 4_avg_ORO'!$B$6,ORO_Input!$A$29:$A$29,0),MATCH('Residential Bills_Yr 4_avg_ORO'!B$13,ORO_Input!$B$28:$BI$28,0))</f>
        <v>60.53</v>
      </c>
      <c r="F14" s="13"/>
      <c r="H14" s="14">
        <f>INDEX(ORO_Input!$B$29:$BI$29,MATCH('Residential Bills_Yr 4_avg_ORO'!$B$6,ORO_Input!$A$29:$A$29,0),MATCH('Residential Bills_Yr 4_avg_ORO'!F$13,ORO_Input!$B$28:$BI$28,0))</f>
        <v>60.53</v>
      </c>
      <c r="J14" s="13"/>
      <c r="L14" s="14">
        <f>INDEX(ORO_Input!$B$29:$BI$29,MATCH('Residential Bills_Yr 4_avg_ORO'!$B$6,ORO_Input!$A$29:$A$29,0),MATCH('Residential Bills_Yr 4_avg_ORO'!J$13,ORO_Input!$B$28:$BI$28,0))</f>
        <v>60.53</v>
      </c>
      <c r="N14" s="13"/>
      <c r="P14" s="14">
        <f>INDEX(ORO_Input!$B$29:$BI$29,MATCH('Residential Bills_Yr 4_avg_ORO'!$B$6,ORO_Input!$A$29:$A$29,0),MATCH('Residential Bills_Yr 4_avg_ORO'!N$13,ORO_Input!$B$28:$BI$28,0))</f>
        <v>60.53</v>
      </c>
      <c r="R14" s="13"/>
      <c r="T14" s="14">
        <f>INDEX(ORO_Input!$B$29:$BI$29,MATCH('Residential Bills_Yr 4_avg_ORO'!$B$6,ORO_Input!$A$29:$A$29,0),MATCH('Residential Bills_Yr 4_avg_ORO'!R$13,ORO_Input!$B$28:$BI$28,0))</f>
        <v>60.53</v>
      </c>
      <c r="V14" s="13"/>
      <c r="X14" s="14">
        <f>INDEX(ORO_Input!$B$29:$BI$29,MATCH('Residential Bills_Yr 4_avg_ORO'!$B$6,ORO_Input!$A$29:$A$29,0),MATCH('Residential Bills_Yr 4_avg_ORO'!V$13,ORO_Input!$B$28:$BI$28,0))</f>
        <v>60.53</v>
      </c>
      <c r="Z14" s="13"/>
      <c r="AB14" s="14">
        <f>INDEX(ORO_Input!$B$29:$BI$29,MATCH('Residential Bills_Yr 4_avg_ORO'!$B$6,ORO_Input!$A$29:$A$29,0),MATCH('Residential Bills_Yr 4_avg_ORO'!Z$13,ORO_Input!$B$28:$BI$28,0))</f>
        <v>60.53</v>
      </c>
      <c r="AD14" s="13"/>
      <c r="AF14" s="14">
        <f>INDEX(ORO_Input!$B$29:$BI$29,MATCH('Residential Bills_Yr 4_avg_ORO'!$B$6,ORO_Input!$A$29:$A$29,0),MATCH('Residential Bills_Yr 4_avg_ORO'!AD$13,ORO_Input!$B$28:$BI$28,0))</f>
        <v>60.53</v>
      </c>
      <c r="AH14" s="13"/>
      <c r="AJ14" s="14">
        <f>INDEX(ORO_Input!$B$29:$BI$29,MATCH('Residential Bills_Yr 4_avg_ORO'!$B$6,ORO_Input!$A$29:$A$29,0),MATCH('Residential Bills_Yr 4_avg_ORO'!AH$13,ORO_Input!$B$28:$BI$28,0))</f>
        <v>60.53</v>
      </c>
      <c r="AL14" s="13"/>
      <c r="AN14" s="14">
        <f>INDEX(ORO_Input!$B$29:$BI$29,MATCH('Residential Bills_Yr 4_avg_ORO'!$B$6,ORO_Input!$A$29:$A$29,0),MATCH('Residential Bills_Yr 4_avg_ORO'!AL$13,ORO_Input!$B$28:$BI$28,0))</f>
        <v>60.53</v>
      </c>
      <c r="AP14" s="13"/>
      <c r="AR14" s="14">
        <f>INDEX(ORO_Input!$B$29:$BI$29,MATCH('Residential Bills_Yr 4_avg_ORO'!$B$6,ORO_Input!$A$29:$A$29,0),MATCH('Residential Bills_Yr 4_avg_ORO'!AP$13,ORO_Input!$B$28:$BI$28,0))</f>
        <v>60.53</v>
      </c>
      <c r="AS14" s="6"/>
      <c r="AT14" s="13"/>
      <c r="AV14" s="14">
        <f>INDEX(ORO_Input!$B$29:$BI$29,MATCH('Residential Bills_Yr 4_avg_ORO'!$B$6,ORO_Input!$A$29:$A$29,0),MATCH('Residential Bills_Yr 4_avg_ORO'!AT$13,ORO_Input!$B$28:$BI$28,0))</f>
        <v>60.53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4_avg_ORO'!$A17,ORO_Input!$A$22:$A$26,0),MATCH('Residential Bills_Yr 4_avg_ORO'!B$13,ORO_Input!$B$21:$BI$21,0))</f>
        <v>1.4086000000000001</v>
      </c>
      <c r="C17" s="2">
        <f>IF($B$7&gt;ORO_Input!F$102,ORO_Input!F$102,'Residential Bills_Yr 4_avg_ORO'!$B$7)</f>
        <v>6</v>
      </c>
      <c r="D17" s="14">
        <f>ROUND(IFERROR(B17*C17," "),2)</f>
        <v>8.4499999999999993</v>
      </c>
      <c r="F17" s="18">
        <f>INDEX(ORO_Input!$B$22:$BI$26,MATCH('Residential Bills_Yr 4_avg_ORO'!$A17,ORO_Input!$A$22:$A$26,0),MATCH('Residential Bills_Yr 4_avg_ORO'!F$13,ORO_Input!$B$21:$BI$21,0))</f>
        <v>1.4086000000000001</v>
      </c>
      <c r="G17" s="2">
        <f>IF($B$7&gt;ORO_Input!G$102,ORO_Input!G$102,'Residential Bills_Yr 4_avg_ORO'!$B$7)</f>
        <v>6</v>
      </c>
      <c r="H17" s="14">
        <f>ROUND(IFERROR(F17*G17," "),2)</f>
        <v>8.4499999999999993</v>
      </c>
      <c r="J17" s="18">
        <f>INDEX(ORO_Input!$B$22:$BI$26,MATCH('Residential Bills_Yr 4_avg_ORO'!$A17,ORO_Input!$A$22:$A$26,0),MATCH('Residential Bills_Yr 4_avg_ORO'!J$13,ORO_Input!$B$21:$BI$21,0))</f>
        <v>1.4086000000000001</v>
      </c>
      <c r="K17" s="2">
        <f>IF($B$7&gt;ORO_Input!H$102,ORO_Input!H$102,'Residential Bills_Yr 4_avg_ORO'!$B$7)</f>
        <v>6</v>
      </c>
      <c r="L17" s="14">
        <f>ROUND(IFERROR(J17*K17," "),2)</f>
        <v>8.4499999999999993</v>
      </c>
      <c r="N17" s="18">
        <f>INDEX(ORO_Input!$B$22:$BI$26,MATCH('Residential Bills_Yr 4_avg_ORO'!$A17,ORO_Input!$A$22:$A$26,0),MATCH('Residential Bills_Yr 4_avg_ORO'!N$13,ORO_Input!$B$21:$BI$21,0))</f>
        <v>1.4086000000000001</v>
      </c>
      <c r="O17" s="2">
        <f>IF($B$7&gt;ORO_Input!I$102,ORO_Input!I$102,'Residential Bills_Yr 4_avg_ORO'!$B$7)</f>
        <v>6</v>
      </c>
      <c r="P17" s="14">
        <f>ROUND(IFERROR(N17*O17," "),2)</f>
        <v>8.4499999999999993</v>
      </c>
      <c r="R17" s="18">
        <f>INDEX(ORO_Input!$B$22:$BI$26,MATCH('Residential Bills_Yr 4_avg_ORO'!$A17,ORO_Input!$A$22:$A$26,0),MATCH('Residential Bills_Yr 4_avg_ORO'!R$13,ORO_Input!$B$21:$BI$21,0))</f>
        <v>1.4086000000000001</v>
      </c>
      <c r="S17" s="2">
        <f>IF($B$7&gt;ORO_Input!J$102,ORO_Input!J$102,'Residential Bills_Yr 4_avg_ORO'!$B$7)</f>
        <v>6</v>
      </c>
      <c r="T17" s="14">
        <f>ROUND(IFERROR(R17*S17," "),2)</f>
        <v>8.4499999999999993</v>
      </c>
      <c r="V17" s="18">
        <f>INDEX(ORO_Input!$B$22:$BI$26,MATCH('Residential Bills_Yr 4_avg_ORO'!$A17,ORO_Input!$A$22:$A$26,0),MATCH('Residential Bills_Yr 4_avg_ORO'!V$13,ORO_Input!$B$21:$BI$21,0))</f>
        <v>1.4086000000000001</v>
      </c>
      <c r="W17" s="2">
        <f>IF($B$7&gt;ORO_Input!K$102,ORO_Input!K$102,'Residential Bills_Yr 4_avg_ORO'!$B$7)</f>
        <v>6</v>
      </c>
      <c r="X17" s="14">
        <f>ROUND(IFERROR(V17*W17," "),2)</f>
        <v>8.4499999999999993</v>
      </c>
      <c r="Z17" s="18">
        <f>INDEX(ORO_Input!$B$22:$BI$26,MATCH('Residential Bills_Yr 4_avg_ORO'!$A17,ORO_Input!$A$22:$A$26,0),MATCH('Residential Bills_Yr 4_avg_ORO'!Z$13,ORO_Input!$B$21:$BI$21,0))</f>
        <v>1.4086000000000001</v>
      </c>
      <c r="AA17" s="2">
        <f>IF($B$7&gt;ORO_Input!L$102,ORO_Input!L$102,'Residential Bills_Yr 4_avg_ORO'!$B$7)</f>
        <v>6</v>
      </c>
      <c r="AB17" s="14">
        <f>ROUND(IFERROR(Z17*AA17," "),2)</f>
        <v>8.4499999999999993</v>
      </c>
      <c r="AD17" s="18">
        <f>INDEX(ORO_Input!$B$22:$BI$26,MATCH('Residential Bills_Yr 4_avg_ORO'!$A17,ORO_Input!$A$22:$A$26,0),MATCH('Residential Bills_Yr 4_avg_ORO'!AD$13,ORO_Input!$B$21:$BI$21,0))</f>
        <v>1.4086000000000001</v>
      </c>
      <c r="AE17" s="2">
        <f>IF($B$7&gt;ORO_Input!M$102,ORO_Input!M$102,'Residential Bills_Yr 4_avg_ORO'!$B$7)</f>
        <v>6</v>
      </c>
      <c r="AF17" s="14">
        <f>ROUND(IFERROR(AD17*AE17," "),2)</f>
        <v>8.4499999999999993</v>
      </c>
      <c r="AH17" s="18">
        <f>INDEX(ORO_Input!$B$22:$BI$26,MATCH('Residential Bills_Yr 4_avg_ORO'!$A17,ORO_Input!$A$22:$A$26,0),MATCH('Residential Bills_Yr 4_avg_ORO'!AH$13,ORO_Input!$B$21:$BI$21,0))</f>
        <v>1.4086000000000001</v>
      </c>
      <c r="AI17" s="2">
        <f>IF($B$7&gt;ORO_Input!N$102,ORO_Input!N$102,'Residential Bills_Yr 4_avg_ORO'!$B$7)</f>
        <v>6</v>
      </c>
      <c r="AJ17" s="14">
        <f>ROUND(IFERROR(AH17*AI17," "),2)</f>
        <v>8.4499999999999993</v>
      </c>
      <c r="AL17" s="18">
        <f>INDEX(ORO_Input!$B$22:$BI$26,MATCH('Residential Bills_Yr 4_avg_ORO'!$A17,ORO_Input!$A$22:$A$26,0),MATCH('Residential Bills_Yr 4_avg_ORO'!AL$13,ORO_Input!$B$21:$BI$21,0))</f>
        <v>1.4086000000000001</v>
      </c>
      <c r="AM17" s="2">
        <f>IF($B$7&gt;ORO_Input!O$102,ORO_Input!O$102,'Residential Bills_Yr 4_avg_ORO'!$B$7)</f>
        <v>6</v>
      </c>
      <c r="AN17" s="14">
        <f>ROUND(IFERROR(AL17*AM17," "),2)</f>
        <v>8.4499999999999993</v>
      </c>
      <c r="AP17" s="18">
        <f>INDEX(ORO_Input!$B$22:$BI$26,MATCH('Residential Bills_Yr 4_avg_ORO'!$A17,ORO_Input!$A$22:$A$26,0),MATCH('Residential Bills_Yr 4_avg_ORO'!AP$13,ORO_Input!$B$21:$BI$21,0))</f>
        <v>1.4086000000000001</v>
      </c>
      <c r="AQ17" s="2">
        <f>IF($B$7&gt;ORO_Input!P$102,ORO_Input!P$102,'Residential Bills_Yr 4_avg_ORO'!$B$7)</f>
        <v>6</v>
      </c>
      <c r="AR17" s="14">
        <f>ROUND(IFERROR(AP17*AQ17," "),2)</f>
        <v>8.4499999999999993</v>
      </c>
      <c r="AS17" s="6"/>
      <c r="AT17" s="18">
        <f>INDEX(ORO_Input!$B$22:$BI$26,MATCH('Residential Bills_Yr 4_avg_ORO'!$A17,ORO_Input!$A$22:$A$26,0),MATCH('Residential Bills_Yr 4_avg_ORO'!AT$13,ORO_Input!$B$21:$BI$21,0))</f>
        <v>1.4086000000000001</v>
      </c>
      <c r="AU17" s="2">
        <f>IF($B$7&gt;ORO_Input!Q$102,ORO_Input!Q$102,'Residential Bills_Yr 4_avg_ORO'!$B$7)</f>
        <v>6</v>
      </c>
      <c r="AV17" s="14">
        <f>ROUND(IFERROR(AT17*AU17," "),2)</f>
        <v>8.4499999999999993</v>
      </c>
    </row>
    <row r="18" spans="1:48" x14ac:dyDescent="0.25">
      <c r="A18" t="str">
        <f>ORO_Input!A23</f>
        <v>Tier 2</v>
      </c>
      <c r="B18" s="18">
        <f>INDEX(ORO_Input!$B$22:$BI$26,MATCH('Residential Bills_Yr 4_avg_ORO'!$A18,ORO_Input!$A$22:$A$26,0),MATCH('Residential Bills_Yr 4_avg_ORO'!B$13,ORO_Input!$B$21:$BI$21,0))</f>
        <v>5.6342999999999996</v>
      </c>
      <c r="C18" s="2">
        <f>IF(($B$7-C17)&gt;ORO_Input!F$103,ORO_Input!F$103,($B$7-C17))</f>
        <v>0</v>
      </c>
      <c r="D18" s="14">
        <f>ROUND(IFERROR(B18*C18," "),2)</f>
        <v>0</v>
      </c>
      <c r="F18" s="18">
        <f>INDEX(ORO_Input!$B$22:$BI$26,MATCH('Residential Bills_Yr 4_avg_ORO'!$A18,ORO_Input!$A$22:$A$26,0),MATCH('Residential Bills_Yr 4_avg_ORO'!F$13,ORO_Input!$B$21:$BI$21,0))</f>
        <v>5.6342999999999996</v>
      </c>
      <c r="G18" s="2">
        <f>IF(($B$7-G17)&gt;ORO_Input!G$103,ORO_Input!G$103,($B$7-G17))</f>
        <v>0</v>
      </c>
      <c r="H18" s="14">
        <f>ROUND(IFERROR(F18*G18," "),2)</f>
        <v>0</v>
      </c>
      <c r="J18" s="18">
        <f>INDEX(ORO_Input!$B$22:$BI$26,MATCH('Residential Bills_Yr 4_avg_ORO'!$A18,ORO_Input!$A$22:$A$26,0),MATCH('Residential Bills_Yr 4_avg_ORO'!J$13,ORO_Input!$B$21:$BI$21,0))</f>
        <v>5.6342999999999996</v>
      </c>
      <c r="K18" s="2">
        <f>IF(($B$7-K17)&gt;ORO_Input!H$103,ORO_Input!H$103,($B$7-K17))</f>
        <v>0</v>
      </c>
      <c r="L18" s="14">
        <f>ROUND(IFERROR(J18*K18," "),2)</f>
        <v>0</v>
      </c>
      <c r="N18" s="18">
        <f>INDEX(ORO_Input!$B$22:$BI$26,MATCH('Residential Bills_Yr 4_avg_ORO'!$A18,ORO_Input!$A$22:$A$26,0),MATCH('Residential Bills_Yr 4_avg_ORO'!N$13,ORO_Input!$B$21:$BI$21,0))</f>
        <v>5.6342999999999996</v>
      </c>
      <c r="O18" s="2">
        <f>IF(($B$7-O17)&gt;ORO_Input!I$103,ORO_Input!I$103,($B$7-O17))</f>
        <v>0</v>
      </c>
      <c r="P18" s="14">
        <f>ROUND(IFERROR(N18*O18," "),2)</f>
        <v>0</v>
      </c>
      <c r="R18" s="18">
        <f>INDEX(ORO_Input!$B$22:$BI$26,MATCH('Residential Bills_Yr 4_avg_ORO'!$A18,ORO_Input!$A$22:$A$26,0),MATCH('Residential Bills_Yr 4_avg_ORO'!R$13,ORO_Input!$B$21:$BI$21,0))</f>
        <v>5.6342999999999996</v>
      </c>
      <c r="S18" s="2">
        <f>IF(($B$7-S17)&gt;ORO_Input!J$103,ORO_Input!J$103,($B$7-S17))</f>
        <v>0</v>
      </c>
      <c r="T18" s="14">
        <f>ROUND(IFERROR(R18*S18," "),2)</f>
        <v>0</v>
      </c>
      <c r="V18" s="18">
        <f>INDEX(ORO_Input!$B$22:$BI$26,MATCH('Residential Bills_Yr 4_avg_ORO'!$A18,ORO_Input!$A$22:$A$26,0),MATCH('Residential Bills_Yr 4_avg_ORO'!V$13,ORO_Input!$B$21:$BI$21,0))</f>
        <v>5.6342999999999996</v>
      </c>
      <c r="W18" s="2">
        <f>IF(($B$7-W17)&gt;ORO_Input!K$103,ORO_Input!K$103,($B$7-W17))</f>
        <v>0</v>
      </c>
      <c r="X18" s="14">
        <f>ROUND(IFERROR(V18*W18," "),2)</f>
        <v>0</v>
      </c>
      <c r="Z18" s="18">
        <f>INDEX(ORO_Input!$B$22:$BI$26,MATCH('Residential Bills_Yr 4_avg_ORO'!$A18,ORO_Input!$A$22:$A$26,0),MATCH('Residential Bills_Yr 4_avg_ORO'!Z$13,ORO_Input!$B$21:$BI$21,0))</f>
        <v>5.6342999999999996</v>
      </c>
      <c r="AA18" s="2">
        <f>IF(($B$7-AA17)&gt;ORO_Input!L$103,ORO_Input!L$103,($B$7-AA17))</f>
        <v>0</v>
      </c>
      <c r="AB18" s="14">
        <f>ROUND(IFERROR(Z18*AA18," "),2)</f>
        <v>0</v>
      </c>
      <c r="AD18" s="18">
        <f>INDEX(ORO_Input!$B$22:$BI$26,MATCH('Residential Bills_Yr 4_avg_ORO'!$A18,ORO_Input!$A$22:$A$26,0),MATCH('Residential Bills_Yr 4_avg_ORO'!AD$13,ORO_Input!$B$21:$BI$21,0))</f>
        <v>5.6342999999999996</v>
      </c>
      <c r="AE18" s="2">
        <f>IF(($B$7-AE17)&gt;ORO_Input!M$103,ORO_Input!M$103,($B$7-AE17))</f>
        <v>0</v>
      </c>
      <c r="AF18" s="14">
        <f>ROUND(IFERROR(AD18*AE18," "),2)</f>
        <v>0</v>
      </c>
      <c r="AH18" s="18">
        <f>INDEX(ORO_Input!$B$22:$BI$26,MATCH('Residential Bills_Yr 4_avg_ORO'!$A18,ORO_Input!$A$22:$A$26,0),MATCH('Residential Bills_Yr 4_avg_ORO'!AH$13,ORO_Input!$B$21:$BI$21,0))</f>
        <v>5.6342999999999996</v>
      </c>
      <c r="AI18" s="2">
        <f>IF(($B$7-AI17)&gt;ORO_Input!N$103,ORO_Input!N$103,($B$7-AI17))</f>
        <v>0</v>
      </c>
      <c r="AJ18" s="14">
        <f>ROUND(IFERROR(AH18*AI18," "),2)</f>
        <v>0</v>
      </c>
      <c r="AL18" s="18">
        <f>INDEX(ORO_Input!$B$22:$BI$26,MATCH('Residential Bills_Yr 4_avg_ORO'!$A18,ORO_Input!$A$22:$A$26,0),MATCH('Residential Bills_Yr 4_avg_ORO'!AL$13,ORO_Input!$B$21:$BI$21,0))</f>
        <v>5.6342999999999996</v>
      </c>
      <c r="AM18" s="2">
        <f>IF(($B$7-AM17)&gt;ORO_Input!O$103,ORO_Input!O$103,($B$7-AM17))</f>
        <v>0</v>
      </c>
      <c r="AN18" s="14">
        <f>ROUND(IFERROR(AL18*AM18," "),2)</f>
        <v>0</v>
      </c>
      <c r="AP18" s="18">
        <f>INDEX(ORO_Input!$B$22:$BI$26,MATCH('Residential Bills_Yr 4_avg_ORO'!$A18,ORO_Input!$A$22:$A$26,0),MATCH('Residential Bills_Yr 4_avg_ORO'!AP$13,ORO_Input!$B$21:$BI$21,0))</f>
        <v>5.6342999999999996</v>
      </c>
      <c r="AQ18" s="2">
        <f>IF(($B$7-AQ17)&gt;ORO_Input!P$103,ORO_Input!P$103,($B$7-AQ17))</f>
        <v>0</v>
      </c>
      <c r="AR18" s="14">
        <f>ROUND(IFERROR(AP18*AQ18," "),2)</f>
        <v>0</v>
      </c>
      <c r="AS18" s="6"/>
      <c r="AT18" s="18">
        <f>INDEX(ORO_Input!$B$22:$BI$26,MATCH('Residential Bills_Yr 4_avg_ORO'!$A18,ORO_Input!$A$22:$A$26,0),MATCH('Residential Bills_Yr 4_avg_ORO'!AT$13,ORO_Input!$B$21:$BI$21,0))</f>
        <v>5.6342999999999996</v>
      </c>
      <c r="AU18" s="2">
        <f>IF(($B$7-AU17)&gt;ORO_Input!Q$103,ORO_Input!Q$103,($B$7-AU17))</f>
        <v>0</v>
      </c>
      <c r="AV18" s="14">
        <f>ROUND(IFERROR(AT18*AU18," "),2)</f>
        <v>0</v>
      </c>
    </row>
    <row r="19" spans="1:48" x14ac:dyDescent="0.25">
      <c r="A19" t="str">
        <f>ORO_Input!A24</f>
        <v>Tier 3</v>
      </c>
      <c r="B19" s="18">
        <f>INDEX(ORO_Input!$B$22:$BI$26,MATCH('Residential Bills_Yr 4_avg_ORO'!$A19,ORO_Input!$A$22:$A$26,0),MATCH('Residential Bills_Yr 4_avg_ORO'!B$13,ORO_Input!$B$21:$BI$21,0))</f>
        <v>11.2684</v>
      </c>
      <c r="C19" s="2">
        <f>IF(OR(ORO_Input!F$100="Tier 4",ORO_Input!F$100="Tier 5"),IF(('Residential Bills_Yr 4_avg_ORO'!$B$7-'Residential Bills_Yr 4_avg_ORO'!C17-'Residential Bills_Yr 4_avg_ORO'!C18)&gt;ORO_Input!F$104,ORO_Input!F$104,('Residential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11.2684</v>
      </c>
      <c r="G19" s="2">
        <f>IF(OR(ORO_Input!G$100="Tier 4",ORO_Input!G$100="Tier 5"),IF(('Residential Bills_Yr 4_avg_ORO'!$B$7-'Residential Bills_Yr 4_avg_ORO'!G17-'Residential Bills_Yr 4_avg_ORO'!G18)&gt;ORO_Input!G$104,ORO_Input!G$104,('Residential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11.2684</v>
      </c>
      <c r="K19" s="2">
        <f>IF(OR(ORO_Input!H$100="Tier 4",ORO_Input!H$100="Tier 5"),IF(('Residential Bills_Yr 4_avg_ORO'!$B$7-'Residential Bills_Yr 4_avg_ORO'!K17-'Residential Bills_Yr 4_avg_ORO'!K18)&gt;ORO_Input!H$104,ORO_Input!H$104,('Residential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11.2684</v>
      </c>
      <c r="O19" s="2">
        <f>IF(OR(ORO_Input!I$100="Tier 4",ORO_Input!I$100="Tier 5"),IF(('Residential Bills_Yr 4_avg_ORO'!$B$7-'Residential Bills_Yr 4_avg_ORO'!O17-'Residential Bills_Yr 4_avg_ORO'!O18)&gt;ORO_Input!I$104,ORO_Input!I$104,('Residential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11.2684</v>
      </c>
      <c r="S19" s="2">
        <f>IF(OR(ORO_Input!J$100="Tier 4",ORO_Input!J$100="Tier 5"),IF(('Residential Bills_Yr 4_avg_ORO'!$B$7-'Residential Bills_Yr 4_avg_ORO'!S17-'Residential Bills_Yr 4_avg_ORO'!S18)&gt;ORO_Input!J$104,ORO_Input!J$104,('Residential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11.2684</v>
      </c>
      <c r="W19" s="2">
        <f>IF(OR(ORO_Input!K$100="Tier 4",ORO_Input!K$100="Tier 5"),IF(('Residential Bills_Yr 4_avg_ORO'!$B$7-'Residential Bills_Yr 4_avg_ORO'!W17-'Residential Bills_Yr 4_avg_ORO'!W18)&gt;ORO_Input!K$104,ORO_Input!K$104,('Residential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11.2684</v>
      </c>
      <c r="AA19" s="2">
        <f>IF(OR(ORO_Input!L$100="Tier 4",ORO_Input!L$100="Tier 5"),IF(('Residential Bills_Yr 4_avg_ORO'!$B$7-'Residential Bills_Yr 4_avg_ORO'!AA17-'Residential Bills_Yr 4_avg_ORO'!AA18)&gt;ORO_Input!L$104,ORO_Input!L$104,('Residential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11.2684</v>
      </c>
      <c r="AE19" s="2">
        <f>IF(OR(ORO_Input!M$100="Tier 4",ORO_Input!M$100="Tier 5"),IF(('Residential Bills_Yr 4_avg_ORO'!$B$7-'Residential Bills_Yr 4_avg_ORO'!AE17-'Residential Bills_Yr 4_avg_ORO'!AE18)&gt;ORO_Input!M$104,ORO_Input!M$104,('Residential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11.2684</v>
      </c>
      <c r="AI19" s="2">
        <f>IF(OR(ORO_Input!N$100="Tier 4",ORO_Input!N$100="Tier 5"),IF(('Residential Bills_Yr 4_avg_ORO'!$B$7-'Residential Bills_Yr 4_avg_ORO'!AI17-'Residential Bills_Yr 4_avg_ORO'!AI18)&gt;ORO_Input!N$104,ORO_Input!N$104,('Residential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11.2684</v>
      </c>
      <c r="AM19" s="2">
        <f>IF(OR(ORO_Input!O$100="Tier 4",ORO_Input!O$100="Tier 5"),IF(('Residential Bills_Yr 4_avg_ORO'!$B$7-'Residential Bills_Yr 4_avg_ORO'!AM17-'Residential Bills_Yr 4_avg_ORO'!AM18)&gt;ORO_Input!O$104,ORO_Input!O$104,('Residential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11.2684</v>
      </c>
      <c r="AQ19" s="2">
        <f>IF(OR(ORO_Input!P$100="Tier 4",ORO_Input!P$100="Tier 5"),IF(('Residential Bills_Yr 4_avg_ORO'!$B$7-'Residential Bills_Yr 4_avg_ORO'!AQ17-'Residential Bills_Yr 4_avg_ORO'!AQ18)&gt;ORO_Input!P$104,ORO_Input!P$104,('Residential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11.2684</v>
      </c>
      <c r="AU19" s="2">
        <f>IF(OR(ORO_Input!Q$100="Tier 4",ORO_Input!Q$100="Tier 5"),IF(('Residential Bills_Yr 4_avg_ORO'!$B$7-'Residential Bills_Yr 4_avg_ORO'!AU17-'Residential Bills_Yr 4_avg_ORO'!AU18)&gt;ORO_Input!Q$104,ORO_Input!Q$104,('Residential Bills_Yr 4_avg_ORO'!$B$7-'Residential Bills_Yr 4_avg_ORO'!AU17-'Residential Bills_Yr 4_avg_ORO'!AU18)),('Residential Bills_Yr 4_avg_ORO'!$B$7-'Residential Bills_Yr 4_avg_ORO'!AU17-'Residential Bills_Yr 4_avg_ORO'!AU18))</f>
        <v>0</v>
      </c>
      <c r="AV19" s="14">
        <f>ROUND(IFERROR(AT19*AU19," "),2)</f>
        <v>0</v>
      </c>
    </row>
    <row r="20" spans="1:48" ht="14.45" hidden="1" customHeight="1" x14ac:dyDescent="0.25">
      <c r="A20" t="str">
        <f>ORO_Input!A25</f>
        <v>Tier 4</v>
      </c>
      <c r="B20" s="18">
        <f>INDEX(ORO_Input!$B$22:$BI$26,MATCH('Residential Bills_Yr 4_avg_ORO'!$A20,ORO_Input!$A$22:$A$26,0),MATCH('Residential Bills_Yr 4_avg_ORO'!B$13,ORO_Input!$B$21:$BI$21,0))</f>
        <v>22.536899999999999</v>
      </c>
      <c r="C20" s="2">
        <f>IF(ORO_Input!F$100="Tier 4",($B$7-C17-C18-C19),IF(ORO_Input!F$100="Tier 5",IF(('Residential Bills_Yr 4_avg_ORO'!$B$7-'Residential Bills_Yr 4_avg_ORO'!C17-'Residential Bills_Yr 4_avg_ORO'!C18-'Residential Bills_Yr 4_avg_ORO'!C19)&gt;ORO_Input!F$105,ORO_Input!F$105,('Residential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22.536899999999999</v>
      </c>
      <c r="G20" s="2">
        <f>IF(ORO_Input!G$100="Tier 4",($B$7-G17-G18-G19),IF(ORO_Input!G$100="Tier 5",IF(('Residential Bills_Yr 4_avg_ORO'!$B$7-'Residential Bills_Yr 4_avg_ORO'!G17-'Residential Bills_Yr 4_avg_ORO'!G18-'Residential Bills_Yr 4_avg_ORO'!G19)&gt;ORO_Input!G$105,ORO_Input!G$105,('Residential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22.536899999999999</v>
      </c>
      <c r="K20" s="2">
        <f>IF(ORO_Input!H$100="Tier 4",($B$7-K17-K18-K19),IF(ORO_Input!H$100="Tier 5",IF(('Residential Bills_Yr 4_avg_ORO'!$B$7-'Residential Bills_Yr 4_avg_ORO'!K17-'Residential Bills_Yr 4_avg_ORO'!K18-'Residential Bills_Yr 4_avg_ORO'!K19)&gt;ORO_Input!H$105,ORO_Input!H$105,('Residential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22.536899999999999</v>
      </c>
      <c r="O20" s="2">
        <f>IF(ORO_Input!I$100="Tier 4",($B$7-O17-O18-O19),IF(ORO_Input!I$100="Tier 5",IF(('Residential Bills_Yr 4_avg_ORO'!$B$7-'Residential Bills_Yr 4_avg_ORO'!O17-'Residential Bills_Yr 4_avg_ORO'!O18-'Residential Bills_Yr 4_avg_ORO'!O19)&gt;ORO_Input!I$105,ORO_Input!I$105,('Residential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22.536899999999999</v>
      </c>
      <c r="S20" s="2">
        <f>IF(ORO_Input!J$100="Tier 4",($B$7-S17-S18-S19),IF(ORO_Input!J$100="Tier 5",IF(('Residential Bills_Yr 4_avg_ORO'!$B$7-'Residential Bills_Yr 4_avg_ORO'!S17-'Residential Bills_Yr 4_avg_ORO'!S18-'Residential Bills_Yr 4_avg_ORO'!S19)&gt;ORO_Input!J$105,ORO_Input!J$105,('Residential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22.536899999999999</v>
      </c>
      <c r="W20" s="2">
        <f>IF(ORO_Input!K$100="Tier 4",($B$7-W17-W18-W19),IF(ORO_Input!K$100="Tier 5",IF(('Residential Bills_Yr 4_avg_ORO'!$B$7-'Residential Bills_Yr 4_avg_ORO'!W17-'Residential Bills_Yr 4_avg_ORO'!W18-'Residential Bills_Yr 4_avg_ORO'!W19)&gt;ORO_Input!K$105,ORO_Input!K$105,('Residential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22.536899999999999</v>
      </c>
      <c r="AA20" s="2">
        <f>IF(ORO_Input!L$100="Tier 4",($B$7-AA17-AA18-AA19),IF(ORO_Input!L$100="Tier 5",IF(('Residential Bills_Yr 4_avg_ORO'!$B$7-'Residential Bills_Yr 4_avg_ORO'!AA17-'Residential Bills_Yr 4_avg_ORO'!AA18-'Residential Bills_Yr 4_avg_ORO'!AA19)&gt;ORO_Input!L$105,ORO_Input!L$105,('Residential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22.536899999999999</v>
      </c>
      <c r="AE20" s="2">
        <f>IF(ORO_Input!M$100="Tier 4",($B$7-AE17-AE18-AE19),IF(ORO_Input!M$100="Tier 5",IF(('Residential Bills_Yr 4_avg_ORO'!$B$7-'Residential Bills_Yr 4_avg_ORO'!AE17-'Residential Bills_Yr 4_avg_ORO'!AE18-'Residential Bills_Yr 4_avg_ORO'!AE19)&gt;ORO_Input!M$105,ORO_Input!M$105,('Residential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22.536899999999999</v>
      </c>
      <c r="AI20" s="2">
        <f>IF(ORO_Input!N$100="Tier 4",($B$7-AI17-AI18-AI19),IF(ORO_Input!N$100="Tier 5",IF(('Residential Bills_Yr 4_avg_ORO'!$B$7-'Residential Bills_Yr 4_avg_ORO'!AI17-'Residential Bills_Yr 4_avg_ORO'!AI18-'Residential Bills_Yr 4_avg_ORO'!AI19)&gt;ORO_Input!N$105,ORO_Input!N$105,('Residential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22.536899999999999</v>
      </c>
      <c r="AM20" s="2">
        <f>IF(ORO_Input!O$100="Tier 4",($B$7-AM17-AM18-AM19),IF(ORO_Input!O$100="Tier 5",IF(('Residential Bills_Yr 4_avg_ORO'!$B$7-'Residential Bills_Yr 4_avg_ORO'!AM17-'Residential Bills_Yr 4_avg_ORO'!AM18-'Residential Bills_Yr 4_avg_ORO'!AM19)&gt;ORO_Input!O$105,ORO_Input!O$105,('Residential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22.536899999999999</v>
      </c>
      <c r="AQ20" s="2">
        <f>IF(ORO_Input!P$100="Tier 4",($B$7-AQ17-AQ18-AQ19),IF(ORO_Input!P$100="Tier 5",IF(('Residential Bills_Yr 4_avg_ORO'!$B$7-'Residential Bills_Yr 4_avg_ORO'!AQ17-'Residential Bills_Yr 4_avg_ORO'!AQ18-'Residential Bills_Yr 4_avg_ORO'!AQ19)&gt;ORO_Input!P$105,ORO_Input!P$105,('Residential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22.536899999999999</v>
      </c>
      <c r="AU20" s="2">
        <f>IF(ORO_Input!Q$100="Tier 4",($B$7-AU17-AU18-AU19),IF(ORO_Input!Q$100="Tier 5",IF(('Residential Bills_Yr 4_avg_ORO'!$B$7-'Residential Bills_Yr 4_avg_ORO'!AU17-'Residential Bills_Yr 4_avg_ORO'!AU18-'Residential Bills_Yr 4_avg_ORO'!AU19)&gt;ORO_Input!Q$105,ORO_Input!Q$105,('Residential Bills_Yr 4_avg_ORO'!$B$7-'Residential Bills_Yr 4_avg_ORO'!AU17-'Residential Bills_Yr 4_avg_ORO'!AU18-'Residential Bills_Yr 4_avg_ORO'!AU19))," "))</f>
        <v>0</v>
      </c>
      <c r="AV20" s="14">
        <f t="shared" ref="AV20:AV21" si="11">IFERROR(AT20*AU20," ")</f>
        <v>0</v>
      </c>
    </row>
    <row r="21" spans="1:48" ht="14.45" hidden="1" customHeight="1" x14ac:dyDescent="0.25">
      <c r="A21" t="str">
        <f>ORO_Input!A26</f>
        <v>Tier 5</v>
      </c>
      <c r="B21" s="18">
        <f>INDEX(ORO_Input!$B$22:$BI$26,MATCH('Residential Bills_Yr 4_avg_ORO'!$A21,ORO_Input!$A$22:$A$26,0),MATCH('Residential Bills_Yr 4_avg_ORO'!B$13,ORO_Input!$B$21:$BI$21,0))</f>
        <v>0</v>
      </c>
      <c r="C21" s="2" t="str">
        <f>IF(ORO_Input!F$100="Tier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IF(ORO_Input!G$100="Tier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IF(ORO_Input!H$100="Tier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IF(ORO_Input!I$100="Tier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IF(ORO_Input!J$100="Tier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IF(ORO_Input!K$100="Tier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IF(ORO_Input!L$100="Tier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IF(ORO_Input!M$100="Tier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IF(ORO_Input!N$100="Tier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IF(ORO_Input!O$100="Tier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IF(ORO_Input!P$100="Tier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IF(ORO_Input!Q$100="Tier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25">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25">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25">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25">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25">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25">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25">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25">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25">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25">
      <c r="A35" t="str">
        <f>ORO_Input!A43</f>
        <v>Reserved</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25">
      <c r="A36" t="str">
        <f>ORO_Input!A44</f>
        <v>Reserved</v>
      </c>
      <c r="B36" s="93">
        <f>INDEX(ORO_Input!$C$33:$BJ$45,MATCH($A36,ORO_Input!$A$33:$A$45,0),MATCH(B$13,ORO_Input!$C$32:$BJ$32,0))</f>
        <v>0</v>
      </c>
      <c r="C36" s="23">
        <f>IF(VLOOKUP($A36,ORO_Input!$A$33:$B$45,2,FALSE)="Percentage",D$22,IF(VLOOKUP($A36,ORO_Input!$A$33:$B$45,2,FALSE)="Fixed","Fixed",(C$22)))</f>
        <v>6</v>
      </c>
      <c r="D36" s="14">
        <f t="shared" si="12"/>
        <v>0</v>
      </c>
      <c r="F36" s="93">
        <f>INDEX(ORO_Input!$C$33:$BJ$45,MATCH($A36,ORO_Input!$A$33:$A$45,0),MATCH(F$13,ORO_Input!$C$32:$BJ$32,0))</f>
        <v>0</v>
      </c>
      <c r="G36" s="23">
        <f>IF(VLOOKUP($A36,ORO_Input!$A$33:$B$45,2,FALSE)="Percentage",H$22,IF(VLOOKUP($A36,ORO_Input!$A$33:$B$45,2,FALSE)="Fixed","Fixed",(G$22)))</f>
        <v>6</v>
      </c>
      <c r="H36" s="14">
        <f t="shared" si="13"/>
        <v>0</v>
      </c>
      <c r="J36" s="93">
        <f>INDEX(ORO_Input!$C$33:$BJ$45,MATCH($A36,ORO_Input!$A$33:$A$45,0),MATCH(J$13,ORO_Input!$C$32:$BJ$32,0))</f>
        <v>0</v>
      </c>
      <c r="K36" s="23">
        <f>IF(VLOOKUP($A36,ORO_Input!$A$33:$B$45,2,FALSE)="Percentage",L$22,IF(VLOOKUP($A36,ORO_Input!$A$33:$B$45,2,FALSE)="Fixed","Fixed",(K$22)))</f>
        <v>6</v>
      </c>
      <c r="L36" s="14">
        <f t="shared" si="14"/>
        <v>0</v>
      </c>
      <c r="N36" s="93">
        <f>INDEX(ORO_Input!$C$33:$BJ$45,MATCH($A36,ORO_Input!$A$33:$A$45,0),MATCH(N$13,ORO_Input!$C$32:$BJ$32,0))</f>
        <v>0</v>
      </c>
      <c r="O36" s="23">
        <f>IF(VLOOKUP($A36,ORO_Input!$A$33:$B$45,2,FALSE)="Percentage",P$22,IF(VLOOKUP($A36,ORO_Input!$A$33:$B$45,2,FALSE)="Fixed","Fixed",(O$22)))</f>
        <v>6</v>
      </c>
      <c r="P36" s="14">
        <f t="shared" si="15"/>
        <v>0</v>
      </c>
      <c r="R36" s="93">
        <f>INDEX(ORO_Input!$C$33:$BJ$45,MATCH($A36,ORO_Input!$A$33:$A$45,0),MATCH(R$13,ORO_Input!$C$32:$BJ$32,0))</f>
        <v>0</v>
      </c>
      <c r="S36" s="23">
        <f>IF(VLOOKUP($A36,ORO_Input!$A$33:$B$45,2,FALSE)="Percentage",T$22,IF(VLOOKUP($A36,ORO_Input!$A$33:$B$45,2,FALSE)="Fixed","Fixed",(S$22)))</f>
        <v>6</v>
      </c>
      <c r="T36" s="14">
        <f t="shared" si="16"/>
        <v>0</v>
      </c>
      <c r="V36" s="93">
        <f>INDEX(ORO_Input!$C$33:$BJ$45,MATCH($A36,ORO_Input!$A$33:$A$45,0),MATCH(V$13,ORO_Input!$C$32:$BJ$32,0))</f>
        <v>0</v>
      </c>
      <c r="W36" s="23">
        <f>IF(VLOOKUP($A36,ORO_Input!$A$33:$B$45,2,FALSE)="Percentage",X$22,IF(VLOOKUP($A36,ORO_Input!$A$33:$B$45,2,FALSE)="Fixed","Fixed",(W$22)))</f>
        <v>6</v>
      </c>
      <c r="X36" s="14">
        <f t="shared" si="17"/>
        <v>0</v>
      </c>
      <c r="Z36" s="93">
        <f>INDEX(ORO_Input!$C$33:$BJ$45,MATCH($A36,ORO_Input!$A$33:$A$45,0),MATCH(Z$13,ORO_Input!$C$32:$BJ$32,0))</f>
        <v>0</v>
      </c>
      <c r="AA36" s="23">
        <f>IF(VLOOKUP($A36,ORO_Input!$A$33:$B$45,2,FALSE)="Percentage",AB$22,IF(VLOOKUP($A36,ORO_Input!$A$33:$B$45,2,FALSE)="Fixed","Fixed",(AA$22)))</f>
        <v>6</v>
      </c>
      <c r="AB36" s="14">
        <f t="shared" si="18"/>
        <v>0</v>
      </c>
      <c r="AD36" s="93">
        <f>INDEX(ORO_Input!$C$33:$BJ$45,MATCH($A36,ORO_Input!$A$33:$A$45,0),MATCH(AD$13,ORO_Input!$C$32:$BJ$32,0))</f>
        <v>0</v>
      </c>
      <c r="AE36" s="23">
        <f>IF(VLOOKUP($A36,ORO_Input!$A$33:$B$45,2,FALSE)="Percentage",AF$22,IF(VLOOKUP($A36,ORO_Input!$A$33:$B$45,2,FALSE)="Fixed","Fixed",(AE$22)))</f>
        <v>6</v>
      </c>
      <c r="AF36" s="14">
        <f t="shared" si="19"/>
        <v>0</v>
      </c>
      <c r="AH36" s="93">
        <f>INDEX(ORO_Input!$C$33:$BJ$45,MATCH($A36,ORO_Input!$A$33:$A$45,0),MATCH(AH$13,ORO_Input!$C$32:$BJ$32,0))</f>
        <v>0</v>
      </c>
      <c r="AI36" s="23">
        <f>IF(VLOOKUP($A36,ORO_Input!$A$33:$B$45,2,FALSE)="Percentage",AJ$22,IF(VLOOKUP($A36,ORO_Input!$A$33:$B$45,2,FALSE)="Fixed","Fixed",(AI$22)))</f>
        <v>6</v>
      </c>
      <c r="AJ36" s="14">
        <f t="shared" si="20"/>
        <v>0</v>
      </c>
      <c r="AL36" s="93">
        <f>INDEX(ORO_Input!$C$33:$BJ$45,MATCH($A36,ORO_Input!$A$33:$A$45,0),MATCH(AL$13,ORO_Input!$C$32:$BJ$32,0))</f>
        <v>0</v>
      </c>
      <c r="AM36" s="23">
        <f>IF(VLOOKUP($A36,ORO_Input!$A$33:$B$45,2,FALSE)="Percentage",AN$22,IF(VLOOKUP($A36,ORO_Input!$A$33:$B$45,2,FALSE)="Fixed","Fixed",(AM$22)))</f>
        <v>6</v>
      </c>
      <c r="AN36" s="14">
        <f t="shared" si="21"/>
        <v>0</v>
      </c>
      <c r="AP36" s="93">
        <f>INDEX(ORO_Input!$C$33:$BJ$45,MATCH($A36,ORO_Input!$A$33:$A$45,0),MATCH(AP$13,ORO_Input!$C$32:$BJ$32,0))</f>
        <v>0</v>
      </c>
      <c r="AQ36" s="23">
        <f>IF(VLOOKUP($A36,ORO_Input!$A$33:$B$45,2,FALSE)="Percentage",AR$22,IF(VLOOKUP($A36,ORO_Input!$A$33:$B$45,2,FALSE)="Fixed","Fixed",(AQ$22)))</f>
        <v>6</v>
      </c>
      <c r="AR36" s="14">
        <f t="shared" si="22"/>
        <v>0</v>
      </c>
      <c r="AS36" s="6"/>
      <c r="AT36" s="93">
        <f>INDEX(ORO_Input!$C$33:$BJ$45,MATCH($A36,ORO_Input!$A$33:$A$45,0),MATCH(AT$13,ORO_Input!$C$32:$BJ$32,0))</f>
        <v>0</v>
      </c>
      <c r="AU36" s="23">
        <f>IF(VLOOKUP($A36,ORO_Input!$A$33:$B$45,2,FALSE)="Percentage",AV$22,IF(VLOOKUP($A36,ORO_Input!$A$33:$B$45,2,FALSE)="Fixed","Fixed",(AU$22)))</f>
        <v>6</v>
      </c>
      <c r="AV36" s="14">
        <f t="shared" si="23"/>
        <v>0</v>
      </c>
    </row>
    <row r="37" spans="1:48" x14ac:dyDescent="0.25">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25">
      <c r="A38" t="s">
        <v>25</v>
      </c>
      <c r="B38" s="13"/>
      <c r="D38" s="19">
        <f>SUM(D25:D37)</f>
        <v>5.03</v>
      </c>
      <c r="F38" s="13"/>
      <c r="H38" s="19">
        <f>SUM(H25:H37)</f>
        <v>5.03</v>
      </c>
      <c r="J38" s="13"/>
      <c r="L38" s="19">
        <f>SUM(L25:L37)</f>
        <v>5.03</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74.010000000000005</v>
      </c>
      <c r="D41" s="14">
        <f>ROUND(B41*C41,2)</f>
        <v>0.5</v>
      </c>
      <c r="F41" s="22" cm="1">
        <f t="array" ref="F41">SUMPRODUCT(($A41=ORO_Input!$A$64:$A$69)*(F$13=ORO_Input!$B$63:$BI$63)*(ORO_Input!$B$64:$BI$69))</f>
        <v>6.7999999999999996E-3</v>
      </c>
      <c r="G41" s="6">
        <f>H38+H22</f>
        <v>74.010000000000005</v>
      </c>
      <c r="H41" s="14">
        <f>ROUND(F41*G41,2)</f>
        <v>0.5</v>
      </c>
      <c r="J41" s="22" cm="1">
        <f t="array" ref="J41">SUMPRODUCT(($A41=ORO_Input!$A$64:$A$69)*(J$13=ORO_Input!$B$63:$BI$63)*(ORO_Input!$B$64:$BI$69))</f>
        <v>6.7999999999999996E-3</v>
      </c>
      <c r="K41" s="6">
        <f>L38+L22</f>
        <v>74.010000000000005</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5" hidden="1" customHeight="1" x14ac:dyDescent="0.25">
      <c r="A42" t="str">
        <f>+ORO_Input!A65</f>
        <v>Reserved</v>
      </c>
      <c r="B42" s="22" cm="1">
        <f t="array" ref="B42">SUMPRODUCT(($A42=ORO_Input!$A$64:$A$69)*(B$13=ORO_Input!$B$63:$BI$63)*(ORO_Input!$B$64:$BI$69))</f>
        <v>0</v>
      </c>
      <c r="C42" s="6">
        <f>C41</f>
        <v>74.010000000000005</v>
      </c>
      <c r="D42" s="14">
        <f t="shared" ref="D42:D46" si="24">ROUND(B42*C42,2)</f>
        <v>0</v>
      </c>
      <c r="F42" s="22" cm="1">
        <f t="array" ref="F42">SUMPRODUCT(($A42=ORO_Input!$A$64:$A$69)*(F$13=ORO_Input!$B$63:$BI$63)*(ORO_Input!$B$64:$BI$69))</f>
        <v>0</v>
      </c>
      <c r="G42" s="6">
        <f>G41</f>
        <v>74.010000000000005</v>
      </c>
      <c r="H42" s="14">
        <f t="shared" ref="H42:H46" si="25">ROUND(F42*G42,2)</f>
        <v>0</v>
      </c>
      <c r="J42" s="22" cm="1">
        <f t="array" ref="J42">SUMPRODUCT(($A42=ORO_Input!$A$64:$A$69)*(J$13=ORO_Input!$B$63:$BI$63)*(ORO_Input!$B$64:$BI$69))</f>
        <v>0</v>
      </c>
      <c r="K42" s="6">
        <f>K41</f>
        <v>74.010000000000005</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74.010000000000005</v>
      </c>
      <c r="D43" s="14">
        <f t="shared" si="24"/>
        <v>0</v>
      </c>
      <c r="F43" s="22" cm="1">
        <f t="array" ref="F43">SUMPRODUCT(($A43=ORO_Input!$A$64:$A$69)*(F$13=ORO_Input!$B$63:$BI$63)*(ORO_Input!$B$64:$BI$69))</f>
        <v>0</v>
      </c>
      <c r="G43" s="6">
        <f t="shared" ref="G43:G46" si="37">G42</f>
        <v>74.010000000000005</v>
      </c>
      <c r="H43" s="14">
        <f t="shared" si="25"/>
        <v>0</v>
      </c>
      <c r="J43" s="22" cm="1">
        <f t="array" ref="J43">SUMPRODUCT(($A43=ORO_Input!$A$64:$A$69)*(J$13=ORO_Input!$B$63:$BI$63)*(ORO_Input!$B$64:$BI$69))</f>
        <v>0</v>
      </c>
      <c r="K43" s="6">
        <f t="shared" ref="K43:K46" si="38">K42</f>
        <v>74.010000000000005</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5" hidden="1" customHeight="1" x14ac:dyDescent="0.25">
      <c r="A44" t="str">
        <f>+ORO_Input!A67</f>
        <v>Reserved</v>
      </c>
      <c r="B44" s="22" cm="1">
        <f t="array" ref="B44">SUMPRODUCT(($A44=ORO_Input!$A$64:$A$69)*(B$13=ORO_Input!$B$63:$BI$63)*(ORO_Input!$B$64:$BI$69))</f>
        <v>0</v>
      </c>
      <c r="C44" s="6">
        <f t="shared" si="36"/>
        <v>74.010000000000005</v>
      </c>
      <c r="D44" s="14">
        <f t="shared" si="24"/>
        <v>0</v>
      </c>
      <c r="F44" s="22" cm="1">
        <f t="array" ref="F44">SUMPRODUCT(($A44=ORO_Input!$A$64:$A$69)*(F$13=ORO_Input!$B$63:$BI$63)*(ORO_Input!$B$64:$BI$69))</f>
        <v>0</v>
      </c>
      <c r="G44" s="6">
        <f t="shared" si="37"/>
        <v>74.010000000000005</v>
      </c>
      <c r="H44" s="14">
        <f t="shared" si="25"/>
        <v>0</v>
      </c>
      <c r="J44" s="22" cm="1">
        <f t="array" ref="J44">SUMPRODUCT(($A44=ORO_Input!$A$64:$A$69)*(J$13=ORO_Input!$B$63:$BI$63)*(ORO_Input!$B$64:$BI$69))</f>
        <v>0</v>
      </c>
      <c r="K44" s="6">
        <f t="shared" si="38"/>
        <v>74.010000000000005</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5" hidden="1" customHeight="1" x14ac:dyDescent="0.25">
      <c r="A45" t="str">
        <f>+ORO_Input!A68</f>
        <v>Reserved</v>
      </c>
      <c r="B45" s="22" cm="1">
        <f t="array" ref="B45">SUMPRODUCT(($A45=ORO_Input!$A$64:$A$69)*(B$13=ORO_Input!$B$63:$BI$63)*(ORO_Input!$B$64:$BI$69))</f>
        <v>0</v>
      </c>
      <c r="C45" s="6">
        <f t="shared" si="36"/>
        <v>74.010000000000005</v>
      </c>
      <c r="D45" s="14">
        <f t="shared" si="24"/>
        <v>0</v>
      </c>
      <c r="F45" s="22" cm="1">
        <f t="array" ref="F45">SUMPRODUCT(($A45=ORO_Input!$A$64:$A$69)*(F$13=ORO_Input!$B$63:$BI$63)*(ORO_Input!$B$64:$BI$69))</f>
        <v>0</v>
      </c>
      <c r="G45" s="6">
        <f t="shared" si="37"/>
        <v>74.010000000000005</v>
      </c>
      <c r="H45" s="14">
        <f t="shared" si="25"/>
        <v>0</v>
      </c>
      <c r="J45" s="22" cm="1">
        <f t="array" ref="J45">SUMPRODUCT(($A45=ORO_Input!$A$64:$A$69)*(J$13=ORO_Input!$B$63:$BI$63)*(ORO_Input!$B$64:$BI$69))</f>
        <v>0</v>
      </c>
      <c r="K45" s="6">
        <f t="shared" si="38"/>
        <v>74.010000000000005</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5" hidden="1" customHeight="1" x14ac:dyDescent="0.25">
      <c r="A46" t="str">
        <f>+ORO_Input!A69</f>
        <v>Reserved</v>
      </c>
      <c r="B46" s="22" cm="1">
        <f t="array" ref="B46">SUMPRODUCT(($A46=ORO_Input!$A$64:$A$69)*(B$13=ORO_Input!$B$63:$BI$63)*(ORO_Input!$B$64:$BI$69))</f>
        <v>0</v>
      </c>
      <c r="C46" s="6">
        <f t="shared" si="36"/>
        <v>74.010000000000005</v>
      </c>
      <c r="D46" s="14">
        <f t="shared" si="24"/>
        <v>0</v>
      </c>
      <c r="F46" s="22" cm="1">
        <f t="array" ref="F46">SUMPRODUCT(($A46=ORO_Input!$A$64:$A$69)*(F$13=ORO_Input!$B$63:$BI$63)*(ORO_Input!$B$64:$BI$69))</f>
        <v>0</v>
      </c>
      <c r="G46" s="6">
        <f t="shared" si="37"/>
        <v>74.010000000000005</v>
      </c>
      <c r="H46" s="14">
        <f t="shared" si="25"/>
        <v>0</v>
      </c>
      <c r="J46" s="22" cm="1">
        <f t="array" ref="J46">SUMPRODUCT(($A46=ORO_Input!$A$64:$A$69)*(J$13=ORO_Input!$B$63:$BI$63)*(ORO_Input!$B$64:$BI$69))</f>
        <v>0</v>
      </c>
      <c r="K46" s="6">
        <f t="shared" si="38"/>
        <v>74.010000000000005</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25">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74.510000000000005</v>
      </c>
      <c r="F49" s="20"/>
      <c r="G49" s="21"/>
      <c r="H49" s="24">
        <f>H22+H38+H41</f>
        <v>74.510000000000005</v>
      </c>
      <c r="J49" s="20"/>
      <c r="K49" s="21"/>
      <c r="L49" s="24">
        <f>L22+L38+L41</f>
        <v>74.510000000000005</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ORO_Input!D11</f>
        <v>7</v>
      </c>
    </row>
    <row r="56" spans="1:48" x14ac:dyDescent="0.25">
      <c r="A56" s="10" t="s">
        <v>7</v>
      </c>
      <c r="B56" s="11" t="s">
        <v>10</v>
      </c>
    </row>
    <row r="57" spans="1:48" x14ac:dyDescent="0.25">
      <c r="A57" s="10" t="s">
        <v>60</v>
      </c>
      <c r="B57" s="11" t="s">
        <v>12</v>
      </c>
    </row>
    <row r="58" spans="1:48" x14ac:dyDescent="0.25">
      <c r="A58" s="10" t="s">
        <v>35</v>
      </c>
      <c r="B58" s="11" t="str">
        <f>VLOOKUP(B59,ORO_Input!$A$73:$C$79,2,FALSE)</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INDEX(ORO_Input!$B$29:$BI$29,MATCH('Residential Bills_Yr 4_avg_ORO'!$B$54,ORO_Input!$A$29:$A$29,0),MATCH('Residential Bills_Yr 4_avg_ORO'!B$61,ORO_Input!$B$28:$BI$28,0))</f>
        <v>60.53</v>
      </c>
      <c r="F62" s="13"/>
      <c r="H62" s="14">
        <f>INDEX(ORO_Input!$B$29:$BI$29,MATCH('Residential Bills_Yr 4_avg_ORO'!$B$54,ORO_Input!$A$29:$A$29,0),MATCH('Residential Bills_Yr 4_avg_ORO'!F$61,ORO_Input!$B$28:$BI$28,0))</f>
        <v>60.53</v>
      </c>
      <c r="J62" s="13"/>
      <c r="L62" s="14">
        <f>INDEX(ORO_Input!$B$29:$BI$29,MATCH('Residential Bills_Yr 4_avg_ORO'!$B$54,ORO_Input!$A$29:$A$29,0),MATCH('Residential Bills_Yr 4_avg_ORO'!J$61,ORO_Input!$B$28:$BI$28,0))</f>
        <v>60.53</v>
      </c>
      <c r="N62" s="13"/>
      <c r="P62" s="14">
        <f>INDEX(ORO_Input!$B$29:$BI$29,MATCH('Residential Bills_Yr 4_avg_ORO'!$B$54,ORO_Input!$A$29:$A$29,0),MATCH('Residential Bills_Yr 4_avg_ORO'!N$61,ORO_Input!$B$28:$BI$28,0))</f>
        <v>60.53</v>
      </c>
      <c r="R62" s="13"/>
      <c r="T62" s="14">
        <f>INDEX(ORO_Input!$B$29:$BI$29,MATCH('Residential Bills_Yr 4_avg_ORO'!$B$54,ORO_Input!$A$29:$A$29,0),MATCH('Residential Bills_Yr 4_avg_ORO'!R$61,ORO_Input!$B$28:$BI$28,0))</f>
        <v>60.53</v>
      </c>
      <c r="V62" s="13"/>
      <c r="X62" s="14">
        <f>INDEX(ORO_Input!$B$29:$BI$29,MATCH('Residential Bills_Yr 4_avg_ORO'!$B$54,ORO_Input!$A$29:$A$29,0),MATCH('Residential Bills_Yr 4_avg_ORO'!V$61,ORO_Input!$B$28:$BI$28,0))</f>
        <v>60.53</v>
      </c>
      <c r="Z62" s="13"/>
      <c r="AB62" s="14">
        <f>INDEX(ORO_Input!$B$29:$BI$29,MATCH('Residential Bills_Yr 4_avg_ORO'!$B$54,ORO_Input!$A$29:$A$29,0),MATCH('Residential Bills_Yr 4_avg_ORO'!Z$61,ORO_Input!$B$28:$BI$28,0))</f>
        <v>60.53</v>
      </c>
      <c r="AD62" s="13"/>
      <c r="AF62" s="14">
        <f>INDEX(ORO_Input!$B$29:$BI$29,MATCH('Residential Bills_Yr 4_avg_ORO'!$B$54,ORO_Input!$A$29:$A$29,0),MATCH('Residential Bills_Yr 4_avg_ORO'!AD$61,ORO_Input!$B$28:$BI$28,0))</f>
        <v>60.53</v>
      </c>
      <c r="AH62" s="13"/>
      <c r="AJ62" s="14">
        <f>INDEX(ORO_Input!$B$29:$BI$29,MATCH('Residential Bills_Yr 4_avg_ORO'!$B$54,ORO_Input!$A$29:$A$29,0),MATCH('Residential Bills_Yr 4_avg_ORO'!AH$61,ORO_Input!$B$28:$BI$28,0))</f>
        <v>60.53</v>
      </c>
      <c r="AL62" s="13"/>
      <c r="AN62" s="14">
        <f>INDEX(ORO_Input!$B$29:$BI$29,MATCH('Residential Bills_Yr 4_avg_ORO'!$B$54,ORO_Input!$A$29:$A$29,0),MATCH('Residential Bills_Yr 4_avg_ORO'!AL$61,ORO_Input!$B$28:$BI$28,0))</f>
        <v>60.53</v>
      </c>
      <c r="AP62" s="13"/>
      <c r="AR62" s="14">
        <f>INDEX(ORO_Input!$B$29:$BI$29,MATCH('Residential Bills_Yr 4_avg_ORO'!$B$54,ORO_Input!$A$29:$A$29,0),MATCH('Residential Bills_Yr 4_avg_ORO'!AP$61,ORO_Input!$B$28:$BI$28,0))</f>
        <v>60.53</v>
      </c>
      <c r="AS62" s="6"/>
      <c r="AT62" s="13"/>
      <c r="AV62" s="14">
        <f>INDEX(ORO_Input!$B$29:$BI$29,MATCH('Residential Bills_Yr 4_avg_ORO'!$B$54,ORO_Input!$A$29:$A$29,0),MATCH('Residential Bills_Yr 4_avg_ORO'!AT$61,ORO_Input!$B$28:$BI$28,0))</f>
        <v>60.53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INDEX(ORO_Input!$B$22:$BI$26,MATCH('Residential Bills_Yr 4_avg_ORO'!$A65,ORO_Input!$A$22:$A$26,0),MATCH('Residential Bills_Yr 4_avg_ORO'!B$13,ORO_Input!$B$21:$BI$21,0))</f>
        <v>1.4086000000000001</v>
      </c>
      <c r="C65" s="2">
        <f>IF($B$55&gt;ORO_Input!F102,ORO_Input!F102,'Residential Bills_Yr 4_avg_ORO'!$B$55)</f>
        <v>6</v>
      </c>
      <c r="D65" s="14">
        <f>ROUND(IFERROR(B65*C65," "),2)</f>
        <v>8.4499999999999993</v>
      </c>
      <c r="F65" s="18">
        <f>INDEX(ORO_Input!$B$22:$BI$26,MATCH('Residential Bills_Yr 4_avg_ORO'!$A65,ORO_Input!$A$22:$A$26,0),MATCH('Residential Bills_Yr 4_avg_ORO'!F$13,ORO_Input!$B$21:$BI$21,0))</f>
        <v>1.4086000000000001</v>
      </c>
      <c r="G65" s="2">
        <f>IF($B$55&gt;ORO_Input!G102,ORO_Input!G102,'Residential Bills_Yr 4_avg_ORO'!$B$55)</f>
        <v>6</v>
      </c>
      <c r="H65" s="14">
        <f>ROUND(IFERROR(F65*G65," "),2)</f>
        <v>8.4499999999999993</v>
      </c>
      <c r="J65" s="18">
        <f>INDEX(ORO_Input!$B$22:$BI$26,MATCH('Residential Bills_Yr 4_avg_ORO'!$A65,ORO_Input!$A$22:$A$26,0),MATCH('Residential Bills_Yr 4_avg_ORO'!J$13,ORO_Input!$B$21:$BI$21,0))</f>
        <v>1.4086000000000001</v>
      </c>
      <c r="K65" s="2">
        <f>IF($B$55&gt;ORO_Input!H102,ORO_Input!H102,'Residential Bills_Yr 4_avg_ORO'!$B$55)</f>
        <v>6</v>
      </c>
      <c r="L65" s="14">
        <f>ROUND(IFERROR(J65*K65," "),2)</f>
        <v>8.4499999999999993</v>
      </c>
      <c r="N65" s="18">
        <f>INDEX(ORO_Input!$B$22:$BI$26,MATCH('Residential Bills_Yr 4_avg_ORO'!$A65,ORO_Input!$A$22:$A$26,0),MATCH('Residential Bills_Yr 4_avg_ORO'!N$13,ORO_Input!$B$21:$BI$21,0))</f>
        <v>1.4086000000000001</v>
      </c>
      <c r="O65" s="2">
        <f>IF($B$55&gt;ORO_Input!I102,ORO_Input!I102,'Residential Bills_Yr 4_avg_ORO'!$B$55)</f>
        <v>6</v>
      </c>
      <c r="P65" s="14">
        <f>ROUND(IFERROR(N65*O65," "),2)</f>
        <v>8.4499999999999993</v>
      </c>
      <c r="R65" s="18">
        <f>INDEX(ORO_Input!$B$22:$BI$26,MATCH('Residential Bills_Yr 4_avg_ORO'!$A65,ORO_Input!$A$22:$A$26,0),MATCH('Residential Bills_Yr 4_avg_ORO'!R$13,ORO_Input!$B$21:$BI$21,0))</f>
        <v>1.4086000000000001</v>
      </c>
      <c r="S65" s="2">
        <f>IF($B$55&gt;ORO_Input!J102,ORO_Input!J102,'Residential Bills_Yr 4_avg_ORO'!$B$55)</f>
        <v>6</v>
      </c>
      <c r="T65" s="14">
        <f>ROUND(IFERROR(R65*S65," "),2)</f>
        <v>8.4499999999999993</v>
      </c>
      <c r="V65" s="18">
        <f>INDEX(ORO_Input!$B$22:$BI$26,MATCH('Residential Bills_Yr 4_avg_ORO'!$A65,ORO_Input!$A$22:$A$26,0),MATCH('Residential Bills_Yr 4_avg_ORO'!V$13,ORO_Input!$B$21:$BI$21,0))</f>
        <v>1.4086000000000001</v>
      </c>
      <c r="W65" s="2">
        <f>IF($B$55&gt;ORO_Input!K102,ORO_Input!K102,'Residential Bills_Yr 4_avg_ORO'!$B$55)</f>
        <v>6</v>
      </c>
      <c r="X65" s="14">
        <f>ROUND(IFERROR(V65*W65," "),2)</f>
        <v>8.4499999999999993</v>
      </c>
      <c r="Z65" s="18">
        <f>INDEX(ORO_Input!$B$22:$BI$26,MATCH('Residential Bills_Yr 4_avg_ORO'!$A65,ORO_Input!$A$22:$A$26,0),MATCH('Residential Bills_Yr 4_avg_ORO'!Z$13,ORO_Input!$B$21:$BI$21,0))</f>
        <v>1.4086000000000001</v>
      </c>
      <c r="AA65" s="2">
        <f>IF($B$55&gt;ORO_Input!L102,ORO_Input!L102,'Residential Bills_Yr 4_avg_ORO'!$B$55)</f>
        <v>6</v>
      </c>
      <c r="AB65" s="14">
        <f>ROUND(IFERROR(Z65*AA65," "),2)</f>
        <v>8.4499999999999993</v>
      </c>
      <c r="AD65" s="18">
        <f>INDEX(ORO_Input!$B$22:$BI$26,MATCH('Residential Bills_Yr 4_avg_ORO'!$A65,ORO_Input!$A$22:$A$26,0),MATCH('Residential Bills_Yr 4_avg_ORO'!AD$13,ORO_Input!$B$21:$BI$21,0))</f>
        <v>1.4086000000000001</v>
      </c>
      <c r="AE65" s="2">
        <f>IF($B$55&gt;ORO_Input!M102,ORO_Input!M102,'Residential Bills_Yr 4_avg_ORO'!$B$55)</f>
        <v>6</v>
      </c>
      <c r="AF65" s="14">
        <f>ROUND(IFERROR(AD65*AE65," "),2)</f>
        <v>8.4499999999999993</v>
      </c>
      <c r="AH65" s="18">
        <f>INDEX(ORO_Input!$B$22:$BI$26,MATCH('Residential Bills_Yr 4_avg_ORO'!$A65,ORO_Input!$A$22:$A$26,0),MATCH('Residential Bills_Yr 4_avg_ORO'!AH$13,ORO_Input!$B$21:$BI$21,0))</f>
        <v>1.4086000000000001</v>
      </c>
      <c r="AI65" s="2">
        <f>IF($B$55&gt;ORO_Input!N102,ORO_Input!N102,'Residential Bills_Yr 4_avg_ORO'!$B$55)</f>
        <v>6</v>
      </c>
      <c r="AJ65" s="14">
        <f>ROUND(IFERROR(AH65*AI65," "),2)</f>
        <v>8.4499999999999993</v>
      </c>
      <c r="AL65" s="18">
        <f>INDEX(ORO_Input!$B$22:$BI$26,MATCH('Residential Bills_Yr 4_avg_ORO'!$A65,ORO_Input!$A$22:$A$26,0),MATCH('Residential Bills_Yr 4_avg_ORO'!AL$13,ORO_Input!$B$21:$BI$21,0))</f>
        <v>1.4086000000000001</v>
      </c>
      <c r="AM65" s="2">
        <f>IF($B$55&gt;ORO_Input!O102,ORO_Input!O102,'Residential Bills_Yr 4_avg_ORO'!$B$55)</f>
        <v>6</v>
      </c>
      <c r="AN65" s="14">
        <f>ROUND(IFERROR(AL65*AM65," "),2)</f>
        <v>8.4499999999999993</v>
      </c>
      <c r="AP65" s="18">
        <f>INDEX(ORO_Input!$B$22:$BI$26,MATCH('Residential Bills_Yr 4_avg_ORO'!$A65,ORO_Input!$A$22:$A$26,0),MATCH('Residential Bills_Yr 4_avg_ORO'!AP$13,ORO_Input!$B$21:$BI$21,0))</f>
        <v>1.4086000000000001</v>
      </c>
      <c r="AQ65" s="2">
        <f>IF($B$55&gt;ORO_Input!P102,ORO_Input!P102,'Residential Bills_Yr 4_avg_ORO'!$B$55)</f>
        <v>6</v>
      </c>
      <c r="AR65" s="14">
        <f>ROUND(IFERROR(AP65*AQ65," "),2)</f>
        <v>8.4499999999999993</v>
      </c>
      <c r="AS65" s="6"/>
      <c r="AT65" s="18">
        <f>INDEX(ORO_Input!$B$22:$BI$26,MATCH('Residential Bills_Yr 4_avg_ORO'!$A65,ORO_Input!$A$22:$A$26,0),MATCH('Residential Bills_Yr 4_avg_ORO'!AT$13,ORO_Input!$B$21:$BI$21,0))</f>
        <v>1.4086000000000001</v>
      </c>
      <c r="AU65" s="2">
        <f>IF($B$55&gt;ORO_Input!Q102,ORO_Input!Q102,'Residential Bills_Yr 4_avg_ORO'!$B$55)</f>
        <v>6</v>
      </c>
      <c r="AV65" s="14">
        <f>ROUND(IFERROR(AT65*AU65," "),2)</f>
        <v>8.4499999999999993</v>
      </c>
    </row>
    <row r="66" spans="1:48" x14ac:dyDescent="0.25">
      <c r="A66" t="str">
        <f>A18</f>
        <v>Tier 2</v>
      </c>
      <c r="B66" s="18">
        <f>INDEX(ORO_Input!$B$22:$BI$26,MATCH('Residential Bills_Yr 4_avg_ORO'!$A66,ORO_Input!$A$22:$A$26,0),MATCH('Residential Bills_Yr 4_avg_ORO'!B$13,ORO_Input!$B$21:$BI$21,0))</f>
        <v>5.6342999999999996</v>
      </c>
      <c r="C66" s="2">
        <f>IF(($B$55-C65)&gt;ORO_Input!F103,ORO_Input!F103,($B$55-C65))</f>
        <v>1</v>
      </c>
      <c r="D66" s="14">
        <f>ROUND(IFERROR(B66*C66," "),2)</f>
        <v>5.63</v>
      </c>
      <c r="F66" s="18">
        <f>INDEX(ORO_Input!$B$22:$BI$26,MATCH('Residential Bills_Yr 4_avg_ORO'!$A66,ORO_Input!$A$22:$A$26,0),MATCH('Residential Bills_Yr 4_avg_ORO'!F$13,ORO_Input!$B$21:$BI$21,0))</f>
        <v>5.6342999999999996</v>
      </c>
      <c r="G66" s="2">
        <f>IF(($B$55-G65)&gt;ORO_Input!G103,ORO_Input!G103,($B$55-G65))</f>
        <v>1</v>
      </c>
      <c r="H66" s="14">
        <f>ROUND(IFERROR(F66*G66," "),2)</f>
        <v>5.63</v>
      </c>
      <c r="J66" s="18">
        <f>INDEX(ORO_Input!$B$22:$BI$26,MATCH('Residential Bills_Yr 4_avg_ORO'!$A66,ORO_Input!$A$22:$A$26,0),MATCH('Residential Bills_Yr 4_avg_ORO'!J$13,ORO_Input!$B$21:$BI$21,0))</f>
        <v>5.6342999999999996</v>
      </c>
      <c r="K66" s="2">
        <f>IF(($B$55-K65)&gt;ORO_Input!H103,ORO_Input!H103,($B$55-K65))</f>
        <v>1</v>
      </c>
      <c r="L66" s="14">
        <f>ROUND(IFERROR(J66*K66," "),2)</f>
        <v>5.63</v>
      </c>
      <c r="N66" s="18">
        <f>INDEX(ORO_Input!$B$22:$BI$26,MATCH('Residential Bills_Yr 4_avg_ORO'!$A66,ORO_Input!$A$22:$A$26,0),MATCH('Residential Bills_Yr 4_avg_ORO'!N$13,ORO_Input!$B$21:$BI$21,0))</f>
        <v>5.6342999999999996</v>
      </c>
      <c r="O66" s="2">
        <f>IF(($B$55-O65)&gt;ORO_Input!I103,ORO_Input!I103,($B$55-O65))</f>
        <v>1</v>
      </c>
      <c r="P66" s="14">
        <f>ROUND(IFERROR(N66*O66," "),2)</f>
        <v>5.63</v>
      </c>
      <c r="R66" s="18">
        <f>INDEX(ORO_Input!$B$22:$BI$26,MATCH('Residential Bills_Yr 4_avg_ORO'!$A66,ORO_Input!$A$22:$A$26,0),MATCH('Residential Bills_Yr 4_avg_ORO'!R$13,ORO_Input!$B$21:$BI$21,0))</f>
        <v>5.6342999999999996</v>
      </c>
      <c r="S66" s="2">
        <f>IF(($B$55-S65)&gt;ORO_Input!J103,ORO_Input!J103,($B$55-S65))</f>
        <v>1</v>
      </c>
      <c r="T66" s="14">
        <f>ROUND(IFERROR(R66*S66," "),2)</f>
        <v>5.63</v>
      </c>
      <c r="V66" s="18">
        <f>INDEX(ORO_Input!$B$22:$BI$26,MATCH('Residential Bills_Yr 4_avg_ORO'!$A66,ORO_Input!$A$22:$A$26,0),MATCH('Residential Bills_Yr 4_avg_ORO'!V$13,ORO_Input!$B$21:$BI$21,0))</f>
        <v>5.6342999999999996</v>
      </c>
      <c r="W66" s="2">
        <f>IF(($B$55-W65)&gt;ORO_Input!K103,ORO_Input!K103,($B$55-S65))</f>
        <v>1</v>
      </c>
      <c r="X66" s="14">
        <f>ROUND(IFERROR(V66*W66," "),2)</f>
        <v>5.63</v>
      </c>
      <c r="Z66" s="18">
        <f>INDEX(ORO_Input!$B$22:$BI$26,MATCH('Residential Bills_Yr 4_avg_ORO'!$A66,ORO_Input!$A$22:$A$26,0),MATCH('Residential Bills_Yr 4_avg_ORO'!Z$13,ORO_Input!$B$21:$BI$21,0))</f>
        <v>5.6342999999999996</v>
      </c>
      <c r="AA66" s="2">
        <f>IF(($B$55-AA65)&gt;ORO_Input!L103,ORO_Input!L103,($B$55-AA65))</f>
        <v>1</v>
      </c>
      <c r="AB66" s="14">
        <f>ROUND(IFERROR(Z66*AA66," "),2)</f>
        <v>5.63</v>
      </c>
      <c r="AD66" s="18">
        <f>INDEX(ORO_Input!$B$22:$BI$26,MATCH('Residential Bills_Yr 4_avg_ORO'!$A66,ORO_Input!$A$22:$A$26,0),MATCH('Residential Bills_Yr 4_avg_ORO'!AD$13,ORO_Input!$B$21:$BI$21,0))</f>
        <v>5.6342999999999996</v>
      </c>
      <c r="AE66" s="2">
        <f>IF(($B$55-AE65)&gt;ORO_Input!M103,ORO_Input!M103,($B$55-AE65))</f>
        <v>1</v>
      </c>
      <c r="AF66" s="14">
        <f>ROUND(IFERROR(AD66*AE66," "),2)</f>
        <v>5.63</v>
      </c>
      <c r="AH66" s="18">
        <f>INDEX(ORO_Input!$B$22:$BI$26,MATCH('Residential Bills_Yr 4_avg_ORO'!$A66,ORO_Input!$A$22:$A$26,0),MATCH('Residential Bills_Yr 4_avg_ORO'!AH$13,ORO_Input!$B$21:$BI$21,0))</f>
        <v>5.6342999999999996</v>
      </c>
      <c r="AI66" s="2">
        <f>IF(($B$55-AI65)&gt;ORO_Input!N103,ORO_Input!N103,($B$55-AI65))</f>
        <v>1</v>
      </c>
      <c r="AJ66" s="14">
        <f>ROUND(IFERROR(AH66*AI66," "),2)</f>
        <v>5.63</v>
      </c>
      <c r="AL66" s="18">
        <f>INDEX(ORO_Input!$B$22:$BI$26,MATCH('Residential Bills_Yr 4_avg_ORO'!$A66,ORO_Input!$A$22:$A$26,0),MATCH('Residential Bills_Yr 4_avg_ORO'!AL$13,ORO_Input!$B$21:$BI$21,0))</f>
        <v>5.6342999999999996</v>
      </c>
      <c r="AM66" s="2">
        <f>IF(($B$55-AM65)&gt;ORO_Input!O103,ORO_Input!O103,($B$55-AM65))</f>
        <v>1</v>
      </c>
      <c r="AN66" s="14">
        <f>ROUND(IFERROR(AL66*AM66," "),2)</f>
        <v>5.63</v>
      </c>
      <c r="AP66" s="18">
        <f>INDEX(ORO_Input!$B$22:$BI$26,MATCH('Residential Bills_Yr 4_avg_ORO'!$A66,ORO_Input!$A$22:$A$26,0),MATCH('Residential Bills_Yr 4_avg_ORO'!AP$13,ORO_Input!$B$21:$BI$21,0))</f>
        <v>5.6342999999999996</v>
      </c>
      <c r="AQ66" s="2">
        <f>IF(($B$55-AQ65)&gt;ORO_Input!P103,ORO_Input!P103,($B$55-AQ65))</f>
        <v>1</v>
      </c>
      <c r="AR66" s="14">
        <f>ROUND(IFERROR(AP66*AQ66," "),2)</f>
        <v>5.63</v>
      </c>
      <c r="AS66" s="6"/>
      <c r="AT66" s="18">
        <f>INDEX(ORO_Input!$B$22:$BI$26,MATCH('Residential Bills_Yr 4_avg_ORO'!$A66,ORO_Input!$A$22:$A$26,0),MATCH('Residential Bills_Yr 4_avg_ORO'!AT$13,ORO_Input!$B$21:$BI$21,0))</f>
        <v>5.6342999999999996</v>
      </c>
      <c r="AU66" s="2">
        <f>IF(($B$55-AU65)&gt;ORO_Input!Q103,ORO_Input!Q103,($B$55-AU65))</f>
        <v>1</v>
      </c>
      <c r="AV66" s="14">
        <f>ROUND(IFERROR(AT66*AU66," "),2)</f>
        <v>5.63</v>
      </c>
    </row>
    <row r="67" spans="1:48" x14ac:dyDescent="0.25">
      <c r="A67" t="str">
        <f>A19</f>
        <v>Tier 3</v>
      </c>
      <c r="B67" s="18">
        <f>INDEX(ORO_Input!$B$22:$BI$26,MATCH('Residential Bills_Yr 4_avg_ORO'!$A67,ORO_Input!$A$22:$A$26,0),MATCH('Residential Bills_Yr 4_avg_ORO'!B$13,ORO_Input!$B$21:$BI$21,0))</f>
        <v>11.2684</v>
      </c>
      <c r="C67" s="2">
        <f>IF(OR(ORO_Input!F$100="Tier 4",ORO_Input!F$100="Tier 5"),IF(('Residential Bills_Yr 4_avg_ORO'!$B$55-'Residential Bills_Yr 4_avg_ORO'!C65-'Residential Bills_Yr 4_avg_ORO'!C66)&gt;ORO_Input!F104,ORO_Input!F104,('Residential Bills_Yr 4_avg_ORO'!$B$55-'Residential Bills_Yr 4_avg_ORO'!C65-'Residential Bills_Yr 4_avg_ORO'!C66)),('Residential Bills_Yr 4_avg_ORO'!$B$55-'Residential Bills_Yr 4_avg_ORO'!C65-'Residential Bills_Yr 4_avg_ORO'!C66))</f>
        <v>0</v>
      </c>
      <c r="D67" s="14">
        <f>ROUND(IFERROR(B67*C67," "),2)</f>
        <v>0</v>
      </c>
      <c r="F67" s="18">
        <f>INDEX(ORO_Input!$B$22:$BI$26,MATCH('Residential Bills_Yr 4_avg_ORO'!$A67,ORO_Input!$A$22:$A$26,0),MATCH('Residential Bills_Yr 4_avg_ORO'!F$13,ORO_Input!$B$21:$BI$21,0))</f>
        <v>11.2684</v>
      </c>
      <c r="G67" s="2">
        <f>IF(OR(ORO_Input!G$100="Tier 4",ORO_Input!G$100="Tier 5"),IF(('Residential Bills_Yr 4_avg_ORO'!$B$55-'Residential Bills_Yr 4_avg_ORO'!G65-'Residential Bills_Yr 4_avg_ORO'!G66)&gt;ORO_Input!G104,ORO_Input!G104,('Residential Bills_Yr 4_avg_ORO'!$B$55-'Residential Bills_Yr 4_avg_ORO'!G65-'Residential Bills_Yr 4_avg_ORO'!G66)),('Residential Bills_Yr 4_avg_ORO'!$B$55-'Residential Bills_Yr 4_avg_ORO'!G65-'Residential Bills_Yr 4_avg_ORO'!G66))</f>
        <v>0</v>
      </c>
      <c r="H67" s="14">
        <f>ROUND(IFERROR(F67*G67," "),2)</f>
        <v>0</v>
      </c>
      <c r="J67" s="18">
        <f>INDEX(ORO_Input!$B$22:$BI$26,MATCH('Residential Bills_Yr 4_avg_ORO'!$A67,ORO_Input!$A$22:$A$26,0),MATCH('Residential Bills_Yr 4_avg_ORO'!J$13,ORO_Input!$B$21:$BI$21,0))</f>
        <v>11.2684</v>
      </c>
      <c r="K67" s="2">
        <f>IF(OR(ORO_Input!H$100="Tier 4",ORO_Input!H$100="Tier 5"),IF(('Residential Bills_Yr 4_avg_ORO'!$B$55-'Residential Bills_Yr 4_avg_ORO'!K65-'Residential Bills_Yr 4_avg_ORO'!K66)&gt;ORO_Input!H104,ORO_Input!H104,('Residential Bills_Yr 4_avg_ORO'!$B$55-'Residential Bills_Yr 4_avg_ORO'!K65-'Residential Bills_Yr 4_avg_ORO'!K66)),('Residential Bills_Yr 4_avg_ORO'!$B$55-'Residential Bills_Yr 4_avg_ORO'!K65-'Residential Bills_Yr 4_avg_ORO'!K66))</f>
        <v>0</v>
      </c>
      <c r="L67" s="14">
        <f>ROUND(IFERROR(J67*K67," "),2)</f>
        <v>0</v>
      </c>
      <c r="N67" s="18">
        <f>INDEX(ORO_Input!$B$22:$BI$26,MATCH('Residential Bills_Yr 4_avg_ORO'!$A67,ORO_Input!$A$22:$A$26,0),MATCH('Residential Bills_Yr 4_avg_ORO'!N$13,ORO_Input!$B$21:$BI$21,0))</f>
        <v>11.2684</v>
      </c>
      <c r="O67" s="2">
        <f>IF(OR(ORO_Input!I$100="Tier 4",ORO_Input!I$100="Tier 5"),IF(('Residential Bills_Yr 4_avg_ORO'!$B$55-'Residential Bills_Yr 4_avg_ORO'!O65-'Residential Bills_Yr 4_avg_ORO'!O66)&gt;ORO_Input!I104,ORO_Input!I104,('Residential Bills_Yr 4_avg_ORO'!$B$55-'Residential Bills_Yr 4_avg_ORO'!O65-'Residential Bills_Yr 4_avg_ORO'!O66)),('Residential Bills_Yr 4_avg_ORO'!$B$55-'Residential Bills_Yr 4_avg_ORO'!O65-'Residential Bills_Yr 4_avg_ORO'!O66))</f>
        <v>0</v>
      </c>
      <c r="P67" s="14">
        <f>ROUND(IFERROR(N67*O67," "),2)</f>
        <v>0</v>
      </c>
      <c r="R67" s="18">
        <f>INDEX(ORO_Input!$B$22:$BI$26,MATCH('Residential Bills_Yr 4_avg_ORO'!$A67,ORO_Input!$A$22:$A$26,0),MATCH('Residential Bills_Yr 4_avg_ORO'!R$13,ORO_Input!$B$21:$BI$21,0))</f>
        <v>11.2684</v>
      </c>
      <c r="S67" s="2">
        <f>IF(OR(ORO_Input!J$100="Tier 4",ORO_Input!J$100="Tier 5"),IF(('Residential Bills_Yr 4_avg_ORO'!$B$55-'Residential Bills_Yr 4_avg_ORO'!S65-'Residential Bills_Yr 4_avg_ORO'!S66)&gt;ORO_Input!J104,ORO_Input!J104,('Residential Bills_Yr 4_avg_ORO'!$B$55-'Residential Bills_Yr 4_avg_ORO'!S65-'Residential Bills_Yr 4_avg_ORO'!S66)),('Residential Bills_Yr 4_avg_ORO'!$B$55-'Residential Bills_Yr 4_avg_ORO'!S65-'Residential Bills_Yr 4_avg_ORO'!S66))</f>
        <v>0</v>
      </c>
      <c r="T67" s="14">
        <f>ROUND(IFERROR(R67*S67," "),2)</f>
        <v>0</v>
      </c>
      <c r="V67" s="18">
        <f>INDEX(ORO_Input!$B$22:$BI$26,MATCH('Residential Bills_Yr 4_avg_ORO'!$A67,ORO_Input!$A$22:$A$26,0),MATCH('Residential Bills_Yr 4_avg_ORO'!V$13,ORO_Input!$B$21:$BI$21,0))</f>
        <v>11.2684</v>
      </c>
      <c r="W67" s="2">
        <f>IF(OR(ORO_Input!K$100="Tier 4",ORO_Input!K$100="Tier 5"),IF(('Residential Bills_Yr 4_avg_ORO'!$B$55-'Residential Bills_Yr 4_avg_ORO'!W65-'Residential Bills_Yr 4_avg_ORO'!W66)&gt;ORO_Input!K104,ORO_Input!K104,('Residential Bills_Yr 4_avg_ORO'!$B$55-'Residential Bills_Yr 4_avg_ORO'!W65-'Residential Bills_Yr 4_avg_ORO'!W66)),('Residential Bills_Yr 4_avg_ORO'!$B$55-'Residential Bills_Yr 4_avg_ORO'!W65-'Residential Bills_Yr 4_avg_ORO'!W66))</f>
        <v>0</v>
      </c>
      <c r="X67" s="14">
        <f>ROUND(IFERROR(V67*W67," "),2)</f>
        <v>0</v>
      </c>
      <c r="Z67" s="18">
        <f>INDEX(ORO_Input!$B$22:$BI$26,MATCH('Residential Bills_Yr 4_avg_ORO'!$A67,ORO_Input!$A$22:$A$26,0),MATCH('Residential Bills_Yr 4_avg_ORO'!Z$13,ORO_Input!$B$21:$BI$21,0))</f>
        <v>11.2684</v>
      </c>
      <c r="AA67" s="2">
        <f>IF(OR(ORO_Input!L$100="Tier 4",ORO_Input!L$100="Tier 5"),IF(('Residential Bills_Yr 4_avg_ORO'!$B$55-'Residential Bills_Yr 4_avg_ORO'!AA65-'Residential Bills_Yr 4_avg_ORO'!AA66)&gt;ORO_Input!L104,ORO_Input!L104,('Residential Bills_Yr 4_avg_ORO'!$B$55-'Residential Bills_Yr 4_avg_ORO'!AA65-'Residential Bills_Yr 4_avg_ORO'!AA66)),('Residential Bills_Yr 4_avg_ORO'!$B$55-'Residential Bills_Yr 4_avg_ORO'!AA65-'Residential Bills_Yr 4_avg_ORO'!AA66))</f>
        <v>0</v>
      </c>
      <c r="AB67" s="14">
        <f>ROUND(IFERROR(Z67*AA67," "),2)</f>
        <v>0</v>
      </c>
      <c r="AD67" s="18">
        <f>INDEX(ORO_Input!$B$22:$BI$26,MATCH('Residential Bills_Yr 4_avg_ORO'!$A67,ORO_Input!$A$22:$A$26,0),MATCH('Residential Bills_Yr 4_avg_ORO'!AD$13,ORO_Input!$B$21:$BI$21,0))</f>
        <v>11.2684</v>
      </c>
      <c r="AE67" s="2">
        <f>IF(OR(ORO_Input!M$100="Tier 4",ORO_Input!M$100="Tier 5"),IF(('Residential Bills_Yr 4_avg_ORO'!$B$55-'Residential Bills_Yr 4_avg_ORO'!AE65-'Residential Bills_Yr 4_avg_ORO'!AE66)&gt;ORO_Input!M104,ORO_Input!M104,('Residential Bills_Yr 4_avg_ORO'!$B$55-'Residential Bills_Yr 4_avg_ORO'!AE65-'Residential Bills_Yr 4_avg_ORO'!AE66)),('Residential Bills_Yr 4_avg_ORO'!$B$55-'Residential Bills_Yr 4_avg_ORO'!AE65-'Residential Bills_Yr 4_avg_ORO'!AE66))</f>
        <v>0</v>
      </c>
      <c r="AF67" s="14">
        <f>ROUND(IFERROR(AD67*AE67," "),2)</f>
        <v>0</v>
      </c>
      <c r="AH67" s="18">
        <f>INDEX(ORO_Input!$B$22:$BI$26,MATCH('Residential Bills_Yr 4_avg_ORO'!$A67,ORO_Input!$A$22:$A$26,0),MATCH('Residential Bills_Yr 4_avg_ORO'!AH$13,ORO_Input!$B$21:$BI$21,0))</f>
        <v>11.2684</v>
      </c>
      <c r="AI67" s="2">
        <f>IF(OR(ORO_Input!N$100="Tier 4",ORO_Input!N$100="Tier 5"),IF(('Residential Bills_Yr 4_avg_ORO'!$B$55-'Residential Bills_Yr 4_avg_ORO'!AI65-'Residential Bills_Yr 4_avg_ORO'!AI66)&gt;ORO_Input!N104,ORO_Input!N104,('Residential Bills_Yr 4_avg_ORO'!$B$55-'Residential Bills_Yr 4_avg_ORO'!AI65-'Residential Bills_Yr 4_avg_ORO'!AI66)),('Residential Bills_Yr 4_avg_ORO'!$B$55-'Residential Bills_Yr 4_avg_ORO'!AI65-'Residential Bills_Yr 4_avg_ORO'!AI66))</f>
        <v>0</v>
      </c>
      <c r="AJ67" s="14">
        <f>ROUND(IFERROR(AH67*AI67," "),2)</f>
        <v>0</v>
      </c>
      <c r="AL67" s="18">
        <f>INDEX(ORO_Input!$B$22:$BI$26,MATCH('Residential Bills_Yr 4_avg_ORO'!$A67,ORO_Input!$A$22:$A$26,0),MATCH('Residential Bills_Yr 4_avg_ORO'!AL$13,ORO_Input!$B$21:$BI$21,0))</f>
        <v>11.2684</v>
      </c>
      <c r="AM67" s="2">
        <f>IF(OR(ORO_Input!O$100="Tier 4",ORO_Input!O$100="Tier 5"),IF(('Residential Bills_Yr 4_avg_ORO'!$B$55-'Residential Bills_Yr 4_avg_ORO'!AM65-'Residential Bills_Yr 4_avg_ORO'!AM66)&gt;ORO_Input!O104,ORO_Input!O104,('Residential Bills_Yr 4_avg_ORO'!$B$55-'Residential Bills_Yr 4_avg_ORO'!AM65-'Residential Bills_Yr 4_avg_ORO'!AM66)),('Residential Bills_Yr 4_avg_ORO'!$B$55-'Residential Bills_Yr 4_avg_ORO'!AM65-'Residential Bills_Yr 4_avg_ORO'!AM66))</f>
        <v>0</v>
      </c>
      <c r="AN67" s="14">
        <f>ROUND(IFERROR(AL67*AM67," "),2)</f>
        <v>0</v>
      </c>
      <c r="AP67" s="18">
        <f>INDEX(ORO_Input!$B$22:$BI$26,MATCH('Residential Bills_Yr 4_avg_ORO'!$A67,ORO_Input!$A$22:$A$26,0),MATCH('Residential Bills_Yr 4_avg_ORO'!AP$13,ORO_Input!$B$21:$BI$21,0))</f>
        <v>11.2684</v>
      </c>
      <c r="AQ67" s="2">
        <f>IF(OR(ORO_Input!P$100="Tier 4",ORO_Input!P$100="Tier 5"),IF(('Residential Bills_Yr 4_avg_ORO'!$B$55-'Residential Bills_Yr 4_avg_ORO'!AQ65-'Residential Bills_Yr 4_avg_ORO'!AQ66)&gt;ORO_Input!P104,ORO_Input!P104,('Residential Bills_Yr 4_avg_ORO'!$B$55-'Residential Bills_Yr 4_avg_ORO'!AQ65-'Residential Bills_Yr 4_avg_ORO'!AQ66)),('Residential Bills_Yr 4_avg_ORO'!$B$55-'Residential Bills_Yr 4_avg_ORO'!AQ65-'Residential Bills_Yr 4_avg_ORO'!AQ66))</f>
        <v>0</v>
      </c>
      <c r="AR67" s="14">
        <f>ROUND(IFERROR(AP67*AQ67," "),2)</f>
        <v>0</v>
      </c>
      <c r="AS67" s="6"/>
      <c r="AT67" s="18">
        <f>INDEX(ORO_Input!$B$22:$BI$26,MATCH('Residential Bills_Yr 4_avg_ORO'!$A67,ORO_Input!$A$22:$A$26,0),MATCH('Residential Bills_Yr 4_avg_ORO'!AT$13,ORO_Input!$B$21:$BI$21,0))</f>
        <v>11.2684</v>
      </c>
      <c r="AU67" s="2">
        <f>IF(OR(ORO_Input!Q$100="Tier 4",ORO_Input!Q$100="Tier 5"),IF(('Residential Bills_Yr 4_avg_ORO'!$B$55-'Residential Bills_Yr 4_avg_ORO'!AU65-'Residential Bills_Yr 4_avg_ORO'!AU66)&gt;ORO_Input!Q104,ORO_Input!Q104,('Residential Bills_Yr 4_avg_ORO'!$B$55-'Residential Bills_Yr 4_avg_ORO'!AU65-'Residential Bills_Yr 4_avg_ORO'!AU66)),('Residential Bills_Yr 4_avg_ORO'!$B$55-'Residential Bills_Yr 4_avg_ORO'!AU65-'Residential Bills_Yr 4_avg_ORO'!AU66))</f>
        <v>0</v>
      </c>
      <c r="AV67" s="14">
        <f>ROUND(IFERROR(AT67*AU67," "),2)</f>
        <v>0</v>
      </c>
    </row>
    <row r="68" spans="1:48" ht="14.45" customHeight="1" x14ac:dyDescent="0.25">
      <c r="A68" t="str">
        <f>A20</f>
        <v>Tier 4</v>
      </c>
      <c r="B68" s="18">
        <f>INDEX(ORO_Input!$B$22:$BI$26,MATCH('Residential Bills_Yr 4_avg_ORO'!$A68,ORO_Input!$A$22:$A$26,0),MATCH('Residential Bills_Yr 4_avg_ORO'!B$13,ORO_Input!$B$21:$BI$21,0))</f>
        <v>22.536899999999999</v>
      </c>
      <c r="C68" s="2">
        <f>IF(ORO_Input!F$100="Tier 4",($B$55-C65-C66-C67),IF(ORO_Input!F$100="Tier 5",IF(('Residential Bills_Yr 4_avg_ORO'!$B$55-'Residential Bills_Yr 4_avg_ORO'!C65-'Residential Bills_Yr 4_avg_ORO'!C66-'Residential Bills_Yr 4_avg_ORO'!C67)&gt;ORO_Input!F127,ORO_Input!F127,('Residential Bills_Yr 4_avg_ORO'!$B$55-'Residential Bills_Yr 4_avg_ORO'!C65-'Residential Bills_Yr 4_avg_ORO'!C66-'Residential Bills_Yr 4_avg_ORO'!C67))," "))</f>
        <v>0</v>
      </c>
      <c r="D68" s="14">
        <f t="shared" ref="D68:D69" si="48">IFERROR(B68*C68," ")</f>
        <v>0</v>
      </c>
      <c r="F68" s="18">
        <f>INDEX(ORO_Input!$B$22:$BI$26,MATCH('Residential Bills_Yr 4_avg_ORO'!$A68,ORO_Input!$A$22:$A$26,0),MATCH('Residential Bills_Yr 4_avg_ORO'!F$13,ORO_Input!$B$21:$BI$21,0))</f>
        <v>22.536899999999999</v>
      </c>
      <c r="G68" s="2">
        <f>IF(ORO_Input!G$100="Tier 4",($B$55-G65-G66-G67),IF(ORO_Input!G$100="Tier 5",IF(('Residential Bills_Yr 4_avg_ORO'!$B$55-'Residential Bills_Yr 4_avg_ORO'!G65-'Residential Bills_Yr 4_avg_ORO'!G66-'Residential Bills_Yr 4_avg_ORO'!G67)&gt;ORO_Input!G127,ORO_Input!G127,('Residential Bills_Yr 4_avg_ORO'!$B$55-'Residential Bills_Yr 4_avg_ORO'!G65-'Residential Bills_Yr 4_avg_ORO'!G66-'Residential Bills_Yr 4_avg_ORO'!G67))," "))</f>
        <v>0</v>
      </c>
      <c r="H68" s="14">
        <f t="shared" ref="H68:H69" si="49">IFERROR(F68*G68," ")</f>
        <v>0</v>
      </c>
      <c r="J68" s="18">
        <f>INDEX(ORO_Input!$B$22:$BI$26,MATCH('Residential Bills_Yr 4_avg_ORO'!$A68,ORO_Input!$A$22:$A$26,0),MATCH('Residential Bills_Yr 4_avg_ORO'!J$13,ORO_Input!$B$21:$BI$21,0))</f>
        <v>22.536899999999999</v>
      </c>
      <c r="K68" s="2">
        <f>IF(ORO_Input!H$100="Tier 4",($B$55-K65-K66-K67),IF(ORO_Input!H$100="Tier 5",IF(('Residential Bills_Yr 4_avg_ORO'!$B$55-'Residential Bills_Yr 4_avg_ORO'!K65-'Residential Bills_Yr 4_avg_ORO'!K66-'Residential Bills_Yr 4_avg_ORO'!K67)&gt;ORO_Input!H127,ORO_Input!H127,('Residential Bills_Yr 4_avg_ORO'!$B$55-'Residential Bills_Yr 4_avg_ORO'!K65-'Residential Bills_Yr 4_avg_ORO'!K66-'Residential Bills_Yr 4_avg_ORO'!K67))," "))</f>
        <v>0</v>
      </c>
      <c r="L68" s="14">
        <f t="shared" ref="L68:L69" si="50">IFERROR(J68*K68," ")</f>
        <v>0</v>
      </c>
      <c r="N68" s="18">
        <f>INDEX(ORO_Input!$B$22:$BI$26,MATCH('Residential Bills_Yr 4_avg_ORO'!$A68,ORO_Input!$A$22:$A$26,0),MATCH('Residential Bills_Yr 4_avg_ORO'!N$13,ORO_Input!$B$21:$BI$21,0))</f>
        <v>22.536899999999999</v>
      </c>
      <c r="O68" s="2">
        <f>IF(ORO_Input!I$100="Tier 4",($B$55-O65-O66-O67),IF(ORO_Input!I$100="Tier 5",IF(('Residential Bills_Yr 4_avg_ORO'!$B$55-'Residential Bills_Yr 4_avg_ORO'!O65-'Residential Bills_Yr 4_avg_ORO'!O66-'Residential Bills_Yr 4_avg_ORO'!O67)&gt;ORO_Input!I127,ORO_Input!I127,('Residential Bills_Yr 4_avg_ORO'!$B$55-'Residential Bills_Yr 4_avg_ORO'!O65-'Residential Bills_Yr 4_avg_ORO'!O66-'Residential Bills_Yr 4_avg_ORO'!O67))," "))</f>
        <v>0</v>
      </c>
      <c r="P68" s="14">
        <f t="shared" ref="P68:P69" si="51">IFERROR(N68*O68," ")</f>
        <v>0</v>
      </c>
      <c r="R68" s="18">
        <f>INDEX(ORO_Input!$B$22:$BI$26,MATCH('Residential Bills_Yr 4_avg_ORO'!$A68,ORO_Input!$A$22:$A$26,0),MATCH('Residential Bills_Yr 4_avg_ORO'!R$13,ORO_Input!$B$21:$BI$21,0))</f>
        <v>22.536899999999999</v>
      </c>
      <c r="S68" s="2">
        <f>IF(ORO_Input!J$100="Tier 4",($B$55-S65-S66-S67),IF(ORO_Input!J$100="Tier 5",IF(('Residential Bills_Yr 4_avg_ORO'!$B$55-'Residential Bills_Yr 4_avg_ORO'!S65-'Residential Bills_Yr 4_avg_ORO'!S66-'Residential Bills_Yr 4_avg_ORO'!S67)&gt;ORO_Input!J127,ORO_Input!J127,('Residential Bills_Yr 4_avg_ORO'!$B$55-'Residential Bills_Yr 4_avg_ORO'!S65-'Residential Bills_Yr 4_avg_ORO'!S66-'Residential Bills_Yr 4_avg_ORO'!S67))," "))</f>
        <v>0</v>
      </c>
      <c r="T68" s="14">
        <f t="shared" ref="T68:T69" si="52">IFERROR(R68*S68," ")</f>
        <v>0</v>
      </c>
      <c r="V68" s="18">
        <f>INDEX(ORO_Input!$B$22:$BI$26,MATCH('Residential Bills_Yr 4_avg_ORO'!$A68,ORO_Input!$A$22:$A$26,0),MATCH('Residential Bills_Yr 4_avg_ORO'!V$13,ORO_Input!$B$21:$BI$21,0))</f>
        <v>22.536899999999999</v>
      </c>
      <c r="W68" s="2">
        <f>IF(ORO_Input!K$100="Tier 4",($B$55-W65-W66-W67),IF(ORO_Input!K$100="Tier 5",IF(('Residential Bills_Yr 4_avg_ORO'!$B$55-'Residential Bills_Yr 4_avg_ORO'!W65-'Residential Bills_Yr 4_avg_ORO'!W66-'Residential Bills_Yr 4_avg_ORO'!W67)&gt;ORO_Input!K127,ORO_Input!K127,('Residential Bills_Yr 4_avg_ORO'!$B$55-'Residential Bills_Yr 4_avg_ORO'!W65-'Residential Bills_Yr 4_avg_ORO'!W66-'Residential Bills_Yr 4_avg_ORO'!W67))," "))</f>
        <v>0</v>
      </c>
      <c r="X68" s="14">
        <f t="shared" ref="X68:X69" si="53">IFERROR(V68*W68," ")</f>
        <v>0</v>
      </c>
      <c r="Z68" s="18">
        <f>INDEX(ORO_Input!$B$22:$BI$26,MATCH('Residential Bills_Yr 4_avg_ORO'!$A68,ORO_Input!$A$22:$A$26,0),MATCH('Residential Bills_Yr 4_avg_ORO'!Z$13,ORO_Input!$B$21:$BI$21,0))</f>
        <v>22.536899999999999</v>
      </c>
      <c r="AA68" s="2">
        <f>IF(ORO_Input!L$100="Tier 4",($B$55-AA65-AA66-AA67),IF(ORO_Input!L$100="Tier 5",IF(('Residential Bills_Yr 4_avg_ORO'!$B$55-'Residential Bills_Yr 4_avg_ORO'!AA65-'Residential Bills_Yr 4_avg_ORO'!AA66-'Residential Bills_Yr 4_avg_ORO'!AA67)&gt;ORO_Input!L127,ORO_Input!L127,('Residential Bills_Yr 4_avg_ORO'!$B$55-'Residential Bills_Yr 4_avg_ORO'!AA65-'Residential Bills_Yr 4_avg_ORO'!AA66-'Residential Bills_Yr 4_avg_ORO'!AA67))," "))</f>
        <v>0</v>
      </c>
      <c r="AB68" s="14">
        <f t="shared" ref="AB68:AB69" si="54">IFERROR(Z68*AA68," ")</f>
        <v>0</v>
      </c>
      <c r="AD68" s="18">
        <f>INDEX(ORO_Input!$B$22:$BI$26,MATCH('Residential Bills_Yr 4_avg_ORO'!$A68,ORO_Input!$A$22:$A$26,0),MATCH('Residential Bills_Yr 4_avg_ORO'!AD$13,ORO_Input!$B$21:$BI$21,0))</f>
        <v>22.536899999999999</v>
      </c>
      <c r="AE68" s="2">
        <f>IF(ORO_Input!M$100="Tier 4",($B$55-AE65-AE66-AE67),IF(ORO_Input!M$100="Tier 5",IF(('Residential Bills_Yr 4_avg_ORO'!$B$55-'Residential Bills_Yr 4_avg_ORO'!AE65-'Residential Bills_Yr 4_avg_ORO'!AE66-'Residential Bills_Yr 4_avg_ORO'!AE67)&gt;ORO_Input!M127,ORO_Input!M127,('Residential Bills_Yr 4_avg_ORO'!$B$55-'Residential Bills_Yr 4_avg_ORO'!AE65-'Residential Bills_Yr 4_avg_ORO'!AE66-'Residential Bills_Yr 4_avg_ORO'!AE67))," "))</f>
        <v>0</v>
      </c>
      <c r="AF68" s="14">
        <f t="shared" ref="AF68:AF69" si="55">IFERROR(AD68*AE68," ")</f>
        <v>0</v>
      </c>
      <c r="AH68" s="18">
        <f>INDEX(ORO_Input!$B$22:$BI$26,MATCH('Residential Bills_Yr 4_avg_ORO'!$A68,ORO_Input!$A$22:$A$26,0),MATCH('Residential Bills_Yr 4_avg_ORO'!AH$13,ORO_Input!$B$21:$BI$21,0))</f>
        <v>22.536899999999999</v>
      </c>
      <c r="AI68" s="2">
        <f>IF(ORO_Input!N$100="Tier 4",($B$55-AI65-AI66-AI67),IF(ORO_Input!N$100="Tier 5",IF(('Residential Bills_Yr 4_avg_ORO'!$B$55-'Residential Bills_Yr 4_avg_ORO'!AI65-'Residential Bills_Yr 4_avg_ORO'!AI66-'Residential Bills_Yr 4_avg_ORO'!AI67)&gt;ORO_Input!N127,ORO_Input!N127,('Residential Bills_Yr 4_avg_ORO'!$B$55-'Residential Bills_Yr 4_avg_ORO'!AI65-'Residential Bills_Yr 4_avg_ORO'!AI66-'Residential Bills_Yr 4_avg_ORO'!AI67))," "))</f>
        <v>0</v>
      </c>
      <c r="AJ68" s="14">
        <f t="shared" ref="AJ68:AJ69" si="56">IFERROR(AH68*AI68," ")</f>
        <v>0</v>
      </c>
      <c r="AL68" s="18">
        <f>INDEX(ORO_Input!$B$22:$BI$26,MATCH('Residential Bills_Yr 4_avg_ORO'!$A68,ORO_Input!$A$22:$A$26,0),MATCH('Residential Bills_Yr 4_avg_ORO'!AL$13,ORO_Input!$B$21:$BI$21,0))</f>
        <v>22.536899999999999</v>
      </c>
      <c r="AM68" s="2">
        <f>IF(ORO_Input!O$100="Tier 4",($B$55-AM65-AM66-AM67),IF(ORO_Input!O$100="Tier 5",IF(('Residential Bills_Yr 4_avg_ORO'!$B$55-'Residential Bills_Yr 4_avg_ORO'!AM65-'Residential Bills_Yr 4_avg_ORO'!AM66-'Residential Bills_Yr 4_avg_ORO'!AM67)&gt;ORO_Input!O127,ORO_Input!O127,('Residential Bills_Yr 4_avg_ORO'!$B$55-'Residential Bills_Yr 4_avg_ORO'!AM65-'Residential Bills_Yr 4_avg_ORO'!AM66-'Residential Bills_Yr 4_avg_ORO'!AM67))," "))</f>
        <v>0</v>
      </c>
      <c r="AN68" s="14">
        <f t="shared" ref="AN68:AN69" si="57">IFERROR(AL68*AM68," ")</f>
        <v>0</v>
      </c>
      <c r="AP68" s="18">
        <f>INDEX(ORO_Input!$B$22:$BI$26,MATCH('Residential Bills_Yr 4_avg_ORO'!$A68,ORO_Input!$A$22:$A$26,0),MATCH('Residential Bills_Yr 4_avg_ORO'!AP$13,ORO_Input!$B$21:$BI$21,0))</f>
        <v>22.536899999999999</v>
      </c>
      <c r="AQ68" s="2">
        <f>IF(ORO_Input!P$100="Tier 4",($B$55-AQ65-AQ66-AQ67),IF(ORO_Input!P$100="Tier 5",IF(('Residential Bills_Yr 4_avg_ORO'!$B$55-'Residential Bills_Yr 4_avg_ORO'!AQ65-'Residential Bills_Yr 4_avg_ORO'!AQ66-'Residential Bills_Yr 4_avg_ORO'!AQ67)&gt;ORO_Input!P127,ORO_Input!P127,('Residential Bills_Yr 4_avg_ORO'!$B$55-'Residential Bills_Yr 4_avg_ORO'!AQ65-'Residential Bills_Yr 4_avg_ORO'!AQ66-'Residential Bills_Yr 4_avg_ORO'!AQ67))," "))</f>
        <v>0</v>
      </c>
      <c r="AR68" s="14">
        <f t="shared" ref="AR68:AR69" si="58">IFERROR(AP68*AQ68," ")</f>
        <v>0</v>
      </c>
      <c r="AS68" s="6"/>
      <c r="AT68" s="18">
        <f>INDEX(ORO_Input!$B$22:$BI$26,MATCH('Residential Bills_Yr 4_avg_ORO'!$A68,ORO_Input!$A$22:$A$26,0),MATCH('Residential Bills_Yr 4_avg_ORO'!AT$13,ORO_Input!$B$21:$BI$21,0))</f>
        <v>22.536899999999999</v>
      </c>
      <c r="AU68" s="2">
        <f>IF(ORO_Input!Q$100="Tier 4",($B$55-AU65-AU66-AU67),IF(ORO_Input!Q$100="Tier 5",IF(('Residential Bills_Yr 4_avg_ORO'!$B$55-'Residential Bills_Yr 4_avg_ORO'!AU65-'Residential Bills_Yr 4_avg_ORO'!AU66-'Residential Bills_Yr 4_avg_ORO'!AU67)&gt;ORO_Input!Q127,ORO_Input!Q127,('Residential Bills_Yr 4_avg_ORO'!$B$55-'Residential Bills_Yr 4_avg_ORO'!AU65-'Residential Bills_Yr 4_avg_ORO'!AU66-'Residential Bills_Yr 4_avg_ORO'!AU67))," "))</f>
        <v>0</v>
      </c>
      <c r="AV68" s="14">
        <f t="shared" ref="AV68:AV69" si="59">IFERROR(AT68*AU68," ")</f>
        <v>0</v>
      </c>
    </row>
    <row r="69" spans="1:48" ht="14.45" customHeight="1" x14ac:dyDescent="0.25">
      <c r="A69" t="str">
        <f>A21</f>
        <v>Tier 5</v>
      </c>
      <c r="B69" s="18">
        <f>INDEX(ORO_Input!$B$22:$BI$26,MATCH('Residential Bills_Yr 4_avg_ORO'!$A69,ORO_Input!$A$22:$A$26,0),MATCH('Residential Bills_Yr 4_avg_ORO'!B$13,ORO_Input!$B$21:$BI$21,0))</f>
        <v>0</v>
      </c>
      <c r="C69" s="2" t="str">
        <f>IF(ORO_Input!F$100="Tier 5",('Residential Bills_Yr 4_avg_ORO'!$B$55-'Residential Bills_Yr 4_avg_ORO'!C65-'Residential Bills_Yr 4_avg_ORO'!C66-'Residential Bills_Yr 4_avg_ORO'!C67-'Residential Bills_Yr 4_avg_ORO'!C68)," ")</f>
        <v xml:space="preserve"> </v>
      </c>
      <c r="D69" s="14" t="str">
        <f t="shared" si="48"/>
        <v xml:space="preserve"> </v>
      </c>
      <c r="F69" s="18">
        <f>INDEX(ORO_Input!$B$22:$BI$26,MATCH('Residential Bills_Yr 4_avg_ORO'!$A69,ORO_Input!$A$22:$A$26,0),MATCH('Residential Bills_Yr 4_avg_ORO'!F$13,ORO_Input!$B$21:$BI$21,0))</f>
        <v>0</v>
      </c>
      <c r="G69" s="2" t="str">
        <f>IF(ORO_Input!G$100="Tier 5",('Residential Bills_Yr 4_avg_ORO'!$B$55-'Residential Bills_Yr 4_avg_ORO'!G65-'Residential Bills_Yr 4_avg_ORO'!G66-'Residential Bills_Yr 4_avg_ORO'!G67-'Residential Bills_Yr 4_avg_ORO'!G68)," ")</f>
        <v xml:space="preserve"> </v>
      </c>
      <c r="H69" s="14" t="str">
        <f t="shared" si="49"/>
        <v xml:space="preserve"> </v>
      </c>
      <c r="J69" s="18">
        <f>INDEX(ORO_Input!$B$22:$BI$26,MATCH('Residential Bills_Yr 4_avg_ORO'!$A69,ORO_Input!$A$22:$A$26,0),MATCH('Residential Bills_Yr 4_avg_ORO'!J$13,ORO_Input!$B$21:$BI$21,0))</f>
        <v>0</v>
      </c>
      <c r="K69" s="2" t="str">
        <f>IF(ORO_Input!H$100="Tier 5",('Residential Bills_Yr 4_avg_ORO'!$B$55-'Residential Bills_Yr 4_avg_ORO'!K$17-'Residential Bills_Yr 4_avg_ORO'!K$18-'Residential Bills_Yr 4_avg_ORO'!K$19-'Residential Bills_Yr 4_avg_ORO'!K$20)," ")</f>
        <v xml:space="preserve"> </v>
      </c>
      <c r="L69" s="14" t="str">
        <f t="shared" si="50"/>
        <v xml:space="preserve"> </v>
      </c>
      <c r="N69" s="18">
        <f>INDEX(ORO_Input!$B$22:$BI$26,MATCH('Residential Bills_Yr 4_avg_ORO'!$A69,ORO_Input!$A$22:$A$26,0),MATCH('Residential Bills_Yr 4_avg_ORO'!N$13,ORO_Input!$B$21:$BI$21,0))</f>
        <v>0</v>
      </c>
      <c r="O69" s="2" t="str">
        <f>IF(ORO_Input!I$100="Tier 5",('Residential Bills_Yr 4_avg_ORO'!$B$55-'Residential Bills_Yr 4_avg_ORO'!O$17-'Residential Bills_Yr 4_avg_ORO'!O$18-'Residential Bills_Yr 4_avg_ORO'!O$19-'Residential Bills_Yr 4_avg_ORO'!O$20)," ")</f>
        <v xml:space="preserve"> </v>
      </c>
      <c r="P69" s="14" t="str">
        <f t="shared" si="51"/>
        <v xml:space="preserve"> </v>
      </c>
      <c r="R69" s="18">
        <f>INDEX(ORO_Input!$B$22:$BI$26,MATCH('Residential Bills_Yr 4_avg_ORO'!$A69,ORO_Input!$A$22:$A$26,0),MATCH('Residential Bills_Yr 4_avg_ORO'!R$13,ORO_Input!$B$21:$BI$21,0))</f>
        <v>0</v>
      </c>
      <c r="S69" s="2" t="str">
        <f>IF(ORO_Input!J$100="Tier 5",('Residential Bills_Yr 4_avg_ORO'!$B$55-'Residential Bills_Yr 4_avg_ORO'!S$17-'Residential Bills_Yr 4_avg_ORO'!S$18-'Residential Bills_Yr 4_avg_ORO'!S$19-'Residential Bills_Yr 4_avg_ORO'!S$20)," ")</f>
        <v xml:space="preserve"> </v>
      </c>
      <c r="T69" s="14" t="str">
        <f t="shared" si="52"/>
        <v xml:space="preserve"> </v>
      </c>
      <c r="V69" s="18">
        <f>INDEX(ORO_Input!$B$22:$BI$26,MATCH('Residential Bills_Yr 4_avg_ORO'!$A69,ORO_Input!$A$22:$A$26,0),MATCH('Residential Bills_Yr 4_avg_ORO'!V$13,ORO_Input!$B$21:$BI$21,0))</f>
        <v>0</v>
      </c>
      <c r="W69" s="2" t="str">
        <f>IF(ORO_Input!K$100="Tier 5",('Residential Bills_Yr 4_avg_ORO'!$B$55-'Residential Bills_Yr 4_avg_ORO'!W$17-'Residential Bills_Yr 4_avg_ORO'!W$18-'Residential Bills_Yr 4_avg_ORO'!W$19-'Residential Bills_Yr 4_avg_ORO'!W$20)," ")</f>
        <v xml:space="preserve"> </v>
      </c>
      <c r="X69" s="14" t="str">
        <f t="shared" si="53"/>
        <v xml:space="preserve"> </v>
      </c>
      <c r="Z69" s="18">
        <f>INDEX(ORO_Input!$B$22:$BI$26,MATCH('Residential Bills_Yr 4_avg_ORO'!$A69,ORO_Input!$A$22:$A$26,0),MATCH('Residential Bills_Yr 4_avg_ORO'!Z$13,ORO_Input!$B$21:$BI$21,0))</f>
        <v>0</v>
      </c>
      <c r="AA69" s="2" t="str">
        <f>IF(ORO_Input!L$100="Tier 5",('Residential Bills_Yr 4_avg_ORO'!$B$55-'Residential Bills_Yr 4_avg_ORO'!AA$17-'Residential Bills_Yr 4_avg_ORO'!AA$18-'Residential Bills_Yr 4_avg_ORO'!AA$19-'Residential Bills_Yr 4_avg_ORO'!AA$20)," ")</f>
        <v xml:space="preserve"> </v>
      </c>
      <c r="AB69" s="14" t="str">
        <f t="shared" si="54"/>
        <v xml:space="preserve"> </v>
      </c>
      <c r="AD69" s="18">
        <f>INDEX(ORO_Input!$B$22:$BI$26,MATCH('Residential Bills_Yr 4_avg_ORO'!$A69,ORO_Input!$A$22:$A$26,0),MATCH('Residential Bills_Yr 4_avg_ORO'!AD$13,ORO_Input!$B$21:$BI$21,0))</f>
        <v>0</v>
      </c>
      <c r="AE69" s="2" t="str">
        <f>IF(ORO_Input!M$100="Tier 5",('Residential Bills_Yr 4_avg_ORO'!$B$55-'Residential Bills_Yr 4_avg_ORO'!AE$17-'Residential Bills_Yr 4_avg_ORO'!AE$18-'Residential Bills_Yr 4_avg_ORO'!AE$19-'Residential Bills_Yr 4_avg_ORO'!AE$20)," ")</f>
        <v xml:space="preserve"> </v>
      </c>
      <c r="AF69" s="14" t="str">
        <f t="shared" si="55"/>
        <v xml:space="preserve"> </v>
      </c>
      <c r="AH69" s="18">
        <f>INDEX(ORO_Input!$B$22:$BI$26,MATCH('Residential Bills_Yr 4_avg_ORO'!$A69,ORO_Input!$A$22:$A$26,0),MATCH('Residential Bills_Yr 4_avg_ORO'!AH$13,ORO_Input!$B$21:$BI$21,0))</f>
        <v>0</v>
      </c>
      <c r="AI69" s="2" t="str">
        <f>IF(ORO_Input!N$100="Tier 5",('Residential Bills_Yr 4_avg_ORO'!$B$55-'Residential Bills_Yr 4_avg_ORO'!AI$17-'Residential Bills_Yr 4_avg_ORO'!AI$18-'Residential Bills_Yr 4_avg_ORO'!AI$19-'Residential Bills_Yr 4_avg_ORO'!AI$20)," ")</f>
        <v xml:space="preserve"> </v>
      </c>
      <c r="AJ69" s="14" t="str">
        <f t="shared" si="56"/>
        <v xml:space="preserve"> </v>
      </c>
      <c r="AL69" s="18">
        <f>INDEX(ORO_Input!$B$22:$BI$26,MATCH('Residential Bills_Yr 4_avg_ORO'!$A69,ORO_Input!$A$22:$A$26,0),MATCH('Residential Bills_Yr 4_avg_ORO'!AL$13,ORO_Input!$B$21:$BI$21,0))</f>
        <v>0</v>
      </c>
      <c r="AM69" s="2" t="str">
        <f>IF(ORO_Input!O$100="Tier 5",('Residential Bills_Yr 4_avg_ORO'!$B$55-'Residential Bills_Yr 4_avg_ORO'!AM$17-'Residential Bills_Yr 4_avg_ORO'!AM$18-'Residential Bills_Yr 4_avg_ORO'!AM$19-'Residential Bills_Yr 4_avg_ORO'!AM$20)," ")</f>
        <v xml:space="preserve"> </v>
      </c>
      <c r="AN69" s="14" t="str">
        <f t="shared" si="57"/>
        <v xml:space="preserve"> </v>
      </c>
      <c r="AP69" s="18">
        <f>INDEX(ORO_Input!$B$22:$BI$26,MATCH('Residential Bills_Yr 4_avg_ORO'!$A69,ORO_Input!$A$22:$A$26,0),MATCH('Residential Bills_Yr 4_avg_ORO'!AP$13,ORO_Input!$B$21:$BI$21,0))</f>
        <v>0</v>
      </c>
      <c r="AQ69" s="2" t="str">
        <f>IF(ORO_Input!P$100="Tier 5",('Residential Bills_Yr 4_avg_ORO'!$B$55-'Residential Bills_Yr 4_avg_ORO'!AQ$17-'Residential Bills_Yr 4_avg_ORO'!AQ$18-'Residential Bills_Yr 4_avg_ORO'!AQ$19-'Residential Bills_Yr 4_avg_ORO'!AQ$20)," ")</f>
        <v xml:space="preserve"> </v>
      </c>
      <c r="AR69" s="14" t="str">
        <f t="shared" si="58"/>
        <v xml:space="preserve"> </v>
      </c>
      <c r="AS69" s="6"/>
      <c r="AT69" s="18">
        <f>INDEX(ORO_Input!$B$22:$BI$26,MATCH('Residential Bills_Yr 4_avg_ORO'!$A69,ORO_Input!$A$22:$A$26,0),MATCH('Residential Bills_Yr 4_avg_ORO'!AT$13,ORO_Input!$B$21:$BI$21,0))</f>
        <v>0</v>
      </c>
      <c r="AU69" s="2" t="str">
        <f>IF(ORO_Input!Q$100="Tier 5",('Residential Bills_Yr 4_avg_ORO'!$B$55-'Residential Bills_Yr 4_avg_ORO'!AU$17-'Residential Bills_Yr 4_avg_ORO'!AU$18-'Residential Bills_Yr 4_avg_ORO'!AU$19-'Residential Bills_Yr 4_avg_ORO'!AU$20)," ")</f>
        <v xml:space="preserve"> </v>
      </c>
      <c r="AV69" s="14" t="str">
        <f t="shared" si="59"/>
        <v xml:space="preserve"> </v>
      </c>
    </row>
    <row r="70" spans="1:48" x14ac:dyDescent="0.25">
      <c r="A70" t="s">
        <v>25</v>
      </c>
      <c r="B70" s="13"/>
      <c r="C70" s="2">
        <f>SUM(C65:C69)</f>
        <v>7</v>
      </c>
      <c r="D70" s="19">
        <f>SUM(D65:D69)+D62</f>
        <v>74.61</v>
      </c>
      <c r="F70" s="13"/>
      <c r="G70" s="2">
        <f>SUM(G65:G69)</f>
        <v>7</v>
      </c>
      <c r="H70" s="19">
        <f>SUM(H65:H69)+H62</f>
        <v>74.61</v>
      </c>
      <c r="J70" s="13"/>
      <c r="K70" s="2">
        <f>SUM(K65:K69)</f>
        <v>7</v>
      </c>
      <c r="L70" s="19">
        <f>SUM(L65:L69)+L62</f>
        <v>74.61</v>
      </c>
      <c r="N70" s="13"/>
      <c r="O70" s="2">
        <f>SUM(O65:O69)</f>
        <v>7</v>
      </c>
      <c r="P70" s="19">
        <f>SUM(P65:P69)+P62</f>
        <v>74.61</v>
      </c>
      <c r="R70" s="13"/>
      <c r="S70" s="2">
        <f>SUM(S65:S69)</f>
        <v>7</v>
      </c>
      <c r="T70" s="19">
        <f>SUM(T65:T69)+T62</f>
        <v>74.61</v>
      </c>
      <c r="V70" s="13"/>
      <c r="W70" s="2">
        <f>SUM(W65:W69)</f>
        <v>7</v>
      </c>
      <c r="X70" s="19">
        <f>SUM(X65:X69)+X62</f>
        <v>74.61</v>
      </c>
      <c r="Z70" s="13"/>
      <c r="AA70" s="2">
        <f>SUM(AA65:AA69)</f>
        <v>7</v>
      </c>
      <c r="AB70" s="19">
        <f>SUM(AB65:AB69)+AB62</f>
        <v>74.61</v>
      </c>
      <c r="AD70" s="13"/>
      <c r="AE70" s="2">
        <f>SUM(AE65:AE69)</f>
        <v>7</v>
      </c>
      <c r="AF70" s="19">
        <f>SUM(AF65:AF69)+AF62</f>
        <v>74.61</v>
      </c>
      <c r="AH70" s="13"/>
      <c r="AI70" s="2">
        <f>SUM(AI65:AI69)</f>
        <v>7</v>
      </c>
      <c r="AJ70" s="19">
        <f>SUM(AJ65:AJ69)+AJ62</f>
        <v>74.61</v>
      </c>
      <c r="AL70" s="13"/>
      <c r="AM70" s="2">
        <f>SUM(AM65:AM69)</f>
        <v>7</v>
      </c>
      <c r="AN70" s="19">
        <f>SUM(AN65:AN69)+AN62</f>
        <v>74.61</v>
      </c>
      <c r="AP70" s="13"/>
      <c r="AQ70" s="2">
        <f>SUM(AQ65:AQ69)</f>
        <v>7</v>
      </c>
      <c r="AR70" s="19">
        <f>SUM(AR65:AR69)+AR62</f>
        <v>74.61</v>
      </c>
      <c r="AS70" s="43"/>
      <c r="AT70" s="13"/>
      <c r="AU70" s="2">
        <f>SUM(AU65:AU69)</f>
        <v>7</v>
      </c>
      <c r="AV70" s="19">
        <f>SUM(AV65:AV69)+AV62</f>
        <v>74.61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25">
      <c r="A74" s="28" t="str">
        <f>ORO_Input!$A50</f>
        <v>RSF Surcharge</v>
      </c>
      <c r="B74" s="93">
        <f>INDEX(ORO_Input!$C$49:$BJ$61,MATCH($A74,ORO_Input!$A$49:$A$61,0),MATCH(B$61,ORO_Input!$C$48:$BJ$48,0))</f>
        <v>0</v>
      </c>
      <c r="C74" s="23">
        <f>IF(VLOOKUP($A74,ORO_Input!$A$49:$B$61,2,FALSE)="Percentage",D$70,IF(VLOOKUP($A74,ORO_Input!$A$49:$B$61,2,FALSE)="Fixed","Fixed",(C$70)))</f>
        <v>74.61</v>
      </c>
      <c r="D74" s="14">
        <f t="shared" si="60"/>
        <v>0</v>
      </c>
      <c r="F74" s="93">
        <f>INDEX(ORO_Input!$C$49:$BJ$61,MATCH($A74,ORO_Input!$A$49:$A$61,0),MATCH(F$61,ORO_Input!$C$48:$BJ$48,0))</f>
        <v>0</v>
      </c>
      <c r="G74" s="23">
        <f>IF(VLOOKUP($A74,ORO_Input!$A$49:$B$61,2,FALSE)="Percentage",H$70,IF(VLOOKUP($A74,ORO_Input!$A$49:$B$61,2,FALSE)="Fixed","Fixed",(G$70)))</f>
        <v>74.61</v>
      </c>
      <c r="H74" s="14">
        <f t="shared" si="61"/>
        <v>0</v>
      </c>
      <c r="J74" s="93">
        <f>INDEX(ORO_Input!$C$49:$BJ$61,MATCH($A74,ORO_Input!$A$49:$A$61,0),MATCH(J$61,ORO_Input!$C$48:$BJ$48,0))</f>
        <v>0</v>
      </c>
      <c r="K74" s="23">
        <f>IF(VLOOKUP($A74,ORO_Input!$A$49:$B$61,2,FALSE)="Percentage",L$70,IF(VLOOKUP($A74,ORO_Input!$A$49:$B$61,2,FALSE)="Fixed","Fixed",(K$70)))</f>
        <v>74.61</v>
      </c>
      <c r="L74" s="14">
        <f t="shared" si="62"/>
        <v>0</v>
      </c>
      <c r="N74" s="93">
        <f>INDEX(ORO_Input!$C$49:$BJ$61,MATCH($A74,ORO_Input!$A$49:$A$61,0),MATCH(N$61,ORO_Input!$C$48:$BJ$48,0))</f>
        <v>0</v>
      </c>
      <c r="O74" s="23">
        <f>IF(VLOOKUP($A74,ORO_Input!$A$49:$B$61,2,FALSE)="Percentage",P$70,IF(VLOOKUP($A74,ORO_Input!$A$49:$B$61,2,FALSE)="Fixed","Fixed",(O$70)))</f>
        <v>74.61</v>
      </c>
      <c r="P74" s="14">
        <f t="shared" si="63"/>
        <v>0</v>
      </c>
      <c r="R74" s="93">
        <f>INDEX(ORO_Input!$C$49:$BJ$61,MATCH($A74,ORO_Input!$A$49:$A$61,0),MATCH(R$61,ORO_Input!$C$48:$BJ$48,0))</f>
        <v>0</v>
      </c>
      <c r="S74" s="23">
        <f>IF(VLOOKUP($A74,ORO_Input!$A$49:$B$61,2,FALSE)="Percentage",T$70,IF(VLOOKUP($A74,ORO_Input!$A$49:$B$61,2,FALSE)="Fixed","Fixed",(S$70)))</f>
        <v>74.61</v>
      </c>
      <c r="T74" s="14">
        <f t="shared" si="64"/>
        <v>0</v>
      </c>
      <c r="V74" s="93">
        <f>INDEX(ORO_Input!$C$49:$BJ$61,MATCH($A74,ORO_Input!$A$49:$A$61,0),MATCH(V$61,ORO_Input!$C$48:$BJ$48,0))</f>
        <v>0</v>
      </c>
      <c r="W74" s="23">
        <f>IF(VLOOKUP($A74,ORO_Input!$A$49:$B$61,2,FALSE)="Percentage",X$70,IF(VLOOKUP($A74,ORO_Input!$A$49:$B$61,2,FALSE)="Fixed","Fixed",(W$70)))</f>
        <v>74.61</v>
      </c>
      <c r="X74" s="14">
        <f t="shared" si="65"/>
        <v>0</v>
      </c>
      <c r="Z74" s="93">
        <f>INDEX(ORO_Input!$C$49:$BJ$61,MATCH($A74,ORO_Input!$A$49:$A$61,0),MATCH(Z$61,ORO_Input!$C$48:$BJ$48,0))</f>
        <v>0</v>
      </c>
      <c r="AA74" s="23">
        <f>IF(VLOOKUP($A74,ORO_Input!$A$49:$B$61,2,FALSE)="Percentage",AB$70,IF(VLOOKUP($A74,ORO_Input!$A$49:$B$61,2,FALSE)="Fixed","Fixed",(AA$70)))</f>
        <v>74.61</v>
      </c>
      <c r="AB74" s="14">
        <f t="shared" si="66"/>
        <v>0</v>
      </c>
      <c r="AD74" s="93">
        <f>INDEX(ORO_Input!$C$49:$BJ$61,MATCH($A74,ORO_Input!$A$49:$A$61,0),MATCH(AD$61,ORO_Input!$C$48:$BJ$48,0))</f>
        <v>0</v>
      </c>
      <c r="AE74" s="23">
        <f>IF(VLOOKUP($A74,ORO_Input!$A$49:$B$61,2,FALSE)="Percentage",AF$70,IF(VLOOKUP($A74,ORO_Input!$A$49:$B$61,2,FALSE)="Fixed","Fixed",(AE$70)))</f>
        <v>74.61</v>
      </c>
      <c r="AF74" s="14">
        <f t="shared" si="67"/>
        <v>0</v>
      </c>
      <c r="AH74" s="93">
        <f>INDEX(ORO_Input!$C$49:$BJ$61,MATCH($A74,ORO_Input!$A$49:$A$61,0),MATCH(AH$61,ORO_Input!$C$48:$BJ$48,0))</f>
        <v>0</v>
      </c>
      <c r="AI74" s="23">
        <f>IF(VLOOKUP($A74,ORO_Input!$A$49:$B$61,2,FALSE)="Percentage",AJ$70,IF(VLOOKUP($A74,ORO_Input!$A$49:$B$61,2,FALSE)="Fixed","Fixed",(AI$70)))</f>
        <v>74.61</v>
      </c>
      <c r="AJ74" s="14">
        <f t="shared" si="68"/>
        <v>0</v>
      </c>
      <c r="AL74" s="93">
        <f>INDEX(ORO_Input!$C$49:$BJ$61,MATCH($A74,ORO_Input!$A$49:$A$61,0),MATCH(AL$61,ORO_Input!$C$48:$BJ$48,0))</f>
        <v>0</v>
      </c>
      <c r="AM74" s="23">
        <f>IF(VLOOKUP($A74,ORO_Input!$A$49:$B$61,2,FALSE)="Percentage",AN$70,IF(VLOOKUP($A74,ORO_Input!$A$49:$B$61,2,FALSE)="Fixed","Fixed",(AM$70)))</f>
        <v>74.61</v>
      </c>
      <c r="AN74" s="14">
        <f t="shared" si="69"/>
        <v>0</v>
      </c>
      <c r="AP74" s="93">
        <f>INDEX(ORO_Input!$C$49:$BJ$61,MATCH($A74,ORO_Input!$A$49:$A$61,0),MATCH(AP$61,ORO_Input!$C$48:$BJ$48,0))</f>
        <v>0</v>
      </c>
      <c r="AQ74" s="23">
        <f>IF(VLOOKUP($A74,ORO_Input!$A$49:$B$61,2,FALSE)="Percentage",AR$70,IF(VLOOKUP($A74,ORO_Input!$A$49:$B$61,2,FALSE)="Fixed","Fixed",(AQ$70)))</f>
        <v>74.61</v>
      </c>
      <c r="AR74" s="14">
        <f t="shared" si="70"/>
        <v>0</v>
      </c>
      <c r="AS74" s="6"/>
      <c r="AT74" s="93">
        <f>INDEX(ORO_Input!$C$49:$BJ$61,MATCH($A74,ORO_Input!$A$49:$A$61,0),MATCH(AT$61,ORO_Input!$C$48:$BJ$48,0))</f>
        <v>0</v>
      </c>
      <c r="AU74" s="23">
        <f>IF(VLOOKUP($A74,ORO_Input!$A$49:$B$61,2,FALSE)="Percentage",AV$70,IF(VLOOKUP($A74,ORO_Input!$A$49:$B$61,2,FALSE)="Fixed","Fixed",(AU$70)))</f>
        <v>74.61</v>
      </c>
      <c r="AV74" s="14">
        <f t="shared" si="71"/>
        <v>0</v>
      </c>
    </row>
    <row r="75" spans="1:48" x14ac:dyDescent="0.25">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25">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25">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25">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v>
      </c>
      <c r="G78" s="23">
        <f>IF(VLOOKUP($A78,ORO_Input!$A$49:$B$61,2,FALSE)="Percentage",H$70,IF(VLOOKUP($A78,ORO_Input!$A$49:$B$61,2,FALSE)="Fixed","Fixed",(G$70)))</f>
        <v>7</v>
      </c>
      <c r="H78" s="14">
        <f t="shared" si="61"/>
        <v>0</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0.17599999999999999</v>
      </c>
      <c r="AM78" s="23">
        <f>IF(VLOOKUP($A78,ORO_Input!$A$49:$B$61,2,FALSE)="Percentage",AN$70,IF(VLOOKUP($A78,ORO_Input!$A$49:$B$61,2,FALSE)="Fixed","Fixed",(AM$70)))</f>
        <v>7</v>
      </c>
      <c r="AN78" s="14">
        <f t="shared" si="69"/>
        <v>1.23</v>
      </c>
      <c r="AP78" s="93">
        <f>INDEX(ORO_Input!$C$49:$BJ$61,MATCH($A78,ORO_Input!$A$49:$A$61,0),MATCH(AP$61,ORO_Input!$C$48:$BJ$48,0))</f>
        <v>0.17599999999999999</v>
      </c>
      <c r="AQ78" s="23">
        <f>IF(VLOOKUP($A78,ORO_Input!$A$49:$B$61,2,FALSE)="Percentage",AR$70,IF(VLOOKUP($A78,ORO_Input!$A$49:$B$61,2,FALSE)="Fixed","Fixed",(AQ$70)))</f>
        <v>7</v>
      </c>
      <c r="AR78" s="14">
        <f t="shared" si="70"/>
        <v>1.23</v>
      </c>
      <c r="AS78" s="6"/>
      <c r="AT78" s="93">
        <f>INDEX(ORO_Input!$C$49:$BJ$61,MATCH($A78,ORO_Input!$A$49:$A$61,0),MATCH(AT$61,ORO_Input!$C$48:$BJ$48,0))</f>
        <v>0.17599999999999999</v>
      </c>
      <c r="AU78" s="23">
        <f>IF(VLOOKUP($A78,ORO_Input!$A$49:$B$61,2,FALSE)="Percentage",AV$70,IF(VLOOKUP($A78,ORO_Input!$A$49:$B$61,2,FALSE)="Fixed","Fixed",(AU$70)))</f>
        <v>7</v>
      </c>
      <c r="AV78" s="14">
        <f t="shared" si="71"/>
        <v>1.23</v>
      </c>
    </row>
    <row r="79" spans="1:48" x14ac:dyDescent="0.25">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25">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25">
      <c r="A81" s="28" t="str">
        <f>ORO_Input!$A57</f>
        <v>M-WRAM</v>
      </c>
      <c r="B81" s="93">
        <f>INDEX(ORO_Input!$C$49:$BJ$61,MATCH($A81,ORO_Input!$A$49:$A$61,0),MATCH(B$61,ORO_Input!$C$48:$BJ$48,0))</f>
        <v>0.1195</v>
      </c>
      <c r="C81" s="23">
        <f>IF(VLOOKUP($A81,ORO_Input!$A$49:$B$61,2,FALSE)="Percentage",D$70,IF(VLOOKUP($A81,ORO_Input!$A$49:$B$61,2,FALSE)="Fixed","Fixed",(C$70)))</f>
        <v>7</v>
      </c>
      <c r="D81" s="14">
        <f t="shared" si="60"/>
        <v>0.84</v>
      </c>
      <c r="F81" s="93">
        <f>INDEX(ORO_Input!$C$49:$BJ$61,MATCH($A81,ORO_Input!$A$49:$A$61,0),MATCH(F$61,ORO_Input!$C$48:$BJ$48,0))</f>
        <v>0</v>
      </c>
      <c r="G81" s="23">
        <f>IF(VLOOKUP($A81,ORO_Input!$A$49:$B$61,2,FALSE)="Percentage",H$70,IF(VLOOKUP($A81,ORO_Input!$A$49:$B$61,2,FALSE)="Fixed","Fixed",(G$70)))</f>
        <v>7</v>
      </c>
      <c r="H81" s="14">
        <f t="shared" si="61"/>
        <v>0</v>
      </c>
      <c r="J81" s="93">
        <f>INDEX(ORO_Input!$C$49:$BJ$61,MATCH($A81,ORO_Input!$A$49:$A$61,0),MATCH(J$61,ORO_Input!$C$48:$BJ$48,0))</f>
        <v>0.1195</v>
      </c>
      <c r="K81" s="23">
        <f>IF(VLOOKUP($A81,ORO_Input!$A$49:$B$61,2,FALSE)="Percentage",L$70,IF(VLOOKUP($A81,ORO_Input!$A$49:$B$61,2,FALSE)="Fixed","Fixed",(K$70)))</f>
        <v>7</v>
      </c>
      <c r="L81" s="14">
        <f t="shared" si="62"/>
        <v>0.84</v>
      </c>
      <c r="N81" s="93">
        <f>INDEX(ORO_Input!$C$49:$BJ$61,MATCH($A81,ORO_Input!$A$49:$A$61,0),MATCH(N$61,ORO_Input!$C$48:$BJ$48,0))</f>
        <v>0.1195</v>
      </c>
      <c r="O81" s="23">
        <f>IF(VLOOKUP($A81,ORO_Input!$A$49:$B$61,2,FALSE)="Percentage",P$70,IF(VLOOKUP($A81,ORO_Input!$A$49:$B$61,2,FALSE)="Fixed","Fixed",(O$70)))</f>
        <v>7</v>
      </c>
      <c r="P81" s="14">
        <f t="shared" si="63"/>
        <v>0.84</v>
      </c>
      <c r="R81" s="93">
        <f>INDEX(ORO_Input!$C$49:$BJ$61,MATCH($A81,ORO_Input!$A$49:$A$61,0),MATCH(R$61,ORO_Input!$C$48:$BJ$48,0))</f>
        <v>0.1195</v>
      </c>
      <c r="S81" s="23">
        <f>IF(VLOOKUP($A81,ORO_Input!$A$49:$B$61,2,FALSE)="Percentage",T$70,IF(VLOOKUP($A81,ORO_Input!$A$49:$B$61,2,FALSE)="Fixed","Fixed",(S$70)))</f>
        <v>7</v>
      </c>
      <c r="T81" s="14">
        <f t="shared" si="64"/>
        <v>0.84</v>
      </c>
      <c r="V81" s="93">
        <f>INDEX(ORO_Input!$C$49:$BJ$61,MATCH($A81,ORO_Input!$A$49:$A$61,0),MATCH(V$61,ORO_Input!$C$48:$BJ$48,0))</f>
        <v>0.1195</v>
      </c>
      <c r="W81" s="23">
        <f>IF(VLOOKUP($A81,ORO_Input!$A$49:$B$61,2,FALSE)="Percentage",X$70,IF(VLOOKUP($A81,ORO_Input!$A$49:$B$61,2,FALSE)="Fixed","Fixed",(W$70)))</f>
        <v>7</v>
      </c>
      <c r="X81" s="14">
        <f t="shared" si="65"/>
        <v>0.84</v>
      </c>
      <c r="Z81" s="93">
        <f>INDEX(ORO_Input!$C$49:$BJ$61,MATCH($A81,ORO_Input!$A$49:$A$61,0),MATCH(Z$61,ORO_Input!$C$48:$BJ$48,0))</f>
        <v>0.1195</v>
      </c>
      <c r="AA81" s="23">
        <f>IF(VLOOKUP($A81,ORO_Input!$A$49:$B$61,2,FALSE)="Percentage",AB$70,IF(VLOOKUP($A81,ORO_Input!$A$49:$B$61,2,FALSE)="Fixed","Fixed",(AA$70)))</f>
        <v>7</v>
      </c>
      <c r="AB81" s="14">
        <f t="shared" si="66"/>
        <v>0.84</v>
      </c>
      <c r="AD81" s="93">
        <f>INDEX(ORO_Input!$C$49:$BJ$61,MATCH($A81,ORO_Input!$A$49:$A$61,0),MATCH(AD$61,ORO_Input!$C$48:$BJ$48,0))</f>
        <v>0.1195</v>
      </c>
      <c r="AE81" s="23">
        <f>IF(VLOOKUP($A81,ORO_Input!$A$49:$B$61,2,FALSE)="Percentage",AF$70,IF(VLOOKUP($A81,ORO_Input!$A$49:$B$61,2,FALSE)="Fixed","Fixed",(AE$70)))</f>
        <v>7</v>
      </c>
      <c r="AF81" s="14">
        <f t="shared" si="67"/>
        <v>0.84</v>
      </c>
      <c r="AH81" s="93">
        <f>INDEX(ORO_Input!$C$49:$BJ$61,MATCH($A81,ORO_Input!$A$49:$A$61,0),MATCH(AH$61,ORO_Input!$C$48:$BJ$48,0))</f>
        <v>0.1195</v>
      </c>
      <c r="AI81" s="23">
        <f>IF(VLOOKUP($A81,ORO_Input!$A$49:$B$61,2,FALSE)="Percentage",AJ$70,IF(VLOOKUP($A81,ORO_Input!$A$49:$B$61,2,FALSE)="Fixed","Fixed",(AI$70)))</f>
        <v>7</v>
      </c>
      <c r="AJ81" s="14">
        <f t="shared" si="68"/>
        <v>0.84</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25">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25">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INDEX(ORO_Input!$C$49:$BJ$61,MATCH($A84,ORO_Input!$A$49:$A$61,0),MATCH(B$61,ORO_Input!$C$48:$BJ$48,0))</f>
        <v>0</v>
      </c>
      <c r="C84" s="23">
        <f>IF(VLOOKUP($A84,ORO_Input!$A$49:$B$61,2,FALSE)="Percentage",D$70,IF(VLOOKUP($A84,ORO_Input!$A$49:$B$61,2,FALSE)="Fixed","Fixed",(C$70)))</f>
        <v>7</v>
      </c>
      <c r="D84" s="14">
        <f t="shared" si="60"/>
        <v>0</v>
      </c>
      <c r="F84" s="93">
        <f>INDEX(ORO_Input!$C$49:$BJ$61,MATCH($A84,ORO_Input!$A$49:$A$61,0),MATCH(F$61,ORO_Input!$C$48:$BJ$48,0))</f>
        <v>0</v>
      </c>
      <c r="G84" s="23">
        <f>IF(VLOOKUP($A84,ORO_Input!$A$49:$B$61,2,FALSE)="Percentage",H$70,IF(VLOOKUP($A84,ORO_Input!$A$49:$B$61,2,FALSE)="Fixed","Fixed",(G$70)))</f>
        <v>7</v>
      </c>
      <c r="H84" s="14">
        <f t="shared" si="61"/>
        <v>0</v>
      </c>
      <c r="J84" s="93">
        <f>INDEX(ORO_Input!$C$49:$BJ$61,MATCH($A84,ORO_Input!$A$49:$A$61,0),MATCH(J$61,ORO_Input!$C$48:$BJ$48,0))</f>
        <v>0</v>
      </c>
      <c r="K84" s="23">
        <f>IF(VLOOKUP($A84,ORO_Input!$A$49:$B$61,2,FALSE)="Percentage",L$70,IF(VLOOKUP($A84,ORO_Input!$A$49:$B$61,2,FALSE)="Fixed","Fixed",(K$70)))</f>
        <v>7</v>
      </c>
      <c r="L84" s="14">
        <f t="shared" si="62"/>
        <v>0</v>
      </c>
      <c r="N84" s="93">
        <f>INDEX(ORO_Input!$C$49:$BJ$61,MATCH($A84,ORO_Input!$A$49:$A$61,0),MATCH(N$61,ORO_Input!$C$48:$BJ$48,0))</f>
        <v>0</v>
      </c>
      <c r="O84" s="23">
        <f>IF(VLOOKUP($A84,ORO_Input!$A$49:$B$61,2,FALSE)="Percentage",P$70,IF(VLOOKUP($A84,ORO_Input!$A$49:$B$61,2,FALSE)="Fixed","Fixed",(O$70)))</f>
        <v>7</v>
      </c>
      <c r="P84" s="14">
        <f t="shared" si="63"/>
        <v>0</v>
      </c>
      <c r="R84" s="93">
        <f>INDEX(ORO_Input!$C$49:$BJ$61,MATCH($A84,ORO_Input!$A$49:$A$61,0),MATCH(R$61,ORO_Input!$C$48:$BJ$48,0))</f>
        <v>0</v>
      </c>
      <c r="S84" s="23">
        <f>IF(VLOOKUP($A84,ORO_Input!$A$49:$B$61,2,FALSE)="Percentage",T$70,IF(VLOOKUP($A84,ORO_Input!$A$49:$B$61,2,FALSE)="Fixed","Fixed",(S$70)))</f>
        <v>7</v>
      </c>
      <c r="T84" s="14">
        <f t="shared" si="64"/>
        <v>0</v>
      </c>
      <c r="V84" s="93">
        <f>INDEX(ORO_Input!$C$49:$BJ$61,MATCH($A84,ORO_Input!$A$49:$A$61,0),MATCH(V$61,ORO_Input!$C$48:$BJ$48,0))</f>
        <v>0</v>
      </c>
      <c r="W84" s="23">
        <f>IF(VLOOKUP($A84,ORO_Input!$A$49:$B$61,2,FALSE)="Percentage",X$70,IF(VLOOKUP($A84,ORO_Input!$A$49:$B$61,2,FALSE)="Fixed","Fixed",(W$70)))</f>
        <v>7</v>
      </c>
      <c r="X84" s="14">
        <f t="shared" si="65"/>
        <v>0</v>
      </c>
      <c r="Z84" s="93">
        <f>INDEX(ORO_Input!$C$49:$BJ$61,MATCH($A84,ORO_Input!$A$49:$A$61,0),MATCH(Z$61,ORO_Input!$C$48:$BJ$48,0))</f>
        <v>0</v>
      </c>
      <c r="AA84" s="23">
        <f>IF(VLOOKUP($A84,ORO_Input!$A$49:$B$61,2,FALSE)="Percentage",AB$70,IF(VLOOKUP($A84,ORO_Input!$A$49:$B$61,2,FALSE)="Fixed","Fixed",(AA$70)))</f>
        <v>7</v>
      </c>
      <c r="AB84" s="14">
        <f t="shared" si="66"/>
        <v>0</v>
      </c>
      <c r="AD84" s="93">
        <f>INDEX(ORO_Input!$C$49:$BJ$61,MATCH($A84,ORO_Input!$A$49:$A$61,0),MATCH(AD$61,ORO_Input!$C$48:$BJ$48,0))</f>
        <v>0</v>
      </c>
      <c r="AE84" s="23">
        <f>IF(VLOOKUP($A84,ORO_Input!$A$49:$B$61,2,FALSE)="Percentage",AF$70,IF(VLOOKUP($A84,ORO_Input!$A$49:$B$61,2,FALSE)="Fixed","Fixed",(AE$70)))</f>
        <v>7</v>
      </c>
      <c r="AF84" s="14">
        <f t="shared" si="67"/>
        <v>0</v>
      </c>
      <c r="AH84" s="93">
        <f>INDEX(ORO_Input!$C$49:$BJ$61,MATCH($A84,ORO_Input!$A$49:$A$61,0),MATCH(AH$61,ORO_Input!$C$48:$BJ$48,0))</f>
        <v>0</v>
      </c>
      <c r="AI84" s="23">
        <f>IF(VLOOKUP($A84,ORO_Input!$A$49:$B$61,2,FALSE)="Percentage",AJ$70,IF(VLOOKUP($A84,ORO_Input!$A$49:$B$61,2,FALSE)="Fixed","Fixed",(AI$70)))</f>
        <v>7</v>
      </c>
      <c r="AJ84" s="14">
        <f t="shared" si="68"/>
        <v>0</v>
      </c>
      <c r="AL84" s="93">
        <f>INDEX(ORO_Input!$C$49:$BJ$61,MATCH($A84,ORO_Input!$A$49:$A$61,0),MATCH(AL$61,ORO_Input!$C$48:$BJ$48,0))</f>
        <v>0</v>
      </c>
      <c r="AM84" s="23">
        <f>IF(VLOOKUP($A84,ORO_Input!$A$49:$B$61,2,FALSE)="Percentage",AN$70,IF(VLOOKUP($A84,ORO_Input!$A$49:$B$61,2,FALSE)="Fixed","Fixed",(AM$70)))</f>
        <v>7</v>
      </c>
      <c r="AN84" s="14">
        <f t="shared" si="69"/>
        <v>0</v>
      </c>
      <c r="AP84" s="93">
        <f>INDEX(ORO_Input!$C$49:$BJ$61,MATCH($A84,ORO_Input!$A$49:$A$61,0),MATCH(AP$61,ORO_Input!$C$48:$BJ$48,0))</f>
        <v>0</v>
      </c>
      <c r="AQ84" s="23">
        <f>IF(VLOOKUP($A84,ORO_Input!$A$49:$B$61,2,FALSE)="Percentage",AR$70,IF(VLOOKUP($A84,ORO_Input!$A$49:$B$61,2,FALSE)="Fixed","Fixed",(AQ$70)))</f>
        <v>7</v>
      </c>
      <c r="AR84" s="14">
        <f t="shared" si="70"/>
        <v>0</v>
      </c>
      <c r="AS84" s="6"/>
      <c r="AT84" s="93">
        <f>INDEX(ORO_Input!$C$49:$BJ$61,MATCH($A84,ORO_Input!$A$49:$A$61,0),MATCH(AT$61,ORO_Input!$C$48:$BJ$48,0))</f>
        <v>0</v>
      </c>
      <c r="AU84" s="23">
        <f>IF(VLOOKUP($A84,ORO_Input!$A$49:$B$61,2,FALSE)="Percentage",AV$70,IF(VLOOKUP($A84,ORO_Input!$A$49:$B$61,2,FALSE)="Fixed","Fixed",(AU$70)))</f>
        <v>7</v>
      </c>
      <c r="AV84" s="14">
        <f t="shared" si="71"/>
        <v>0</v>
      </c>
    </row>
    <row r="85" spans="1:48" x14ac:dyDescent="0.25">
      <c r="A85" s="28" t="str">
        <f>ORO_Input!$A61</f>
        <v>Reserved</v>
      </c>
      <c r="B85" s="93">
        <f>INDEX(ORO_Input!$C$49:$BJ$61,MATCH($A85,ORO_Input!$A$49:$A$61,0),MATCH(B$61,ORO_Input!$C$48:$BJ$48,0))</f>
        <v>0</v>
      </c>
      <c r="C85" s="23">
        <f>IF(VLOOKUP($A85,ORO_Input!$A$49:$B$61,2,FALSE)="Percentage",D$70,IF(VLOOKUP($A85,ORO_Input!$A$49:$B$61,2,FALSE)="Fixed","Fixed",(C$70)))</f>
        <v>7</v>
      </c>
      <c r="D85" s="14">
        <f t="shared" si="60"/>
        <v>0</v>
      </c>
      <c r="F85" s="93">
        <f>INDEX(ORO_Input!$C$49:$BJ$61,MATCH($A85,ORO_Input!$A$49:$A$61,0),MATCH(F$61,ORO_Input!$C$48:$BJ$48,0))</f>
        <v>0</v>
      </c>
      <c r="G85" s="23">
        <f>IF(VLOOKUP($A85,ORO_Input!$A$49:$B$61,2,FALSE)="Percentage",H$70,IF(VLOOKUP($A85,ORO_Input!$A$49:$B$61,2,FALSE)="Fixed","Fixed",(G$70)))</f>
        <v>7</v>
      </c>
      <c r="H85" s="14">
        <f t="shared" si="61"/>
        <v>0</v>
      </c>
      <c r="J85" s="93">
        <f>INDEX(ORO_Input!$C$49:$BJ$61,MATCH($A85,ORO_Input!$A$49:$A$61,0),MATCH(J$61,ORO_Input!$C$48:$BJ$48,0))</f>
        <v>0</v>
      </c>
      <c r="K85" s="23">
        <f>IF(VLOOKUP($A85,ORO_Input!$A$49:$B$61,2,FALSE)="Percentage",L$70,IF(VLOOKUP($A85,ORO_Input!$A$49:$B$61,2,FALSE)="Fixed","Fixed",(K$70)))</f>
        <v>7</v>
      </c>
      <c r="L85" s="14">
        <f t="shared" si="62"/>
        <v>0</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25">
      <c r="A86" t="s">
        <v>25</v>
      </c>
      <c r="B86" s="13"/>
      <c r="D86" s="19">
        <f>SUM(D73:D85)</f>
        <v>-28.2</v>
      </c>
      <c r="F86" s="13"/>
      <c r="H86" s="19">
        <f>SUM(H73:H85)</f>
        <v>-30.27</v>
      </c>
      <c r="J86" s="13"/>
      <c r="L86" s="19">
        <f>SUM(L73:L85)</f>
        <v>-28.2</v>
      </c>
      <c r="N86" s="13"/>
      <c r="P86" s="19">
        <f>SUM(P73:P85)</f>
        <v>-28.2</v>
      </c>
      <c r="R86" s="13"/>
      <c r="T86" s="19">
        <f>SUM(T73:T85)</f>
        <v>-28.2</v>
      </c>
      <c r="V86" s="13"/>
      <c r="X86" s="19">
        <f>SUM(X73:X85)</f>
        <v>-28.2</v>
      </c>
      <c r="Z86" s="13"/>
      <c r="AB86" s="19">
        <f>SUM(AB73:AB85)</f>
        <v>-28.2</v>
      </c>
      <c r="AD86" s="13"/>
      <c r="AF86" s="19">
        <f>SUM(AF73:AF85)</f>
        <v>-28.2</v>
      </c>
      <c r="AH86" s="13"/>
      <c r="AJ86" s="19">
        <f>SUM(AJ73:AJ85)</f>
        <v>-28.2</v>
      </c>
      <c r="AL86" s="13"/>
      <c r="AN86" s="19">
        <f>SUM(AN73:AN85)</f>
        <v>-29.04</v>
      </c>
      <c r="AP86" s="13"/>
      <c r="AR86" s="19">
        <f>SUM(AR73:AR85)</f>
        <v>-29.04</v>
      </c>
      <c r="AS86" s="13"/>
      <c r="AU86" s="19">
        <f>SUM(AU73:AU85)</f>
        <v>137.61000000000001</v>
      </c>
      <c r="AV86" s="19">
        <f>SUM(AV73:AV85)</f>
        <v>-29.04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46.41</v>
      </c>
      <c r="D89" s="14">
        <f>ROUND(B89*C89,2)</f>
        <v>0.32</v>
      </c>
      <c r="F89" s="22" cm="1">
        <f t="array" ref="F89">SUMPRODUCT(($A89=ORO_Input!$A$64:$A$69)*(F$13=ORO_Input!$B$63:$BI$63)*(ORO_Input!$B$64:$BI$69))</f>
        <v>6.7999999999999996E-3</v>
      </c>
      <c r="G89" s="6">
        <f>H86+H70</f>
        <v>44.34</v>
      </c>
      <c r="H89" s="14">
        <f>ROUND(F89*G89,2)</f>
        <v>0.3</v>
      </c>
      <c r="J89" s="22" cm="1">
        <f t="array" ref="J89">SUMPRODUCT(($A89=ORO_Input!$A$64:$A$69)*(J$13=ORO_Input!$B$63:$BI$63)*(ORO_Input!$B$64:$BI$69))</f>
        <v>6.7999999999999996E-3</v>
      </c>
      <c r="K89" s="6">
        <f>L86+L70</f>
        <v>46.41</v>
      </c>
      <c r="L89" s="14">
        <f>ROUND(J89*K89,2)</f>
        <v>0.32</v>
      </c>
      <c r="N89" s="22" cm="1">
        <f t="array" ref="N89">SUMPRODUCT(($A89=ORO_Input!$A$64:$A$69)*(N$13=ORO_Input!$B$63:$BI$63)*(ORO_Input!$B$64:$BI$69))</f>
        <v>6.7999999999999996E-3</v>
      </c>
      <c r="O89" s="6">
        <f>P86+P70</f>
        <v>46.41</v>
      </c>
      <c r="P89" s="14">
        <f>ROUND(N89*O89,2)</f>
        <v>0.32</v>
      </c>
      <c r="R89" s="22" cm="1">
        <f t="array" ref="R89">SUMPRODUCT(($A89=ORO_Input!$A$64:$A$69)*(R$13=ORO_Input!$B$63:$BI$63)*(ORO_Input!$B$64:$BI$69))</f>
        <v>6.7999999999999996E-3</v>
      </c>
      <c r="S89" s="6">
        <f>T86+T70</f>
        <v>46.41</v>
      </c>
      <c r="T89" s="14">
        <f>ROUND(R89*S89,2)</f>
        <v>0.32</v>
      </c>
      <c r="V89" s="22" cm="1">
        <f t="array" ref="V89">SUMPRODUCT(($A89=ORO_Input!$A$64:$A$69)*(V$13=ORO_Input!$B$63:$BI$63)*(ORO_Input!$B$64:$BI$69))</f>
        <v>6.7999999999999996E-3</v>
      </c>
      <c r="W89" s="6">
        <f>X86+X70</f>
        <v>46.41</v>
      </c>
      <c r="X89" s="14">
        <f>ROUND(V89*W89,2)</f>
        <v>0.32</v>
      </c>
      <c r="Z89" s="22" cm="1">
        <f t="array" ref="Z89">SUMPRODUCT(($A89=ORO_Input!$A$64:$A$69)*(Z$13=ORO_Input!$B$63:$BI$63)*(ORO_Input!$B$64:$BI$69))</f>
        <v>6.7999999999999996E-3</v>
      </c>
      <c r="AA89" s="6">
        <f>AB86+AB70</f>
        <v>46.41</v>
      </c>
      <c r="AB89" s="14">
        <f>ROUND(Z89*AA89,2)</f>
        <v>0.32</v>
      </c>
      <c r="AD89" s="22" cm="1">
        <f t="array" ref="AD89">SUMPRODUCT(($A89=ORO_Input!$A$64:$A$69)*(AD$13=ORO_Input!$B$63:$BI$63)*(ORO_Input!$B$64:$BI$69))</f>
        <v>6.7999999999999996E-3</v>
      </c>
      <c r="AE89" s="6">
        <f>AF86+AF70</f>
        <v>46.41</v>
      </c>
      <c r="AF89" s="14">
        <f>ROUND(AD89*AE89,2)</f>
        <v>0.32</v>
      </c>
      <c r="AH89" s="22" cm="1">
        <f t="array" ref="AH89">SUMPRODUCT(($A89=ORO_Input!$A$64:$A$69)*(AH$13=ORO_Input!$B$63:$BI$63)*(ORO_Input!$B$64:$BI$69))</f>
        <v>6.7999999999999996E-3</v>
      </c>
      <c r="AI89" s="6">
        <f>AJ86+AJ70</f>
        <v>46.41</v>
      </c>
      <c r="AJ89" s="14">
        <f>ROUND(AH89*AI89,2)</f>
        <v>0.32</v>
      </c>
      <c r="AL89" s="22" cm="1">
        <f t="array" ref="AL89">SUMPRODUCT(($A89=ORO_Input!$A$64:$A$69)*(AL$13=ORO_Input!$B$63:$BI$63)*(ORO_Input!$B$64:$BI$69))</f>
        <v>6.7999999999999996E-3</v>
      </c>
      <c r="AM89" s="6">
        <f>AN86+AN70</f>
        <v>45.57</v>
      </c>
      <c r="AN89" s="14">
        <f>ROUND(AL89*AM89,2)</f>
        <v>0.31</v>
      </c>
      <c r="AP89" s="22" cm="1">
        <f t="array" ref="AP89">SUMPRODUCT(($A89=ORO_Input!$A$64:$A$69)*(AP$13=ORO_Input!$B$63:$BI$63)*(ORO_Input!$B$64:$BI$69))</f>
        <v>6.7999999999999996E-3</v>
      </c>
      <c r="AQ89" s="6">
        <f>AR86+AR70</f>
        <v>45.57</v>
      </c>
      <c r="AR89" s="14">
        <f>ROUND(AP89*AQ89,2)</f>
        <v>0.31</v>
      </c>
      <c r="AS89" s="6"/>
      <c r="AT89" s="22" cm="1">
        <f t="array" ref="AT89">SUMPRODUCT(($A89=ORO_Input!$A$64:$A$69)*(AT$13=ORO_Input!$B$63:$BI$63)*(ORO_Input!$B$64:$BI$69))</f>
        <v>6.7999999999999996E-3</v>
      </c>
      <c r="AU89" s="6">
        <f>AV86+AV70</f>
        <v>45.57</v>
      </c>
      <c r="AV89" s="14">
        <f>ROUND(AT89*AU89,2)</f>
        <v>0.31</v>
      </c>
    </row>
    <row r="90" spans="1:48" ht="14.45" hidden="1" customHeight="1" x14ac:dyDescent="0.25">
      <c r="A90">
        <f>+ORO_Input!A109</f>
        <v>0</v>
      </c>
      <c r="B90" s="22" cm="1">
        <f t="array" ref="B90">SUMPRODUCT(($A90=ORO_Input!$A$64:$A$69)*(B$13=ORO_Input!$B$63:$BI$63)*(ORO_Input!$B$64:$BI$69))</f>
        <v>0</v>
      </c>
      <c r="C90" s="6">
        <f>C89</f>
        <v>46.41</v>
      </c>
      <c r="D90" s="14">
        <f t="shared" ref="D90:D94" si="72">ROUND(B90*C90,2)</f>
        <v>0</v>
      </c>
      <c r="F90" s="22" cm="1">
        <f t="array" ref="F90">SUMPRODUCT(($A90=ORO_Input!$A$64:$A$69)*(F$13=ORO_Input!$B$63:$BI$63)*(ORO_Input!$B$64:$BI$69))</f>
        <v>0</v>
      </c>
      <c r="G90" s="6">
        <f>G89</f>
        <v>44.34</v>
      </c>
      <c r="H90" s="14">
        <f t="shared" ref="H90:H94" si="73">ROUND(F90*G90,2)</f>
        <v>0</v>
      </c>
      <c r="J90" s="22" cm="1">
        <f t="array" ref="J90">SUMPRODUCT(($A90=ORO_Input!$A$64:$A$69)*(J$13=ORO_Input!$B$63:$BI$63)*(ORO_Input!$B$64:$BI$69))</f>
        <v>0</v>
      </c>
      <c r="K90" s="6">
        <f>K89</f>
        <v>46.41</v>
      </c>
      <c r="L90" s="14">
        <f t="shared" ref="L90:L94" si="74">ROUND(J90*K90,2)</f>
        <v>0</v>
      </c>
      <c r="N90" s="22" cm="1">
        <f t="array" ref="N90">SUMPRODUCT(($A90=ORO_Input!$A$64:$A$69)*(N$13=ORO_Input!$B$63:$BI$63)*(ORO_Input!$B$64:$BI$69))</f>
        <v>0</v>
      </c>
      <c r="O90" s="6">
        <f>O89</f>
        <v>46.41</v>
      </c>
      <c r="P90" s="14">
        <f t="shared" ref="P90:P94" si="75">ROUND(N90*O90,2)</f>
        <v>0</v>
      </c>
      <c r="R90" s="22" cm="1">
        <f t="array" ref="R90">SUMPRODUCT(($A90=ORO_Input!$A$64:$A$69)*(R$13=ORO_Input!$B$63:$BI$63)*(ORO_Input!$B$64:$BI$69))</f>
        <v>0</v>
      </c>
      <c r="S90" s="6">
        <f>S89</f>
        <v>46.41</v>
      </c>
      <c r="T90" s="14">
        <f t="shared" ref="T90:T94" si="76">ROUND(R90*S90,2)</f>
        <v>0</v>
      </c>
      <c r="V90" s="22" cm="1">
        <f t="array" ref="V90">SUMPRODUCT(($A90=ORO_Input!$A$64:$A$69)*(V$13=ORO_Input!$B$63:$BI$63)*(ORO_Input!$B$64:$BI$69))</f>
        <v>0</v>
      </c>
      <c r="W90" s="6">
        <f>W89</f>
        <v>46.41</v>
      </c>
      <c r="X90" s="14">
        <f t="shared" ref="X90:X94" si="77">ROUND(V90*W90,2)</f>
        <v>0</v>
      </c>
      <c r="Z90" s="22" cm="1">
        <f t="array" ref="Z90">SUMPRODUCT(($A90=ORO_Input!$A$64:$A$69)*(Z$13=ORO_Input!$B$63:$BI$63)*(ORO_Input!$B$64:$BI$69))</f>
        <v>0</v>
      </c>
      <c r="AA90" s="6">
        <f>AA89</f>
        <v>46.41</v>
      </c>
      <c r="AB90" s="14">
        <f t="shared" ref="AB90:AB94" si="78">ROUND(Z90*AA90,2)</f>
        <v>0</v>
      </c>
      <c r="AD90" s="22" cm="1">
        <f t="array" ref="AD90">SUMPRODUCT(($A90=ORO_Input!$A$64:$A$69)*(AD$13=ORO_Input!$B$63:$BI$63)*(ORO_Input!$B$64:$BI$69))</f>
        <v>0</v>
      </c>
      <c r="AE90" s="6">
        <f>AE89</f>
        <v>46.41</v>
      </c>
      <c r="AF90" s="14">
        <f t="shared" ref="AF90:AF94" si="79">ROUND(AD90*AE90,2)</f>
        <v>0</v>
      </c>
      <c r="AH90" s="22" cm="1">
        <f t="array" ref="AH90">SUMPRODUCT(($A90=ORO_Input!$A$64:$A$69)*(AH$13=ORO_Input!$B$63:$BI$63)*(ORO_Input!$B$64:$BI$69))</f>
        <v>0</v>
      </c>
      <c r="AI90" s="6">
        <f>AI89</f>
        <v>46.41</v>
      </c>
      <c r="AJ90" s="14">
        <f t="shared" ref="AJ90:AJ94" si="80">ROUND(AH90*AI90,2)</f>
        <v>0</v>
      </c>
      <c r="AL90" s="22" cm="1">
        <f t="array" ref="AL90">SUMPRODUCT(($A90=ORO_Input!$A$64:$A$69)*(AL$13=ORO_Input!$B$63:$BI$63)*(ORO_Input!$B$64:$BI$69))</f>
        <v>0</v>
      </c>
      <c r="AM90" s="6">
        <f>AM89</f>
        <v>45.57</v>
      </c>
      <c r="AN90" s="14">
        <f t="shared" ref="AN90:AN94" si="81">ROUND(AL90*AM90,2)</f>
        <v>0</v>
      </c>
      <c r="AP90" s="22" cm="1">
        <f t="array" ref="AP90">SUMPRODUCT(($A90=ORO_Input!$A$64:$A$69)*(AP$13=ORO_Input!$B$63:$BI$63)*(ORO_Input!$B$64:$BI$69))</f>
        <v>0</v>
      </c>
      <c r="AQ90" s="6">
        <f>AQ89</f>
        <v>45.57</v>
      </c>
      <c r="AR90" s="14">
        <f t="shared" ref="AR90:AR94" si="82">ROUND(AP90*AQ90,2)</f>
        <v>0</v>
      </c>
      <c r="AT90" s="22" cm="1">
        <f t="array" ref="AT90">SUMPRODUCT(($A90=ORO_Input!$A$64:$A$69)*(AT$13=ORO_Input!$B$63:$BI$63)*(ORO_Input!$B$64:$BI$69))</f>
        <v>0</v>
      </c>
      <c r="AU90" s="6">
        <f>AU89</f>
        <v>45.57</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46.41</v>
      </c>
      <c r="D91" s="14">
        <f t="shared" si="72"/>
        <v>0</v>
      </c>
      <c r="F91" s="22" cm="1">
        <f t="array" ref="F91">SUMPRODUCT(($A91=ORO_Input!$A$64:$A$69)*(F$13=ORO_Input!$B$63:$BI$63)*(ORO_Input!$B$64:$BI$69))</f>
        <v>0</v>
      </c>
      <c r="G91" s="6">
        <f t="shared" ref="G91:G94" si="85">G90</f>
        <v>44.34</v>
      </c>
      <c r="H91" s="14">
        <f t="shared" si="73"/>
        <v>0</v>
      </c>
      <c r="J91" s="22" cm="1">
        <f t="array" ref="J91">SUMPRODUCT(($A91=ORO_Input!$A$64:$A$69)*(J$13=ORO_Input!$B$63:$BI$63)*(ORO_Input!$B$64:$BI$69))</f>
        <v>0</v>
      </c>
      <c r="K91" s="6">
        <f t="shared" ref="K91:K94" si="86">K90</f>
        <v>46.41</v>
      </c>
      <c r="L91" s="14">
        <f t="shared" si="74"/>
        <v>0</v>
      </c>
      <c r="N91" s="22" cm="1">
        <f t="array" ref="N91">SUMPRODUCT(($A91=ORO_Input!$A$64:$A$69)*(N$13=ORO_Input!$B$63:$BI$63)*(ORO_Input!$B$64:$BI$69))</f>
        <v>0</v>
      </c>
      <c r="O91" s="6">
        <f t="shared" ref="O91:O94" si="87">O90</f>
        <v>46.41</v>
      </c>
      <c r="P91" s="14">
        <f t="shared" si="75"/>
        <v>0</v>
      </c>
      <c r="R91" s="22" cm="1">
        <f t="array" ref="R91">SUMPRODUCT(($A91=ORO_Input!$A$64:$A$69)*(R$13=ORO_Input!$B$63:$BI$63)*(ORO_Input!$B$64:$BI$69))</f>
        <v>0</v>
      </c>
      <c r="S91" s="6">
        <f t="shared" ref="S91:S94" si="88">S90</f>
        <v>46.41</v>
      </c>
      <c r="T91" s="14">
        <f t="shared" si="76"/>
        <v>0</v>
      </c>
      <c r="V91" s="22" cm="1">
        <f t="array" ref="V91">SUMPRODUCT(($A91=ORO_Input!$A$64:$A$69)*(V$13=ORO_Input!$B$63:$BI$63)*(ORO_Input!$B$64:$BI$69))</f>
        <v>0</v>
      </c>
      <c r="W91" s="6">
        <f t="shared" ref="W91:W94" si="89">W90</f>
        <v>46.41</v>
      </c>
      <c r="X91" s="14">
        <f t="shared" si="77"/>
        <v>0</v>
      </c>
      <c r="Z91" s="22" cm="1">
        <f t="array" ref="Z91">SUMPRODUCT(($A91=ORO_Input!$A$64:$A$69)*(Z$13=ORO_Input!$B$63:$BI$63)*(ORO_Input!$B$64:$BI$69))</f>
        <v>0</v>
      </c>
      <c r="AA91" s="6">
        <f t="shared" ref="AA91:AA94" si="90">AA90</f>
        <v>46.41</v>
      </c>
      <c r="AB91" s="14">
        <f t="shared" si="78"/>
        <v>0</v>
      </c>
      <c r="AD91" s="22" cm="1">
        <f t="array" ref="AD91">SUMPRODUCT(($A91=ORO_Input!$A$64:$A$69)*(AD$13=ORO_Input!$B$63:$BI$63)*(ORO_Input!$B$64:$BI$69))</f>
        <v>0</v>
      </c>
      <c r="AE91" s="6">
        <f t="shared" ref="AE91:AE94" si="91">AE90</f>
        <v>46.41</v>
      </c>
      <c r="AF91" s="14">
        <f t="shared" si="79"/>
        <v>0</v>
      </c>
      <c r="AH91" s="22" cm="1">
        <f t="array" ref="AH91">SUMPRODUCT(($A91=ORO_Input!$A$64:$A$69)*(AH$13=ORO_Input!$B$63:$BI$63)*(ORO_Input!$B$64:$BI$69))</f>
        <v>0</v>
      </c>
      <c r="AI91" s="6">
        <f t="shared" ref="AI91:AI94" si="92">AI90</f>
        <v>46.41</v>
      </c>
      <c r="AJ91" s="14">
        <f t="shared" si="80"/>
        <v>0</v>
      </c>
      <c r="AL91" s="22" cm="1">
        <f t="array" ref="AL91">SUMPRODUCT(($A91=ORO_Input!$A$64:$A$69)*(AL$13=ORO_Input!$B$63:$BI$63)*(ORO_Input!$B$64:$BI$69))</f>
        <v>0</v>
      </c>
      <c r="AM91" s="6">
        <f t="shared" ref="AM91:AM94" si="93">AM90</f>
        <v>45.57</v>
      </c>
      <c r="AN91" s="14">
        <f t="shared" si="81"/>
        <v>0</v>
      </c>
      <c r="AP91" s="22" cm="1">
        <f t="array" ref="AP91">SUMPRODUCT(($A91=ORO_Input!$A$64:$A$69)*(AP$13=ORO_Input!$B$63:$BI$63)*(ORO_Input!$B$64:$BI$69))</f>
        <v>0</v>
      </c>
      <c r="AQ91" s="6">
        <f t="shared" ref="AQ91:AQ94" si="94">AQ90</f>
        <v>45.57</v>
      </c>
      <c r="AR91" s="14">
        <f t="shared" si="82"/>
        <v>0</v>
      </c>
      <c r="AT91" s="22" cm="1">
        <f t="array" ref="AT91">SUMPRODUCT(($A91=ORO_Input!$A$64:$A$69)*(AT$13=ORO_Input!$B$63:$BI$63)*(ORO_Input!$B$64:$BI$69))</f>
        <v>0</v>
      </c>
      <c r="AU91" s="6">
        <f t="shared" ref="AU91:AU94" si="95">AU90</f>
        <v>45.57</v>
      </c>
      <c r="AV91" s="14">
        <f t="shared" si="83"/>
        <v>0</v>
      </c>
    </row>
    <row r="92" spans="1:48" ht="14.45" hidden="1" customHeight="1" x14ac:dyDescent="0.25">
      <c r="A92">
        <f>+ORO_Input!A111</f>
        <v>0</v>
      </c>
      <c r="B92" s="22" cm="1">
        <f t="array" ref="B92">SUMPRODUCT(($A92=ORO_Input!$A$64:$A$69)*(B$13=ORO_Input!$B$63:$BI$63)*(ORO_Input!$B$64:$BI$69))</f>
        <v>0</v>
      </c>
      <c r="C92" s="6">
        <f t="shared" si="84"/>
        <v>46.41</v>
      </c>
      <c r="D92" s="14">
        <f t="shared" si="72"/>
        <v>0</v>
      </c>
      <c r="F92" s="22" cm="1">
        <f t="array" ref="F92">SUMPRODUCT(($A92=ORO_Input!$A$64:$A$69)*(F$13=ORO_Input!$B$63:$BI$63)*(ORO_Input!$B$64:$BI$69))</f>
        <v>0</v>
      </c>
      <c r="G92" s="6">
        <f t="shared" si="85"/>
        <v>44.34</v>
      </c>
      <c r="H92" s="14">
        <f t="shared" si="73"/>
        <v>0</v>
      </c>
      <c r="J92" s="22" cm="1">
        <f t="array" ref="J92">SUMPRODUCT(($A92=ORO_Input!$A$64:$A$69)*(J$13=ORO_Input!$B$63:$BI$63)*(ORO_Input!$B$64:$BI$69))</f>
        <v>0</v>
      </c>
      <c r="K92" s="6">
        <f t="shared" si="86"/>
        <v>46.41</v>
      </c>
      <c r="L92" s="14">
        <f t="shared" si="74"/>
        <v>0</v>
      </c>
      <c r="N92" s="22" cm="1">
        <f t="array" ref="N92">SUMPRODUCT(($A92=ORO_Input!$A$64:$A$69)*(N$13=ORO_Input!$B$63:$BI$63)*(ORO_Input!$B$64:$BI$69))</f>
        <v>0</v>
      </c>
      <c r="O92" s="6">
        <f t="shared" si="87"/>
        <v>46.41</v>
      </c>
      <c r="P92" s="14">
        <f t="shared" si="75"/>
        <v>0</v>
      </c>
      <c r="R92" s="22" cm="1">
        <f t="array" ref="R92">SUMPRODUCT(($A92=ORO_Input!$A$64:$A$69)*(R$13=ORO_Input!$B$63:$BI$63)*(ORO_Input!$B$64:$BI$69))</f>
        <v>0</v>
      </c>
      <c r="S92" s="6">
        <f t="shared" si="88"/>
        <v>46.41</v>
      </c>
      <c r="T92" s="14">
        <f t="shared" si="76"/>
        <v>0</v>
      </c>
      <c r="V92" s="22" cm="1">
        <f t="array" ref="V92">SUMPRODUCT(($A92=ORO_Input!$A$64:$A$69)*(V$13=ORO_Input!$B$63:$BI$63)*(ORO_Input!$B$64:$BI$69))</f>
        <v>0</v>
      </c>
      <c r="W92" s="6">
        <f t="shared" si="89"/>
        <v>46.41</v>
      </c>
      <c r="X92" s="14">
        <f t="shared" si="77"/>
        <v>0</v>
      </c>
      <c r="Z92" s="22" cm="1">
        <f t="array" ref="Z92">SUMPRODUCT(($A92=ORO_Input!$A$64:$A$69)*(Z$13=ORO_Input!$B$63:$BI$63)*(ORO_Input!$B$64:$BI$69))</f>
        <v>0</v>
      </c>
      <c r="AA92" s="6">
        <f t="shared" si="90"/>
        <v>46.41</v>
      </c>
      <c r="AB92" s="14">
        <f t="shared" si="78"/>
        <v>0</v>
      </c>
      <c r="AD92" s="22" cm="1">
        <f t="array" ref="AD92">SUMPRODUCT(($A92=ORO_Input!$A$64:$A$69)*(AD$13=ORO_Input!$B$63:$BI$63)*(ORO_Input!$B$64:$BI$69))</f>
        <v>0</v>
      </c>
      <c r="AE92" s="6">
        <f t="shared" si="91"/>
        <v>46.41</v>
      </c>
      <c r="AF92" s="14">
        <f t="shared" si="79"/>
        <v>0</v>
      </c>
      <c r="AH92" s="22" cm="1">
        <f t="array" ref="AH92">SUMPRODUCT(($A92=ORO_Input!$A$64:$A$69)*(AH$13=ORO_Input!$B$63:$BI$63)*(ORO_Input!$B$64:$BI$69))</f>
        <v>0</v>
      </c>
      <c r="AI92" s="6">
        <f t="shared" si="92"/>
        <v>46.41</v>
      </c>
      <c r="AJ92" s="14">
        <f t="shared" si="80"/>
        <v>0</v>
      </c>
      <c r="AL92" s="22" cm="1">
        <f t="array" ref="AL92">SUMPRODUCT(($A92=ORO_Input!$A$64:$A$69)*(AL$13=ORO_Input!$B$63:$BI$63)*(ORO_Input!$B$64:$BI$69))</f>
        <v>0</v>
      </c>
      <c r="AM92" s="6">
        <f t="shared" si="93"/>
        <v>45.57</v>
      </c>
      <c r="AN92" s="14">
        <f t="shared" si="81"/>
        <v>0</v>
      </c>
      <c r="AP92" s="22" cm="1">
        <f t="array" ref="AP92">SUMPRODUCT(($A92=ORO_Input!$A$64:$A$69)*(AP$13=ORO_Input!$B$63:$BI$63)*(ORO_Input!$B$64:$BI$69))</f>
        <v>0</v>
      </c>
      <c r="AQ92" s="6">
        <f t="shared" si="94"/>
        <v>45.57</v>
      </c>
      <c r="AR92" s="14">
        <f t="shared" si="82"/>
        <v>0</v>
      </c>
      <c r="AT92" s="22" cm="1">
        <f t="array" ref="AT92">SUMPRODUCT(($A92=ORO_Input!$A$64:$A$69)*(AT$13=ORO_Input!$B$63:$BI$63)*(ORO_Input!$B$64:$BI$69))</f>
        <v>0</v>
      </c>
      <c r="AU92" s="6">
        <f t="shared" si="95"/>
        <v>45.57</v>
      </c>
      <c r="AV92" s="14">
        <f t="shared" si="83"/>
        <v>0</v>
      </c>
    </row>
    <row r="93" spans="1:48" ht="14.45" hidden="1" customHeight="1" x14ac:dyDescent="0.25">
      <c r="A93">
        <f>+ORO_Input!A112</f>
        <v>0</v>
      </c>
      <c r="B93" s="22" cm="1">
        <f t="array" ref="B93">SUMPRODUCT(($A93=ORO_Input!$A$64:$A$69)*(B$13=ORO_Input!$B$63:$BI$63)*(ORO_Input!$B$64:$BI$69))</f>
        <v>0</v>
      </c>
      <c r="C93" s="6">
        <f t="shared" si="84"/>
        <v>46.41</v>
      </c>
      <c r="D93" s="14">
        <f t="shared" si="72"/>
        <v>0</v>
      </c>
      <c r="F93" s="22" cm="1">
        <f t="array" ref="F93">SUMPRODUCT(($A93=ORO_Input!$A$64:$A$69)*(F$13=ORO_Input!$B$63:$BI$63)*(ORO_Input!$B$64:$BI$69))</f>
        <v>0</v>
      </c>
      <c r="G93" s="6">
        <f t="shared" si="85"/>
        <v>44.34</v>
      </c>
      <c r="H93" s="14">
        <f t="shared" si="73"/>
        <v>0</v>
      </c>
      <c r="J93" s="22" cm="1">
        <f t="array" ref="J93">SUMPRODUCT(($A93=ORO_Input!$A$64:$A$69)*(J$13=ORO_Input!$B$63:$BI$63)*(ORO_Input!$B$64:$BI$69))</f>
        <v>0</v>
      </c>
      <c r="K93" s="6">
        <f t="shared" si="86"/>
        <v>46.41</v>
      </c>
      <c r="L93" s="14">
        <f t="shared" si="74"/>
        <v>0</v>
      </c>
      <c r="N93" s="22" cm="1">
        <f t="array" ref="N93">SUMPRODUCT(($A93=ORO_Input!$A$64:$A$69)*(N$13=ORO_Input!$B$63:$BI$63)*(ORO_Input!$B$64:$BI$69))</f>
        <v>0</v>
      </c>
      <c r="O93" s="6">
        <f t="shared" si="87"/>
        <v>46.41</v>
      </c>
      <c r="P93" s="14">
        <f t="shared" si="75"/>
        <v>0</v>
      </c>
      <c r="R93" s="22" cm="1">
        <f t="array" ref="R93">SUMPRODUCT(($A93=ORO_Input!$A$64:$A$69)*(R$13=ORO_Input!$B$63:$BI$63)*(ORO_Input!$B$64:$BI$69))</f>
        <v>0</v>
      </c>
      <c r="S93" s="6">
        <f t="shared" si="88"/>
        <v>46.41</v>
      </c>
      <c r="T93" s="14">
        <f t="shared" si="76"/>
        <v>0</v>
      </c>
      <c r="V93" s="22" cm="1">
        <f t="array" ref="V93">SUMPRODUCT(($A93=ORO_Input!$A$64:$A$69)*(V$13=ORO_Input!$B$63:$BI$63)*(ORO_Input!$B$64:$BI$69))</f>
        <v>0</v>
      </c>
      <c r="W93" s="6">
        <f t="shared" si="89"/>
        <v>46.41</v>
      </c>
      <c r="X93" s="14">
        <f t="shared" si="77"/>
        <v>0</v>
      </c>
      <c r="Z93" s="22" cm="1">
        <f t="array" ref="Z93">SUMPRODUCT(($A93=ORO_Input!$A$64:$A$69)*(Z$13=ORO_Input!$B$63:$BI$63)*(ORO_Input!$B$64:$BI$69))</f>
        <v>0</v>
      </c>
      <c r="AA93" s="6">
        <f t="shared" si="90"/>
        <v>46.41</v>
      </c>
      <c r="AB93" s="14">
        <f t="shared" si="78"/>
        <v>0</v>
      </c>
      <c r="AD93" s="22" cm="1">
        <f t="array" ref="AD93">SUMPRODUCT(($A93=ORO_Input!$A$64:$A$69)*(AD$13=ORO_Input!$B$63:$BI$63)*(ORO_Input!$B$64:$BI$69))</f>
        <v>0</v>
      </c>
      <c r="AE93" s="6">
        <f t="shared" si="91"/>
        <v>46.41</v>
      </c>
      <c r="AF93" s="14">
        <f t="shared" si="79"/>
        <v>0</v>
      </c>
      <c r="AH93" s="22" cm="1">
        <f t="array" ref="AH93">SUMPRODUCT(($A93=ORO_Input!$A$64:$A$69)*(AH$13=ORO_Input!$B$63:$BI$63)*(ORO_Input!$B$64:$BI$69))</f>
        <v>0</v>
      </c>
      <c r="AI93" s="6">
        <f t="shared" si="92"/>
        <v>46.41</v>
      </c>
      <c r="AJ93" s="14">
        <f t="shared" si="80"/>
        <v>0</v>
      </c>
      <c r="AL93" s="22" cm="1">
        <f t="array" ref="AL93">SUMPRODUCT(($A93=ORO_Input!$A$64:$A$69)*(AL$13=ORO_Input!$B$63:$BI$63)*(ORO_Input!$B$64:$BI$69))</f>
        <v>0</v>
      </c>
      <c r="AM93" s="6">
        <f t="shared" si="93"/>
        <v>45.57</v>
      </c>
      <c r="AN93" s="14">
        <f t="shared" si="81"/>
        <v>0</v>
      </c>
      <c r="AP93" s="22" cm="1">
        <f t="array" ref="AP93">SUMPRODUCT(($A93=ORO_Input!$A$64:$A$69)*(AP$13=ORO_Input!$B$63:$BI$63)*(ORO_Input!$B$64:$BI$69))</f>
        <v>0</v>
      </c>
      <c r="AQ93" s="6">
        <f t="shared" si="94"/>
        <v>45.57</v>
      </c>
      <c r="AR93" s="14">
        <f t="shared" si="82"/>
        <v>0</v>
      </c>
      <c r="AT93" s="22" cm="1">
        <f t="array" ref="AT93">SUMPRODUCT(($A93=ORO_Input!$A$64:$A$69)*(AT$13=ORO_Input!$B$63:$BI$63)*(ORO_Input!$B$64:$BI$69))</f>
        <v>0</v>
      </c>
      <c r="AU93" s="6">
        <f t="shared" si="95"/>
        <v>45.57</v>
      </c>
      <c r="AV93" s="14">
        <f t="shared" si="83"/>
        <v>0</v>
      </c>
    </row>
    <row r="94" spans="1:48" ht="14.45" hidden="1" customHeight="1" x14ac:dyDescent="0.25">
      <c r="A94">
        <f>+ORO_Input!A113</f>
        <v>0</v>
      </c>
      <c r="B94" s="22" cm="1">
        <f t="array" ref="B94">SUMPRODUCT(($A94=ORO_Input!$A$64:$A$69)*(B$13=ORO_Input!$B$63:$BI$63)*(ORO_Input!$B$64:$BI$69))</f>
        <v>0</v>
      </c>
      <c r="C94" s="6">
        <f t="shared" si="84"/>
        <v>46.41</v>
      </c>
      <c r="D94" s="14">
        <f t="shared" si="72"/>
        <v>0</v>
      </c>
      <c r="F94" s="22" cm="1">
        <f t="array" ref="F94">SUMPRODUCT(($A94=ORO_Input!$A$64:$A$69)*(F$13=ORO_Input!$B$63:$BI$63)*(ORO_Input!$B$64:$BI$69))</f>
        <v>0</v>
      </c>
      <c r="G94" s="6">
        <f t="shared" si="85"/>
        <v>44.34</v>
      </c>
      <c r="H94" s="14">
        <f t="shared" si="73"/>
        <v>0</v>
      </c>
      <c r="J94" s="22" cm="1">
        <f t="array" ref="J94">SUMPRODUCT(($A94=ORO_Input!$A$64:$A$69)*(J$13=ORO_Input!$B$63:$BI$63)*(ORO_Input!$B$64:$BI$69))</f>
        <v>0</v>
      </c>
      <c r="K94" s="6">
        <f t="shared" si="86"/>
        <v>46.41</v>
      </c>
      <c r="L94" s="14">
        <f t="shared" si="74"/>
        <v>0</v>
      </c>
      <c r="N94" s="22" cm="1">
        <f t="array" ref="N94">SUMPRODUCT(($A94=ORO_Input!$A$64:$A$69)*(N$13=ORO_Input!$B$63:$BI$63)*(ORO_Input!$B$64:$BI$69))</f>
        <v>0</v>
      </c>
      <c r="O94" s="6">
        <f t="shared" si="87"/>
        <v>46.41</v>
      </c>
      <c r="P94" s="14">
        <f t="shared" si="75"/>
        <v>0</v>
      </c>
      <c r="R94" s="22" cm="1">
        <f t="array" ref="R94">SUMPRODUCT(($A94=ORO_Input!$A$64:$A$69)*(R$13=ORO_Input!$B$63:$BI$63)*(ORO_Input!$B$64:$BI$69))</f>
        <v>0</v>
      </c>
      <c r="S94" s="6">
        <f t="shared" si="88"/>
        <v>46.41</v>
      </c>
      <c r="T94" s="14">
        <f t="shared" si="76"/>
        <v>0</v>
      </c>
      <c r="V94" s="22" cm="1">
        <f t="array" ref="V94">SUMPRODUCT(($A94=ORO_Input!$A$64:$A$69)*(V$13=ORO_Input!$B$63:$BI$63)*(ORO_Input!$B$64:$BI$69))</f>
        <v>0</v>
      </c>
      <c r="W94" s="6">
        <f t="shared" si="89"/>
        <v>46.41</v>
      </c>
      <c r="X94" s="14">
        <f t="shared" si="77"/>
        <v>0</v>
      </c>
      <c r="Z94" s="22" cm="1">
        <f t="array" ref="Z94">SUMPRODUCT(($A94=ORO_Input!$A$64:$A$69)*(Z$13=ORO_Input!$B$63:$BI$63)*(ORO_Input!$B$64:$BI$69))</f>
        <v>0</v>
      </c>
      <c r="AA94" s="6">
        <f t="shared" si="90"/>
        <v>46.41</v>
      </c>
      <c r="AB94" s="14">
        <f t="shared" si="78"/>
        <v>0</v>
      </c>
      <c r="AD94" s="22" cm="1">
        <f t="array" ref="AD94">SUMPRODUCT(($A94=ORO_Input!$A$64:$A$69)*(AD$13=ORO_Input!$B$63:$BI$63)*(ORO_Input!$B$64:$BI$69))</f>
        <v>0</v>
      </c>
      <c r="AE94" s="6">
        <f t="shared" si="91"/>
        <v>46.41</v>
      </c>
      <c r="AF94" s="14">
        <f t="shared" si="79"/>
        <v>0</v>
      </c>
      <c r="AH94" s="22" cm="1">
        <f t="array" ref="AH94">SUMPRODUCT(($A94=ORO_Input!$A$64:$A$69)*(AH$13=ORO_Input!$B$63:$BI$63)*(ORO_Input!$B$64:$BI$69))</f>
        <v>0</v>
      </c>
      <c r="AI94" s="6">
        <f t="shared" si="92"/>
        <v>46.41</v>
      </c>
      <c r="AJ94" s="14">
        <f t="shared" si="80"/>
        <v>0</v>
      </c>
      <c r="AL94" s="22" cm="1">
        <f t="array" ref="AL94">SUMPRODUCT(($A94=ORO_Input!$A$64:$A$69)*(AL$13=ORO_Input!$B$63:$BI$63)*(ORO_Input!$B$64:$BI$69))</f>
        <v>0</v>
      </c>
      <c r="AM94" s="6">
        <f t="shared" si="93"/>
        <v>45.57</v>
      </c>
      <c r="AN94" s="14">
        <f t="shared" si="81"/>
        <v>0</v>
      </c>
      <c r="AP94" s="22" cm="1">
        <f t="array" ref="AP94">SUMPRODUCT(($A94=ORO_Input!$A$64:$A$69)*(AP$13=ORO_Input!$B$63:$BI$63)*(ORO_Input!$B$64:$BI$69))</f>
        <v>0</v>
      </c>
      <c r="AQ94" s="6">
        <f t="shared" si="94"/>
        <v>45.57</v>
      </c>
      <c r="AR94" s="14">
        <f t="shared" si="82"/>
        <v>0</v>
      </c>
      <c r="AT94" s="22" cm="1">
        <f t="array" ref="AT94">SUMPRODUCT(($A94=ORO_Input!$A$64:$A$69)*(AT$13=ORO_Input!$B$63:$BI$63)*(ORO_Input!$B$64:$BI$69))</f>
        <v>0</v>
      </c>
      <c r="AU94" s="6">
        <f t="shared" si="95"/>
        <v>45.57</v>
      </c>
      <c r="AV94" s="14">
        <f t="shared" si="83"/>
        <v>0</v>
      </c>
    </row>
    <row r="95" spans="1:48" x14ac:dyDescent="0.25">
      <c r="A95" t="s">
        <v>25</v>
      </c>
      <c r="B95" s="13"/>
      <c r="D95" s="19">
        <f>SUM(D89:D94)</f>
        <v>0.32</v>
      </c>
      <c r="F95" s="13"/>
      <c r="H95" s="19">
        <f>SUM(H89:H94)</f>
        <v>0.3</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46.73</v>
      </c>
      <c r="F97" s="20"/>
      <c r="G97" s="21"/>
      <c r="H97" s="24">
        <f>H70+H86+H89</f>
        <v>44.64</v>
      </c>
      <c r="J97" s="20"/>
      <c r="K97" s="21"/>
      <c r="L97" s="24">
        <f>L70+L86+L89</f>
        <v>46.73</v>
      </c>
      <c r="N97" s="20"/>
      <c r="O97" s="21"/>
      <c r="P97" s="24">
        <f>P70+P86+P89</f>
        <v>46.73</v>
      </c>
      <c r="R97" s="20"/>
      <c r="S97" s="21"/>
      <c r="T97" s="24">
        <f>T70+T86+T89</f>
        <v>46.73</v>
      </c>
      <c r="V97" s="20"/>
      <c r="W97" s="21"/>
      <c r="X97" s="24">
        <f>X70+X86+X89</f>
        <v>46.73</v>
      </c>
      <c r="Z97" s="20"/>
      <c r="AA97" s="21"/>
      <c r="AB97" s="24">
        <f>AB70+AB86+AB89</f>
        <v>46.73</v>
      </c>
      <c r="AD97" s="20"/>
      <c r="AE97" s="21"/>
      <c r="AF97" s="24">
        <f>AF70+AF86+AF89</f>
        <v>46.73</v>
      </c>
      <c r="AH97" s="20"/>
      <c r="AI97" s="21"/>
      <c r="AJ97" s="24">
        <f>AJ70+AJ86+AJ89</f>
        <v>46.73</v>
      </c>
      <c r="AL97" s="20"/>
      <c r="AM97" s="21"/>
      <c r="AN97" s="24">
        <f>AN70+AN86+AN89</f>
        <v>45.88</v>
      </c>
      <c r="AP97" s="20"/>
      <c r="AQ97" s="21"/>
      <c r="AR97" s="24">
        <f>AR70+AR86+AR89</f>
        <v>45.88</v>
      </c>
      <c r="AS97" s="95"/>
      <c r="AT97" s="20"/>
      <c r="AU97" s="21"/>
      <c r="AV97" s="24">
        <f>AV70+AV86+AV89</f>
        <v>45.88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OR(ORO_Input!$B49="Fixed",ORO_Input!$B49="Volumetric")</xm:f>
            <x14:dxf>
              <numFmt numFmtId="172" formatCode="&quot;$&quot;#,##0.000"/>
            </x14:dxf>
          </x14:cfRule>
          <x14:cfRule type="expression" priority="2" id="{8F740905-9A09-4C9D-98F6-07E6993B2FAD}">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B54</xm:sqref>
        </x14:dataValidation>
        <x14:dataValidation type="list" allowBlank="1" showInputMessage="1" showErrorMessage="1" xr:uid="{2BDFDD1C-CF83-47DF-A5B3-B54EDA97B058}">
          <x14:formula1>
            <xm:f>ORO_Input!$A$73:$A$79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ORO_Input!$B$12</f>
        <v>2027</v>
      </c>
    </row>
    <row r="6" spans="1:48" x14ac:dyDescent="0.25">
      <c r="A6" s="10" t="s">
        <v>5</v>
      </c>
      <c r="B6" s="143" t="s">
        <v>203</v>
      </c>
      <c r="C6" t="s">
        <v>23</v>
      </c>
    </row>
    <row r="7" spans="1:48" x14ac:dyDescent="0.25">
      <c r="A7" s="10" t="s">
        <v>27</v>
      </c>
      <c r="B7" s="11">
        <f>ORO_Input!C12</f>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INDEX(ORO_Input!$B$29:$BI$29,MATCH('Residential Bills_Yr 5_avg_ORO'!$B$6,ORO_Input!$A$29:$A$29,0),MATCH('Residential Bills_Yr 5_avg_ORO'!B$13,ORO_Input!$B$28:$BI$28,0))</f>
        <v>65.34</v>
      </c>
      <c r="F14" s="13"/>
      <c r="H14" s="14">
        <f>INDEX(ORO_Input!$B$29:$BI$29,MATCH('Residential Bills_Yr 5_avg_ORO'!$B$6,ORO_Input!$A$29:$A$29,0),MATCH('Residential Bills_Yr 5_avg_ORO'!F$13,ORO_Input!$B$28:$BI$28,0))</f>
        <v>65.34</v>
      </c>
      <c r="J14" s="13"/>
      <c r="L14" s="14">
        <f>INDEX(ORO_Input!$B$29:$BI$29,MATCH('Residential Bills_Yr 5_avg_ORO'!$B$6,ORO_Input!$A$29:$A$29,0),MATCH('Residential Bills_Yr 5_avg_ORO'!J$13,ORO_Input!$B$28:$BI$28,0))</f>
        <v>65.34</v>
      </c>
      <c r="N14" s="13"/>
      <c r="P14" s="14">
        <f>INDEX(ORO_Input!$B$29:$BI$29,MATCH('Residential Bills_Yr 5_avg_ORO'!$B$6,ORO_Input!$A$29:$A$29,0),MATCH('Residential Bills_Yr 5_avg_ORO'!N$13,ORO_Input!$B$28:$BI$28,0))</f>
        <v>65.34</v>
      </c>
      <c r="R14" s="13"/>
      <c r="T14" s="14">
        <f>INDEX(ORO_Input!$B$29:$BI$29,MATCH('Residential Bills_Yr 5_avg_ORO'!$B$6,ORO_Input!$A$29:$A$29,0),MATCH('Residential Bills_Yr 5_avg_ORO'!R$13,ORO_Input!$B$28:$BI$28,0))</f>
        <v>65.34</v>
      </c>
      <c r="V14" s="13"/>
      <c r="X14" s="14">
        <f>INDEX(ORO_Input!$B$29:$BI$29,MATCH('Residential Bills_Yr 5_avg_ORO'!$B$6,ORO_Input!$A$29:$A$29,0),MATCH('Residential Bills_Yr 5_avg_ORO'!V$13,ORO_Input!$B$28:$BI$28,0))</f>
        <v>65.34</v>
      </c>
      <c r="Z14" s="13"/>
      <c r="AB14" s="14">
        <f>INDEX(ORO_Input!$B$29:$BI$29,MATCH('Residential Bills_Yr 5_avg_ORO'!$B$6,ORO_Input!$A$29:$A$29,0),MATCH('Residential Bills_Yr 5_avg_ORO'!Z$13,ORO_Input!$B$28:$BI$28,0))</f>
        <v>65.34</v>
      </c>
      <c r="AD14" s="13"/>
      <c r="AF14" s="14">
        <f>INDEX(ORO_Input!$B$29:$BI$29,MATCH('Residential Bills_Yr 5_avg_ORO'!$B$6,ORO_Input!$A$29:$A$29,0),MATCH('Residential Bills_Yr 5_avg_ORO'!AD$13,ORO_Input!$B$28:$BI$28,0))</f>
        <v>65.34</v>
      </c>
      <c r="AH14" s="13"/>
      <c r="AJ14" s="14">
        <f>INDEX(ORO_Input!$B$29:$BI$29,MATCH('Residential Bills_Yr 5_avg_ORO'!$B$6,ORO_Input!$A$29:$A$29,0),MATCH('Residential Bills_Yr 5_avg_ORO'!AH$13,ORO_Input!$B$28:$BI$28,0))</f>
        <v>65.34</v>
      </c>
      <c r="AL14" s="13"/>
      <c r="AN14" s="14">
        <f>INDEX(ORO_Input!$B$29:$BI$29,MATCH('Residential Bills_Yr 5_avg_ORO'!$B$6,ORO_Input!$A$29:$A$29,0),MATCH('Residential Bills_Yr 5_avg_ORO'!AL$13,ORO_Input!$B$28:$BI$28,0))</f>
        <v>65.34</v>
      </c>
      <c r="AP14" s="13"/>
      <c r="AR14" s="14">
        <f>INDEX(ORO_Input!$B$29:$BI$29,MATCH('Residential Bills_Yr 5_avg_ORO'!$B$6,ORO_Input!$A$29:$A$29,0),MATCH('Residential Bills_Yr 5_avg_ORO'!AP$13,ORO_Input!$B$28:$BI$28,0))</f>
        <v>65.34</v>
      </c>
      <c r="AS14" s="6"/>
      <c r="AT14" s="13"/>
      <c r="AV14" s="14">
        <f>INDEX(ORO_Input!$B$29:$BI$29,MATCH('Residential Bills_Yr 5_avg_ORO'!$B$6,ORO_Input!$A$29:$A$29,0),MATCH('Residential Bills_Yr 5_avg_ORO'!AT$13,ORO_Input!$B$28:$BI$28,0))</f>
        <v>65.34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5_avg_ORO'!$A17,ORO_Input!$A$22:$A$26,0),MATCH('Residential Bills_Yr 5_avg_ORO'!B$13,ORO_Input!$B$21:$BI$21,0))</f>
        <v>1.5252263512659465</v>
      </c>
      <c r="C17" s="2">
        <f>IF($B$7&gt;ORO_Input!F$109,ORO_Input!F$109,'Residential Bills_Yr 5_avg_ORO'!$B$7)</f>
        <v>6</v>
      </c>
      <c r="D17" s="14">
        <f>ROUND(IFERROR(B17*C17," "),2)</f>
        <v>9.15</v>
      </c>
      <c r="F17" s="18">
        <f>INDEX(ORO_Input!$B$22:$BI$26,MATCH('Residential Bills_Yr 5_avg_ORO'!$A17,ORO_Input!$A$22:$A$26,0),MATCH('Residential Bills_Yr 5_avg_ORO'!F$13,ORO_Input!$B$21:$BI$21,0))</f>
        <v>1.5252263512659465</v>
      </c>
      <c r="G17" s="2">
        <f>IF($B$7&gt;ORO_Input!G$109,ORO_Input!G$109,'Residential Bills_Yr 5_avg_ORO'!$B$7)</f>
        <v>6</v>
      </c>
      <c r="H17" s="14">
        <f>ROUND(IFERROR(F17*G17," "),2)</f>
        <v>9.15</v>
      </c>
      <c r="J17" s="18">
        <f>INDEX(ORO_Input!$B$22:$BI$26,MATCH('Residential Bills_Yr 5_avg_ORO'!$A17,ORO_Input!$A$22:$A$26,0),MATCH('Residential Bills_Yr 5_avg_ORO'!J$13,ORO_Input!$B$21:$BI$21,0))</f>
        <v>1.5252263512659465</v>
      </c>
      <c r="K17" s="2">
        <f>IF($B$7&gt;ORO_Input!H$109,ORO_Input!H$109,'Residential Bills_Yr 5_avg_ORO'!$B$7)</f>
        <v>6</v>
      </c>
      <c r="L17" s="14">
        <f>ROUND(IFERROR(J17*K17," "),2)</f>
        <v>9.15</v>
      </c>
      <c r="N17" s="18">
        <f>INDEX(ORO_Input!$B$22:$BI$26,MATCH('Residential Bills_Yr 5_avg_ORO'!$A17,ORO_Input!$A$22:$A$26,0),MATCH('Residential Bills_Yr 5_avg_ORO'!N$13,ORO_Input!$B$21:$BI$21,0))</f>
        <v>1.5252263512659465</v>
      </c>
      <c r="O17" s="2">
        <f>IF($B$7&gt;ORO_Input!I$109,ORO_Input!I$109,'Residential Bills_Yr 5_avg_ORO'!$B$7)</f>
        <v>6</v>
      </c>
      <c r="P17" s="14">
        <f>ROUND(IFERROR(N17*O17," "),2)</f>
        <v>9.15</v>
      </c>
      <c r="R17" s="18">
        <f>INDEX(ORO_Input!$B$22:$BI$26,MATCH('Residential Bills_Yr 5_avg_ORO'!$A17,ORO_Input!$A$22:$A$26,0),MATCH('Residential Bills_Yr 5_avg_ORO'!R$13,ORO_Input!$B$21:$BI$21,0))</f>
        <v>1.5252263512659465</v>
      </c>
      <c r="S17" s="2">
        <f>IF($B$7&gt;ORO_Input!J$109,ORO_Input!J$109,'Residential Bills_Yr 5_avg_ORO'!$B$7)</f>
        <v>6</v>
      </c>
      <c r="T17" s="14">
        <f>ROUND(IFERROR(R17*S17," "),2)</f>
        <v>9.15</v>
      </c>
      <c r="V17" s="18">
        <f>INDEX(ORO_Input!$B$22:$BI$26,MATCH('Residential Bills_Yr 5_avg_ORO'!$A17,ORO_Input!$A$22:$A$26,0),MATCH('Residential Bills_Yr 5_avg_ORO'!V$13,ORO_Input!$B$21:$BI$21,0))</f>
        <v>1.5252263512659465</v>
      </c>
      <c r="W17" s="2">
        <f>IF($B$7&gt;ORO_Input!K$109,ORO_Input!K$109,'Residential Bills_Yr 5_avg_ORO'!$B$7)</f>
        <v>6</v>
      </c>
      <c r="X17" s="14">
        <f>ROUND(IFERROR(V17*W17," "),2)</f>
        <v>9.15</v>
      </c>
      <c r="Z17" s="18">
        <f>INDEX(ORO_Input!$B$22:$BI$26,MATCH('Residential Bills_Yr 5_avg_ORO'!$A17,ORO_Input!$A$22:$A$26,0),MATCH('Residential Bills_Yr 5_avg_ORO'!Z$13,ORO_Input!$B$21:$BI$21,0))</f>
        <v>1.5252263512659465</v>
      </c>
      <c r="AA17" s="2">
        <f>IF($B$7&gt;ORO_Input!L$109,ORO_Input!L$109,'Residential Bills_Yr 5_avg_ORO'!$B$7)</f>
        <v>6</v>
      </c>
      <c r="AB17" s="14">
        <f>ROUND(IFERROR(Z17*AA17," "),2)</f>
        <v>9.15</v>
      </c>
      <c r="AD17" s="18">
        <f>INDEX(ORO_Input!$B$22:$BI$26,MATCH('Residential Bills_Yr 5_avg_ORO'!$A17,ORO_Input!$A$22:$A$26,0),MATCH('Residential Bills_Yr 5_avg_ORO'!AD$13,ORO_Input!$B$21:$BI$21,0))</f>
        <v>1.5252263512659465</v>
      </c>
      <c r="AE17" s="2">
        <f>IF($B$7&gt;ORO_Input!M$109,ORO_Input!M$109,'Residential Bills_Yr 5_avg_ORO'!$B$7)</f>
        <v>6</v>
      </c>
      <c r="AF17" s="14">
        <f>ROUND(IFERROR(AD17*AE17," "),2)</f>
        <v>9.15</v>
      </c>
      <c r="AH17" s="18">
        <f>INDEX(ORO_Input!$B$22:$BI$26,MATCH('Residential Bills_Yr 5_avg_ORO'!$A17,ORO_Input!$A$22:$A$26,0),MATCH('Residential Bills_Yr 5_avg_ORO'!AH$13,ORO_Input!$B$21:$BI$21,0))</f>
        <v>1.5252263512659465</v>
      </c>
      <c r="AI17" s="2">
        <f>IF($B$7&gt;ORO_Input!N$109,ORO_Input!N$109,'Residential Bills_Yr 5_avg_ORO'!$B$7)</f>
        <v>6</v>
      </c>
      <c r="AJ17" s="14">
        <f>ROUND(IFERROR(AH17*AI17," "),2)</f>
        <v>9.15</v>
      </c>
      <c r="AL17" s="18">
        <f>INDEX(ORO_Input!$B$22:$BI$26,MATCH('Residential Bills_Yr 5_avg_ORO'!$A17,ORO_Input!$A$22:$A$26,0),MATCH('Residential Bills_Yr 5_avg_ORO'!AL$13,ORO_Input!$B$21:$BI$21,0))</f>
        <v>1.5252263512659465</v>
      </c>
      <c r="AM17" s="2">
        <f>IF($B$7&gt;ORO_Input!O$109,ORO_Input!O$109,'Residential Bills_Yr 5_avg_ORO'!$B$7)</f>
        <v>6</v>
      </c>
      <c r="AN17" s="14">
        <f>ROUND(IFERROR(AL17*AM17," "),2)</f>
        <v>9.15</v>
      </c>
      <c r="AP17" s="18">
        <f>INDEX(ORO_Input!$B$22:$BI$26,MATCH('Residential Bills_Yr 5_avg_ORO'!$A17,ORO_Input!$A$22:$A$26,0),MATCH('Residential Bills_Yr 5_avg_ORO'!AP$13,ORO_Input!$B$21:$BI$21,0))</f>
        <v>1.5252263512659465</v>
      </c>
      <c r="AQ17" s="2">
        <f>IF($B$7&gt;ORO_Input!P$109,ORO_Input!P$109,'Residential Bills_Yr 5_avg_ORO'!$B$7)</f>
        <v>6</v>
      </c>
      <c r="AR17" s="14">
        <f>ROUND(IFERROR(AP17*AQ17," "),2)</f>
        <v>9.15</v>
      </c>
      <c r="AS17" s="6"/>
      <c r="AT17" s="18">
        <f>INDEX(ORO_Input!$B$22:$BI$26,MATCH('Residential Bills_Yr 5_avg_ORO'!$A17,ORO_Input!$A$22:$A$26,0),MATCH('Residential Bills_Yr 5_avg_ORO'!AT$13,ORO_Input!$B$21:$BI$21,0))</f>
        <v>1.5252263512659465</v>
      </c>
      <c r="AU17" s="2">
        <f>IF($B$7&gt;ORO_Input!Q$109,ORO_Input!Q$109,'Residential Bills_Yr 5_avg_ORO'!$B$7)</f>
        <v>6</v>
      </c>
      <c r="AV17" s="14">
        <f>ROUND(IFERROR(AT17*AU17," "),2)</f>
        <v>9.15</v>
      </c>
    </row>
    <row r="18" spans="1:48" x14ac:dyDescent="0.25">
      <c r="A18" t="str">
        <f>ORO_Input!A23</f>
        <v>Tier 2</v>
      </c>
      <c r="B18" s="18">
        <f>INDEX(ORO_Input!$B$22:$BI$26,MATCH('Residential Bills_Yr 5_avg_ORO'!$A18,ORO_Input!$A$22:$A$26,0),MATCH('Residential Bills_Yr 5_avg_ORO'!B$13,ORO_Input!$B$21:$BI$21,0))</f>
        <v>6.1001263512659456</v>
      </c>
      <c r="C18" s="2">
        <f>IF(($B$7-C17)&gt;ORO_Input!F$110,ORO_Input!F$110,($B$7-C17))</f>
        <v>0</v>
      </c>
      <c r="D18" s="14">
        <f>ROUND(IFERROR(B18*C18," "),2)</f>
        <v>0</v>
      </c>
      <c r="F18" s="18">
        <f>INDEX(ORO_Input!$B$22:$BI$26,MATCH('Residential Bills_Yr 5_avg_ORO'!$A18,ORO_Input!$A$22:$A$26,0),MATCH('Residential Bills_Yr 5_avg_ORO'!F$13,ORO_Input!$B$21:$BI$21,0))</f>
        <v>6.1001263512659456</v>
      </c>
      <c r="G18" s="2">
        <f>IF(($B$7-G17)&gt;ORO_Input!G$110,ORO_Input!G$110,($B$7-G17))</f>
        <v>0</v>
      </c>
      <c r="H18" s="14">
        <f>ROUND(IFERROR(F18*G18," "),2)</f>
        <v>0</v>
      </c>
      <c r="J18" s="18">
        <f>INDEX(ORO_Input!$B$22:$BI$26,MATCH('Residential Bills_Yr 5_avg_ORO'!$A18,ORO_Input!$A$22:$A$26,0),MATCH('Residential Bills_Yr 5_avg_ORO'!J$13,ORO_Input!$B$21:$BI$21,0))</f>
        <v>6.1001263512659456</v>
      </c>
      <c r="K18" s="2">
        <f>IF(($B$7-K17)&gt;ORO_Input!H$110,ORO_Input!H$110,($B$7-K17))</f>
        <v>0</v>
      </c>
      <c r="L18" s="14">
        <f>ROUND(IFERROR(J18*K18," "),2)</f>
        <v>0</v>
      </c>
      <c r="N18" s="18">
        <f>INDEX(ORO_Input!$B$22:$BI$26,MATCH('Residential Bills_Yr 5_avg_ORO'!$A18,ORO_Input!$A$22:$A$26,0),MATCH('Residential Bills_Yr 5_avg_ORO'!N$13,ORO_Input!$B$21:$BI$21,0))</f>
        <v>6.1001263512659456</v>
      </c>
      <c r="O18" s="2">
        <f>IF(($B$7-O17)&gt;ORO_Input!I$110,ORO_Input!I$110,($B$7-O17))</f>
        <v>0</v>
      </c>
      <c r="P18" s="14">
        <f>ROUND(IFERROR(N18*O18," "),2)</f>
        <v>0</v>
      </c>
      <c r="R18" s="18">
        <f>INDEX(ORO_Input!$B$22:$BI$26,MATCH('Residential Bills_Yr 5_avg_ORO'!$A18,ORO_Input!$A$22:$A$26,0),MATCH('Residential Bills_Yr 5_avg_ORO'!R$13,ORO_Input!$B$21:$BI$21,0))</f>
        <v>6.1001263512659456</v>
      </c>
      <c r="S18" s="2">
        <f>IF(($B$7-S17)&gt;ORO_Input!J$110,ORO_Input!J$110,($B$7-S17))</f>
        <v>0</v>
      </c>
      <c r="T18" s="14">
        <f>ROUND(IFERROR(R18*S18," "),2)</f>
        <v>0</v>
      </c>
      <c r="V18" s="18">
        <f>INDEX(ORO_Input!$B$22:$BI$26,MATCH('Residential Bills_Yr 5_avg_ORO'!$A18,ORO_Input!$A$22:$A$26,0),MATCH('Residential Bills_Yr 5_avg_ORO'!V$13,ORO_Input!$B$21:$BI$21,0))</f>
        <v>6.1001263512659456</v>
      </c>
      <c r="W18" s="2">
        <f>IF(($B$7-W17)&gt;ORO_Input!K$110,ORO_Input!K$110,($B$7-W17))</f>
        <v>0</v>
      </c>
      <c r="X18" s="14">
        <f>ROUND(IFERROR(V18*W18," "),2)</f>
        <v>0</v>
      </c>
      <c r="Z18" s="18">
        <f>INDEX(ORO_Input!$B$22:$BI$26,MATCH('Residential Bills_Yr 5_avg_ORO'!$A18,ORO_Input!$A$22:$A$26,0),MATCH('Residential Bills_Yr 5_avg_ORO'!Z$13,ORO_Input!$B$21:$BI$21,0))</f>
        <v>6.1001263512659456</v>
      </c>
      <c r="AA18" s="2">
        <f>IF(($B$7-AA17)&gt;ORO_Input!L$110,ORO_Input!L$110,($B$7-AA17))</f>
        <v>0</v>
      </c>
      <c r="AB18" s="14">
        <f>ROUND(IFERROR(Z18*AA18," "),2)</f>
        <v>0</v>
      </c>
      <c r="AD18" s="18">
        <f>INDEX(ORO_Input!$B$22:$BI$26,MATCH('Residential Bills_Yr 5_avg_ORO'!$A18,ORO_Input!$A$22:$A$26,0),MATCH('Residential Bills_Yr 5_avg_ORO'!AD$13,ORO_Input!$B$21:$BI$21,0))</f>
        <v>6.1001263512659456</v>
      </c>
      <c r="AE18" s="2">
        <f>IF(($B$7-AE17)&gt;ORO_Input!M$110,ORO_Input!M$110,($B$7-AE17))</f>
        <v>0</v>
      </c>
      <c r="AF18" s="14">
        <f>ROUND(IFERROR(AD18*AE18," "),2)</f>
        <v>0</v>
      </c>
      <c r="AH18" s="18">
        <f>INDEX(ORO_Input!$B$22:$BI$26,MATCH('Residential Bills_Yr 5_avg_ORO'!$A18,ORO_Input!$A$22:$A$26,0),MATCH('Residential Bills_Yr 5_avg_ORO'!AH$13,ORO_Input!$B$21:$BI$21,0))</f>
        <v>6.1001263512659456</v>
      </c>
      <c r="AI18" s="2">
        <f>IF(($B$7-AI17)&gt;ORO_Input!N$110,ORO_Input!N$110,($B$7-AI17))</f>
        <v>0</v>
      </c>
      <c r="AJ18" s="14">
        <f>ROUND(IFERROR(AH18*AI18," "),2)</f>
        <v>0</v>
      </c>
      <c r="AL18" s="18">
        <f>INDEX(ORO_Input!$B$22:$BI$26,MATCH('Residential Bills_Yr 5_avg_ORO'!$A18,ORO_Input!$A$22:$A$26,0),MATCH('Residential Bills_Yr 5_avg_ORO'!AL$13,ORO_Input!$B$21:$BI$21,0))</f>
        <v>6.1001263512659456</v>
      </c>
      <c r="AM18" s="2">
        <f>IF(($B$7-AM17)&gt;ORO_Input!O$110,ORO_Input!O$110,($B$7-AM17))</f>
        <v>0</v>
      </c>
      <c r="AN18" s="14">
        <f>ROUND(IFERROR(AL18*AM18," "),2)</f>
        <v>0</v>
      </c>
      <c r="AP18" s="18">
        <f>INDEX(ORO_Input!$B$22:$BI$26,MATCH('Residential Bills_Yr 5_avg_ORO'!$A18,ORO_Input!$A$22:$A$26,0),MATCH('Residential Bills_Yr 5_avg_ORO'!AP$13,ORO_Input!$B$21:$BI$21,0))</f>
        <v>6.1001263512659456</v>
      </c>
      <c r="AQ18" s="2">
        <f>IF(($B$7-AQ17)&gt;ORO_Input!P$110,ORO_Input!P$110,($B$7-AQ17))</f>
        <v>0</v>
      </c>
      <c r="AR18" s="14">
        <f>ROUND(IFERROR(AP18*AQ18," "),2)</f>
        <v>0</v>
      </c>
      <c r="AS18" s="6"/>
      <c r="AT18" s="18">
        <f>INDEX(ORO_Input!$B$22:$BI$26,MATCH('Residential Bills_Yr 5_avg_ORO'!$A18,ORO_Input!$A$22:$A$26,0),MATCH('Residential Bills_Yr 5_avg_ORO'!AT$13,ORO_Input!$B$21:$BI$21,0))</f>
        <v>6.1001263512659456</v>
      </c>
      <c r="AU18" s="2">
        <f>IF(($B$7-AU17)&gt;ORO_Input!Q$110,ORO_Input!Q$110,($B$7-AU17))</f>
        <v>0</v>
      </c>
      <c r="AV18" s="14">
        <f>ROUND(IFERROR(AT18*AU18," "),2)</f>
        <v>0</v>
      </c>
    </row>
    <row r="19" spans="1:48" x14ac:dyDescent="0.25">
      <c r="A19" t="str">
        <f>ORO_Input!A24</f>
        <v>Tier 3</v>
      </c>
      <c r="B19" s="18">
        <f>INDEX(ORO_Input!$B$22:$BI$26,MATCH('Residential Bills_Yr 5_avg_ORO'!$A19,ORO_Input!$A$22:$A$26,0),MATCH('Residential Bills_Yr 5_avg_ORO'!B$13,ORO_Input!$B$21:$BI$21,0))</f>
        <v>12.199926351265947</v>
      </c>
      <c r="C19" s="2">
        <f>IF(OR(ORO_Input!F$107="Tier 4",ORO_Input!F$107="Tier 5"),IF(('Residential Bills_Yr 5_avg_ORO'!$B$7-'Residential Bills_Yr 5_avg_ORO'!C17-'Residential Bills_Yr 5_avg_ORO'!C18)&gt;ORO_Input!F97,ORO_Input!F97,('Residential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12.199926351265947</v>
      </c>
      <c r="G19" s="2">
        <f>IF(OR(ORO_Input!G$107="Tier 4",ORO_Input!G$107="Tier 5"),IF(('Residential Bills_Yr 5_avg_ORO'!$B$7-'Residential Bills_Yr 5_avg_ORO'!G17-'Residential Bills_Yr 5_avg_ORO'!G18)&gt;ORO_Input!G97,ORO_Input!G97,('Residential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12.199926351265947</v>
      </c>
      <c r="K19" s="2">
        <f>IF(OR(ORO_Input!H$107="Tier 4",ORO_Input!H$107="Tier 5"),IF(('Residential Bills_Yr 5_avg_ORO'!$B$7-'Residential Bills_Yr 5_avg_ORO'!K17-'Residential Bills_Yr 5_avg_ORO'!K18)&gt;ORO_Input!H97,ORO_Input!H97,('Residential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12.199926351265947</v>
      </c>
      <c r="O19" s="2">
        <f>IF(OR(ORO_Input!I$107="Tier 4",ORO_Input!I$107="Tier 5"),IF(('Residential Bills_Yr 5_avg_ORO'!$B$7-'Residential Bills_Yr 5_avg_ORO'!O17-'Residential Bills_Yr 5_avg_ORO'!O18)&gt;ORO_Input!I97,ORO_Input!I97,('Residential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12.199926351265947</v>
      </c>
      <c r="S19" s="2">
        <f>IF(OR(ORO_Input!J$107="Tier 4",ORO_Input!J$107="Tier 5"),IF(('Residential Bills_Yr 5_avg_ORO'!$B$7-'Residential Bills_Yr 5_avg_ORO'!S17-'Residential Bills_Yr 5_avg_ORO'!S18)&gt;ORO_Input!J97,ORO_Input!J97,('Residential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12.199926351265947</v>
      </c>
      <c r="W19" s="2">
        <f>IF(OR(ORO_Input!K$107="Tier 4",ORO_Input!K$107="Tier 5"),IF(('Residential Bills_Yr 5_avg_ORO'!$B$7-'Residential Bills_Yr 5_avg_ORO'!W17-'Residential Bills_Yr 5_avg_ORO'!W18)&gt;ORO_Input!K97,ORO_Input!K97,('Residential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12.199926351265947</v>
      </c>
      <c r="AA19" s="2">
        <f>IF(OR(ORO_Input!L$107="Tier 4",ORO_Input!L$107="Tier 5"),IF(('Residential Bills_Yr 5_avg_ORO'!$B$7-'Residential Bills_Yr 5_avg_ORO'!AA17-'Residential Bills_Yr 5_avg_ORO'!AA18)&gt;ORO_Input!L97,ORO_Input!L97,('Residential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12.199926351265947</v>
      </c>
      <c r="AE19" s="2">
        <f>IF(OR(ORO_Input!M$107="Tier 4",ORO_Input!M$107="Tier 5"),IF(('Residential Bills_Yr 5_avg_ORO'!$B$7-'Residential Bills_Yr 5_avg_ORO'!AE17-'Residential Bills_Yr 5_avg_ORO'!AE18)&gt;ORO_Input!M97,ORO_Input!M97,('Residential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12.199926351265947</v>
      </c>
      <c r="AI19" s="2">
        <f>IF(OR(ORO_Input!N$107="Tier 4",ORO_Input!N$107="Tier 5"),IF(('Residential Bills_Yr 5_avg_ORO'!$B$7-'Residential Bills_Yr 5_avg_ORO'!AI17-'Residential Bills_Yr 5_avg_ORO'!AI18)&gt;ORO_Input!N97,ORO_Input!N97,('Residential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12.199926351265947</v>
      </c>
      <c r="AM19" s="2">
        <f>IF(OR(ORO_Input!O$107="Tier 4",ORO_Input!O$107="Tier 5"),IF(('Residential Bills_Yr 5_avg_ORO'!$B$7-'Residential Bills_Yr 5_avg_ORO'!AM17-'Residential Bills_Yr 5_avg_ORO'!AM18)&gt;ORO_Input!O97,ORO_Input!O97,('Residential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12.199926351265947</v>
      </c>
      <c r="AQ19" s="2">
        <f>IF(OR(ORO_Input!P$107="Tier 4",ORO_Input!P$107="Tier 5"),IF(('Residential Bills_Yr 5_avg_ORO'!$B$7-'Residential Bills_Yr 5_avg_ORO'!AQ17-'Residential Bills_Yr 5_avg_ORO'!AQ18)&gt;ORO_Input!P97,ORO_Input!P97,('Residential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12.199926351265947</v>
      </c>
      <c r="AU19" s="2">
        <f>IF(OR(ORO_Input!Q$107="Tier 4",ORO_Input!Q$107="Tier 5"),IF(('Residential Bills_Yr 5_avg_ORO'!$B$7-'Residential Bills_Yr 5_avg_ORO'!AU17-'Residential Bills_Yr 5_avg_ORO'!AU18)&gt;ORO_Input!Q97,ORO_Input!Q97,('Residential Bills_Yr 5_avg_ORO'!$B$7-'Residential Bills_Yr 5_avg_ORO'!AU17-'Residential Bills_Yr 5_avg_ORO'!AU18)),('Residential Bills_Yr 5_avg_ORO'!$B$7-'Residential Bills_Yr 5_avg_ORO'!AU17-'Residential Bills_Yr 5_avg_ORO'!AU18))</f>
        <v>0</v>
      </c>
      <c r="AV19" s="14">
        <f>ROUND(IFERROR(AT19*AU19," "),2)</f>
        <v>0</v>
      </c>
    </row>
    <row r="20" spans="1:48" ht="14.45" hidden="1" customHeight="1" x14ac:dyDescent="0.25">
      <c r="A20" t="str">
        <f>ORO_Input!A25</f>
        <v>Tier 4</v>
      </c>
      <c r="B20" s="18">
        <f>INDEX(ORO_Input!$B$22:$BI$26,MATCH('Residential Bills_Yr 5_avg_ORO'!$A20,ORO_Input!$A$22:$A$26,0),MATCH('Residential Bills_Yr 5_avg_ORO'!B$13,ORO_Input!$B$21:$BI$21,0))</f>
        <v>24.399926351265947</v>
      </c>
      <c r="C20" s="2">
        <f>IF(ORO_Input!F$107="Tier 4",($B$7-C17-C18-C19),IF(ORO_Input!F$107="Tier 5",IF(('Residential Bills_Yr 5_avg_ORO'!$B$7-'Residential Bills_Yr 5_avg_ORO'!C17-'Residential Bills_Yr 5_avg_ORO'!C18-'Residential Bills_Yr 5_avg_ORO'!C19)&gt;ORO_Input!F98,ORO_Input!F98,('Residential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24.399926351265947</v>
      </c>
      <c r="G20" s="2">
        <f>IF(ORO_Input!G$107="Tier 4",($B$7-G17-G18-G19),IF(ORO_Input!G$107="Tier 5",IF(('Residential Bills_Yr 5_avg_ORO'!$B$7-'Residential Bills_Yr 5_avg_ORO'!G17-'Residential Bills_Yr 5_avg_ORO'!G18-'Residential Bills_Yr 5_avg_ORO'!G19)&gt;ORO_Input!G98,ORO_Input!G98,('Residential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24.399926351265947</v>
      </c>
      <c r="K20" s="2">
        <f>IF(ORO_Input!H$107="Tier 4",($B$7-K17-K18-K19),IF(ORO_Input!H$107="Tier 5",IF(('Residential Bills_Yr 5_avg_ORO'!$B$7-'Residential Bills_Yr 5_avg_ORO'!K17-'Residential Bills_Yr 5_avg_ORO'!K18-'Residential Bills_Yr 5_avg_ORO'!K19)&gt;ORO_Input!H98,ORO_Input!H98,('Residential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24.399926351265947</v>
      </c>
      <c r="O20" s="2">
        <f>IF(ORO_Input!I$107="Tier 4",($B$7-O17-O18-O19),IF(ORO_Input!I$107="Tier 5",IF(('Residential Bills_Yr 5_avg_ORO'!$B$7-'Residential Bills_Yr 5_avg_ORO'!O17-'Residential Bills_Yr 5_avg_ORO'!O18-'Residential Bills_Yr 5_avg_ORO'!O19)&gt;ORO_Input!I98,ORO_Input!I98,('Residential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24.399926351265947</v>
      </c>
      <c r="S20" s="2">
        <f>IF(ORO_Input!J$107="Tier 4",($B$7-S17-S18-S19),IF(ORO_Input!J$107="Tier 5",IF(('Residential Bills_Yr 5_avg_ORO'!$B$7-'Residential Bills_Yr 5_avg_ORO'!S17-'Residential Bills_Yr 5_avg_ORO'!S18-'Residential Bills_Yr 5_avg_ORO'!S19)&gt;ORO_Input!J98,ORO_Input!J98,('Residential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24.399926351265947</v>
      </c>
      <c r="W20" s="2">
        <f>IF(ORO_Input!K$107="Tier 4",($B$7-W17-W18-W19),IF(ORO_Input!K$107="Tier 5",IF(('Residential Bills_Yr 5_avg_ORO'!$B$7-'Residential Bills_Yr 5_avg_ORO'!W17-'Residential Bills_Yr 5_avg_ORO'!W18-'Residential Bills_Yr 5_avg_ORO'!W19)&gt;ORO_Input!K98,ORO_Input!K98,('Residential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24.399926351265947</v>
      </c>
      <c r="AA20" s="2">
        <f>IF(ORO_Input!L$107="Tier 4",($B$7-AA17-AA18-AA19),IF(ORO_Input!L$107="Tier 5",IF(('Residential Bills_Yr 5_avg_ORO'!$B$7-'Residential Bills_Yr 5_avg_ORO'!AA17-'Residential Bills_Yr 5_avg_ORO'!AA18-'Residential Bills_Yr 5_avg_ORO'!AA19)&gt;ORO_Input!L98,ORO_Input!L98,('Residential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24.399926351265947</v>
      </c>
      <c r="AE20" s="2">
        <f>IF(ORO_Input!M$107="Tier 4",($B$7-AE17-AE18-AE19),IF(ORO_Input!M$107="Tier 5",IF(('Residential Bills_Yr 5_avg_ORO'!$B$7-'Residential Bills_Yr 5_avg_ORO'!AE17-'Residential Bills_Yr 5_avg_ORO'!AE18-'Residential Bills_Yr 5_avg_ORO'!AE19)&gt;ORO_Input!M98,ORO_Input!M98,('Residential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24.399926351265947</v>
      </c>
      <c r="AI20" s="2">
        <f>IF(ORO_Input!N$107="Tier 4",($B$7-AI17-AI18-AI19),IF(ORO_Input!N$107="Tier 5",IF(('Residential Bills_Yr 5_avg_ORO'!$B$7-'Residential Bills_Yr 5_avg_ORO'!AI17-'Residential Bills_Yr 5_avg_ORO'!AI18-'Residential Bills_Yr 5_avg_ORO'!AI19)&gt;ORO_Input!N98,ORO_Input!N98,('Residential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24.399926351265947</v>
      </c>
      <c r="AM20" s="2">
        <f>IF(ORO_Input!O$107="Tier 4",($B$7-AM17-AM18-AM19),IF(ORO_Input!O$107="Tier 5",IF(('Residential Bills_Yr 5_avg_ORO'!$B$7-'Residential Bills_Yr 5_avg_ORO'!AM17-'Residential Bills_Yr 5_avg_ORO'!AM18-'Residential Bills_Yr 5_avg_ORO'!AM19)&gt;ORO_Input!O98,ORO_Input!O98,('Residential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24.399926351265947</v>
      </c>
      <c r="AQ20" s="2">
        <f>IF(ORO_Input!P$107="Tier 4",($B$7-AQ17-AQ18-AQ19),IF(ORO_Input!P$107="Tier 5",IF(('Residential Bills_Yr 5_avg_ORO'!$B$7-'Residential Bills_Yr 5_avg_ORO'!AQ17-'Residential Bills_Yr 5_avg_ORO'!AQ18-'Residential Bills_Yr 5_avg_ORO'!AQ19)&gt;ORO_Input!P98,ORO_Input!P98,('Residential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24.399926351265947</v>
      </c>
      <c r="AU20" s="2">
        <f>IF(ORO_Input!Q$107="Tier 4",($B$7-AU17-AU18-AU19),IF(ORO_Input!Q$107="Tier 5",IF(('Residential Bills_Yr 5_avg_ORO'!$B$7-'Residential Bills_Yr 5_avg_ORO'!AU17-'Residential Bills_Yr 5_avg_ORO'!AU18-'Residential Bills_Yr 5_avg_ORO'!AU19)&gt;ORO_Input!Q98,ORO_Input!Q98,('Residential Bills_Yr 5_avg_ORO'!$B$7-'Residential Bills_Yr 5_avg_ORO'!AU17-'Residential Bills_Yr 5_avg_ORO'!AU18-'Residential Bills_Yr 5_avg_ORO'!AU19))," "))</f>
        <v>0</v>
      </c>
      <c r="AV20" s="14">
        <f t="shared" ref="AV20:AV21" si="11">IFERROR(AT20*AU20," ")</f>
        <v>0</v>
      </c>
    </row>
    <row r="21" spans="1:48" ht="14.45" hidden="1" customHeight="1" x14ac:dyDescent="0.25">
      <c r="A21" t="str">
        <f>ORO_Input!A26</f>
        <v>Tier 5</v>
      </c>
      <c r="B21" s="18">
        <f>INDEX(ORO_Input!$B$22:$BI$26,MATCH('Residential Bills_Yr 5_avg_ORO'!$A21,ORO_Input!$A$22:$A$26,0),MATCH('Residential Bills_Yr 5_avg_ORO'!B$13,ORO_Input!$B$21:$BI$21,0))</f>
        <v>0</v>
      </c>
      <c r="C21" s="2" t="str">
        <f>IF(ORO_Input!F$107="Tier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IF(ORO_Input!G$107="Tier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IF(ORO_Input!H$107="Tier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IF(ORO_Input!I$107="Tier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IF(ORO_Input!J$107="Tier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IF(ORO_Input!K$107="Tier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IF(ORO_Input!L$107="Tier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IF(ORO_Input!M$107="Tier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IF(ORO_Input!N$107="Tier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IF(ORO_Input!O$107="Tier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IF(ORO_Input!P$107="Tier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IF(ORO_Input!Q$107="Tier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25">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INDEX(ORO_Input!$C$33:$BJ$45,MATCH($A25,ORO_Input!$A$33:$A$45,0),MATCH(B$13,ORO_Input!$C$32:$BJ$32,0))</f>
        <v>3.5180000000000003E-2</v>
      </c>
      <c r="C25" s="23">
        <f>IF(VLOOKUP($A25,ORO_Input!$A$33:$B$45,2,FALSE)="Percentage",D$22,IF(VLOOKUP($A25,ORO_Input!$A$33:$B$45,2,FALSE)="Fixed","Fixed",(C$22)))</f>
        <v>74.490000000000009</v>
      </c>
      <c r="D25" s="14">
        <f t="shared" ref="D25:D37" si="12">ROUND(IF(C25="Fixed",B25,(B25*C25)),2)</f>
        <v>2.62</v>
      </c>
      <c r="F25" s="93">
        <f>INDEX(ORO_Input!$C$33:$BJ$45,MATCH($A25,ORO_Input!$A$33:$A$45,0),MATCH(F$13,ORO_Input!$C$32:$BJ$32,0))</f>
        <v>3.5180000000000003E-2</v>
      </c>
      <c r="G25" s="23">
        <f>IF(VLOOKUP($A25,ORO_Input!$A$33:$B$45,2,FALSE)="Percentage",H$22,IF(VLOOKUP($A25,ORO_Input!$A$33:$B$45,2,FALSE)="Fixed","Fixed",(G$22)))</f>
        <v>74.490000000000009</v>
      </c>
      <c r="H25" s="14">
        <f t="shared" ref="H25:H37" si="13">ROUND(IF(G25="Fixed",F25,(F25*G25)),2)</f>
        <v>2.62</v>
      </c>
      <c r="J25" s="93">
        <f>INDEX(ORO_Input!$C$33:$BJ$45,MATCH($A25,ORO_Input!$A$33:$A$45,0),MATCH(J$13,ORO_Input!$C$32:$BJ$32,0))</f>
        <v>3.5180000000000003E-2</v>
      </c>
      <c r="K25" s="23">
        <f>IF(VLOOKUP($A25,ORO_Input!$A$33:$B$45,2,FALSE)="Percentage",L$22,IF(VLOOKUP($A25,ORO_Input!$A$33:$B$45,2,FALSE)="Fixed","Fixed",(K$22)))</f>
        <v>74.490000000000009</v>
      </c>
      <c r="L25" s="14">
        <f t="shared" ref="L25:L37" si="14">ROUND(IF(K25="Fixed",J25,(J25*K25)),2)</f>
        <v>2.62</v>
      </c>
      <c r="N25" s="93">
        <f>INDEX(ORO_Input!$C$33:$BJ$45,MATCH($A25,ORO_Input!$A$33:$A$45,0),MATCH(N$13,ORO_Input!$C$32:$BJ$32,0))</f>
        <v>3.5180000000000003E-2</v>
      </c>
      <c r="O25" s="23">
        <f>IF(VLOOKUP($A25,ORO_Input!$A$33:$B$45,2,FALSE)="Percentage",P$22,IF(VLOOKUP($A25,ORO_Input!$A$33:$B$45,2,FALSE)="Fixed","Fixed",(O$22)))</f>
        <v>74.490000000000009</v>
      </c>
      <c r="P25" s="14">
        <f t="shared" ref="P25:P37" si="15">ROUND(IF(O25="Fixed",N25,(N25*O25)),2)</f>
        <v>2.62</v>
      </c>
      <c r="R25" s="93">
        <f>INDEX(ORO_Input!$C$33:$BJ$45,MATCH($A25,ORO_Input!$A$33:$A$45,0),MATCH(R$13,ORO_Input!$C$32:$BJ$32,0))</f>
        <v>3.5180000000000003E-2</v>
      </c>
      <c r="S25" s="23">
        <f>IF(VLOOKUP($A25,ORO_Input!$A$33:$B$45,2,FALSE)="Percentage",T$22,IF(VLOOKUP($A25,ORO_Input!$A$33:$B$45,2,FALSE)="Fixed","Fixed",(S$22)))</f>
        <v>74.490000000000009</v>
      </c>
      <c r="T25" s="14">
        <f t="shared" ref="T25:T37" si="16">ROUND(IF(S25="Fixed",R25,(R25*S25)),2)</f>
        <v>2.62</v>
      </c>
      <c r="V25" s="93">
        <f>INDEX(ORO_Input!$C$33:$BJ$45,MATCH($A25,ORO_Input!$A$33:$A$45,0),MATCH(V$13,ORO_Input!$C$32:$BJ$32,0))</f>
        <v>3.5180000000000003E-2</v>
      </c>
      <c r="W25" s="23">
        <f>IF(VLOOKUP($A25,ORO_Input!$A$33:$B$45,2,FALSE)="Percentage",X$22,IF(VLOOKUP($A25,ORO_Input!$A$33:$B$45,2,FALSE)="Fixed","Fixed",(W$22)))</f>
        <v>74.490000000000009</v>
      </c>
      <c r="X25" s="14">
        <f t="shared" ref="X25:X37" si="17">ROUND(IF(W25="Fixed",V25,(V25*W25)),2)</f>
        <v>2.62</v>
      </c>
      <c r="Z25" s="93">
        <f>INDEX(ORO_Input!$C$33:$BJ$45,MATCH($A25,ORO_Input!$A$33:$A$45,0),MATCH(Z$13,ORO_Input!$C$32:$BJ$32,0))</f>
        <v>3.5180000000000003E-2</v>
      </c>
      <c r="AA25" s="23">
        <f>IF(VLOOKUP($A25,ORO_Input!$A$33:$B$45,2,FALSE)="Percentage",AB$22,IF(VLOOKUP($A25,ORO_Input!$A$33:$B$45,2,FALSE)="Fixed","Fixed",(AA$22)))</f>
        <v>74.490000000000009</v>
      </c>
      <c r="AB25" s="14">
        <f t="shared" ref="AB25:AB37" si="18">ROUND(IF(AA25="Fixed",Z25,(Z25*AA25)),2)</f>
        <v>2.62</v>
      </c>
      <c r="AD25" s="93">
        <f>INDEX(ORO_Input!$C$33:$BJ$45,MATCH($A25,ORO_Input!$A$33:$A$45,0),MATCH(AD$13,ORO_Input!$C$32:$BJ$32,0))</f>
        <v>3.5180000000000003E-2</v>
      </c>
      <c r="AE25" s="23">
        <f>IF(VLOOKUP($A25,ORO_Input!$A$33:$B$45,2,FALSE)="Percentage",AF$22,IF(VLOOKUP($A25,ORO_Input!$A$33:$B$45,2,FALSE)="Fixed","Fixed",(AE$22)))</f>
        <v>74.490000000000009</v>
      </c>
      <c r="AF25" s="14">
        <f t="shared" ref="AF25:AF37" si="19">ROUND(IF(AE25="Fixed",AD25,(AD25*AE25)),2)</f>
        <v>2.62</v>
      </c>
      <c r="AH25" s="93">
        <f>INDEX(ORO_Input!$C$33:$BJ$45,MATCH($A25,ORO_Input!$A$33:$A$45,0),MATCH(AH$13,ORO_Input!$C$32:$BJ$32,0))</f>
        <v>3.5180000000000003E-2</v>
      </c>
      <c r="AI25" s="23">
        <f>IF(VLOOKUP($A25,ORO_Input!$A$33:$B$45,2,FALSE)="Percentage",AJ$22,IF(VLOOKUP($A25,ORO_Input!$A$33:$B$45,2,FALSE)="Fixed","Fixed",(AI$22)))</f>
        <v>74.490000000000009</v>
      </c>
      <c r="AJ25" s="14">
        <f t="shared" ref="AJ25:AJ37" si="20">ROUND(IF(AI25="Fixed",AH25,(AH25*AI25)),2)</f>
        <v>2.62</v>
      </c>
      <c r="AL25" s="93">
        <f>INDEX(ORO_Input!$C$33:$BJ$45,MATCH($A25,ORO_Input!$A$33:$A$45,0),MATCH(AL$13,ORO_Input!$C$32:$BJ$32,0))</f>
        <v>3.5180000000000003E-2</v>
      </c>
      <c r="AM25" s="23">
        <f>IF(VLOOKUP($A25,ORO_Input!$A$33:$B$45,2,FALSE)="Percentage",AN$22,IF(VLOOKUP($A25,ORO_Input!$A$33:$B$45,2,FALSE)="Fixed","Fixed",(AM$22)))</f>
        <v>74.490000000000009</v>
      </c>
      <c r="AN25" s="14">
        <f t="shared" ref="AN25:AN37" si="21">ROUND(IF(AM25="Fixed",AL25,(AL25*AM25)),2)</f>
        <v>2.62</v>
      </c>
      <c r="AP25" s="93">
        <f>INDEX(ORO_Input!$C$33:$BJ$45,MATCH($A25,ORO_Input!$A$33:$A$45,0),MATCH(AP$13,ORO_Input!$C$32:$BJ$32,0))</f>
        <v>3.5180000000000003E-2</v>
      </c>
      <c r="AQ25" s="23">
        <f>IF(VLOOKUP($A25,ORO_Input!$A$33:$B$45,2,FALSE)="Percentage",AR$22,IF(VLOOKUP($A25,ORO_Input!$A$33:$B$45,2,FALSE)="Fixed","Fixed",(AQ$22)))</f>
        <v>74.490000000000009</v>
      </c>
      <c r="AR25" s="14">
        <f t="shared" ref="AR25:AR37" si="22">ROUND(IF(AQ25="Fixed",AP25,(AP25*AQ25)),2)</f>
        <v>2.62</v>
      </c>
      <c r="AS25" s="6"/>
      <c r="AT25" s="93">
        <f>INDEX(ORO_Input!$C$33:$BJ$45,MATCH($A25,ORO_Input!$A$33:$A$45,0),MATCH(AT$13,ORO_Input!$C$32:$BJ$32,0))</f>
        <v>3.5180000000000003E-2</v>
      </c>
      <c r="AU25" s="23">
        <f>IF(VLOOKUP($A25,ORO_Input!$A$33:$B$45,2,FALSE)="Percentage",AV$22,IF(VLOOKUP($A25,ORO_Input!$A$33:$B$45,2,FALSE)="Fixed","Fixed",(AU$22)))</f>
        <v>74.490000000000009</v>
      </c>
      <c r="AV25" s="14">
        <f t="shared" ref="AV25:AV37" si="23">ROUND(IF(AU25="Fixed",AT25,(AT25*AU25)),2)</f>
        <v>2.62</v>
      </c>
    </row>
    <row r="26" spans="1:48" x14ac:dyDescent="0.25">
      <c r="A26" t="str">
        <f>ORO_Input!A34</f>
        <v>RSF Surcharge</v>
      </c>
      <c r="B26" s="93">
        <f>INDEX(ORO_Input!$C$33:$BJ$45,MATCH($A26,ORO_Input!$A$33:$A$45,0),MATCH(B$13,ORO_Input!$C$32:$BJ$32,0))</f>
        <v>1.1875999999999999E-2</v>
      </c>
      <c r="C26" s="23">
        <f>IF(VLOOKUP($A26,ORO_Input!$A$33:$B$45,2,FALSE)="Percentage",D$22,IF(VLOOKUP($A26,ORO_Input!$A$33:$B$45,2,FALSE)="Fixed","Fixed",(C$22)))</f>
        <v>74.490000000000009</v>
      </c>
      <c r="D26" s="14">
        <f t="shared" si="12"/>
        <v>0.88</v>
      </c>
      <c r="F26" s="93">
        <f>INDEX(ORO_Input!$C$33:$BJ$45,MATCH($A26,ORO_Input!$A$33:$A$45,0),MATCH(F$13,ORO_Input!$C$32:$BJ$32,0))</f>
        <v>1.1875999999999999E-2</v>
      </c>
      <c r="G26" s="23">
        <f>IF(VLOOKUP($A26,ORO_Input!$A$33:$B$45,2,FALSE)="Percentage",H$22,IF(VLOOKUP($A26,ORO_Input!$A$33:$B$45,2,FALSE)="Fixed","Fixed",(G$22)))</f>
        <v>74.490000000000009</v>
      </c>
      <c r="H26" s="14">
        <f t="shared" si="13"/>
        <v>0.88</v>
      </c>
      <c r="J26" s="93">
        <f>INDEX(ORO_Input!$C$33:$BJ$45,MATCH($A26,ORO_Input!$A$33:$A$45,0),MATCH(J$13,ORO_Input!$C$32:$BJ$32,0))</f>
        <v>1.1875999999999999E-2</v>
      </c>
      <c r="K26" s="23">
        <f>IF(VLOOKUP($A26,ORO_Input!$A$33:$B$45,2,FALSE)="Percentage",L$22,IF(VLOOKUP($A26,ORO_Input!$A$33:$B$45,2,FALSE)="Fixed","Fixed",(K$22)))</f>
        <v>74.490000000000009</v>
      </c>
      <c r="L26" s="14">
        <f t="shared" si="14"/>
        <v>0.88</v>
      </c>
      <c r="N26" s="93">
        <f>INDEX(ORO_Input!$C$33:$BJ$45,MATCH($A26,ORO_Input!$A$33:$A$45,0),MATCH(N$13,ORO_Input!$C$32:$BJ$32,0))</f>
        <v>1.1875999999999999E-2</v>
      </c>
      <c r="O26" s="23">
        <f>IF(VLOOKUP($A26,ORO_Input!$A$33:$B$45,2,FALSE)="Percentage",P$22,IF(VLOOKUP($A26,ORO_Input!$A$33:$B$45,2,FALSE)="Fixed","Fixed",(O$22)))</f>
        <v>74.490000000000009</v>
      </c>
      <c r="P26" s="14">
        <f t="shared" si="15"/>
        <v>0.88</v>
      </c>
      <c r="R26" s="93">
        <f>INDEX(ORO_Input!$C$33:$BJ$45,MATCH($A26,ORO_Input!$A$33:$A$45,0),MATCH(R$13,ORO_Input!$C$32:$BJ$32,0))</f>
        <v>1.1875999999999999E-2</v>
      </c>
      <c r="S26" s="23">
        <f>IF(VLOOKUP($A26,ORO_Input!$A$33:$B$45,2,FALSE)="Percentage",T$22,IF(VLOOKUP($A26,ORO_Input!$A$33:$B$45,2,FALSE)="Fixed","Fixed",(S$22)))</f>
        <v>74.490000000000009</v>
      </c>
      <c r="T26" s="14">
        <f t="shared" si="16"/>
        <v>0.88</v>
      </c>
      <c r="V26" s="93">
        <f>INDEX(ORO_Input!$C$33:$BJ$45,MATCH($A26,ORO_Input!$A$33:$A$45,0),MATCH(V$13,ORO_Input!$C$32:$BJ$32,0))</f>
        <v>1.1875999999999999E-2</v>
      </c>
      <c r="W26" s="23">
        <f>IF(VLOOKUP($A26,ORO_Input!$A$33:$B$45,2,FALSE)="Percentage",X$22,IF(VLOOKUP($A26,ORO_Input!$A$33:$B$45,2,FALSE)="Fixed","Fixed",(W$22)))</f>
        <v>74.490000000000009</v>
      </c>
      <c r="X26" s="14">
        <f t="shared" si="17"/>
        <v>0.88</v>
      </c>
      <c r="Z26" s="93">
        <f>INDEX(ORO_Input!$C$33:$BJ$45,MATCH($A26,ORO_Input!$A$33:$A$45,0),MATCH(Z$13,ORO_Input!$C$32:$BJ$32,0))</f>
        <v>1.1875999999999999E-2</v>
      </c>
      <c r="AA26" s="23">
        <f>IF(VLOOKUP($A26,ORO_Input!$A$33:$B$45,2,FALSE)="Percentage",AB$22,IF(VLOOKUP($A26,ORO_Input!$A$33:$B$45,2,FALSE)="Fixed","Fixed",(AA$22)))</f>
        <v>74.490000000000009</v>
      </c>
      <c r="AB26" s="14">
        <f t="shared" si="18"/>
        <v>0.88</v>
      </c>
      <c r="AD26" s="93">
        <f>INDEX(ORO_Input!$C$33:$BJ$45,MATCH($A26,ORO_Input!$A$33:$A$45,0),MATCH(AD$13,ORO_Input!$C$32:$BJ$32,0))</f>
        <v>1.1875999999999999E-2</v>
      </c>
      <c r="AE26" s="23">
        <f>IF(VLOOKUP($A26,ORO_Input!$A$33:$B$45,2,FALSE)="Percentage",AF$22,IF(VLOOKUP($A26,ORO_Input!$A$33:$B$45,2,FALSE)="Fixed","Fixed",(AE$22)))</f>
        <v>74.490000000000009</v>
      </c>
      <c r="AF26" s="14">
        <f t="shared" si="19"/>
        <v>0.88</v>
      </c>
      <c r="AH26" s="93">
        <f>INDEX(ORO_Input!$C$33:$BJ$45,MATCH($A26,ORO_Input!$A$33:$A$45,0),MATCH(AH$13,ORO_Input!$C$32:$BJ$32,0))</f>
        <v>1.1875999999999999E-2</v>
      </c>
      <c r="AI26" s="23">
        <f>IF(VLOOKUP($A26,ORO_Input!$A$33:$B$45,2,FALSE)="Percentage",AJ$22,IF(VLOOKUP($A26,ORO_Input!$A$33:$B$45,2,FALSE)="Fixed","Fixed",(AI$22)))</f>
        <v>74.490000000000009</v>
      </c>
      <c r="AJ26" s="14">
        <f t="shared" si="20"/>
        <v>0.88</v>
      </c>
      <c r="AL26" s="93">
        <f>INDEX(ORO_Input!$C$33:$BJ$45,MATCH($A26,ORO_Input!$A$33:$A$45,0),MATCH(AL$13,ORO_Input!$C$32:$BJ$32,0))</f>
        <v>1.1875999999999999E-2</v>
      </c>
      <c r="AM26" s="23">
        <f>IF(VLOOKUP($A26,ORO_Input!$A$33:$B$45,2,FALSE)="Percentage",AN$22,IF(VLOOKUP($A26,ORO_Input!$A$33:$B$45,2,FALSE)="Fixed","Fixed",(AM$22)))</f>
        <v>74.490000000000009</v>
      </c>
      <c r="AN26" s="14">
        <f t="shared" si="21"/>
        <v>0.88</v>
      </c>
      <c r="AP26" s="93">
        <f>INDEX(ORO_Input!$C$33:$BJ$45,MATCH($A26,ORO_Input!$A$33:$A$45,0),MATCH(AP$13,ORO_Input!$C$32:$BJ$32,0))</f>
        <v>1.1875999999999999E-2</v>
      </c>
      <c r="AQ26" s="23">
        <f>IF(VLOOKUP($A26,ORO_Input!$A$33:$B$45,2,FALSE)="Percentage",AR$22,IF(VLOOKUP($A26,ORO_Input!$A$33:$B$45,2,FALSE)="Fixed","Fixed",(AQ$22)))</f>
        <v>74.490000000000009</v>
      </c>
      <c r="AR26" s="14">
        <f t="shared" si="22"/>
        <v>0.88</v>
      </c>
      <c r="AS26" s="6"/>
      <c r="AT26" s="93">
        <f>INDEX(ORO_Input!$C$33:$BJ$45,MATCH($A26,ORO_Input!$A$33:$A$45,0),MATCH(AT$13,ORO_Input!$C$32:$BJ$32,0))</f>
        <v>1.1875999999999999E-2</v>
      </c>
      <c r="AU26" s="23">
        <f>IF(VLOOKUP($A26,ORO_Input!$A$33:$B$45,2,FALSE)="Percentage",AV$22,IF(VLOOKUP($A26,ORO_Input!$A$33:$B$45,2,FALSE)="Fixed","Fixed",(AU$22)))</f>
        <v>74.490000000000009</v>
      </c>
      <c r="AV26" s="14">
        <f t="shared" si="23"/>
        <v>0.88</v>
      </c>
    </row>
    <row r="27" spans="1:48" x14ac:dyDescent="0.25">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25">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25">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25">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25">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25">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25">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25">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25">
      <c r="A35" t="str">
        <f>ORO_Input!A43</f>
        <v>Reserved</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25">
      <c r="A36" t="str">
        <f>ORO_Input!A44</f>
        <v>Reserved</v>
      </c>
      <c r="B36" s="93">
        <f>INDEX(ORO_Input!$C$33:$BJ$45,MATCH($A36,ORO_Input!$A$33:$A$45,0),MATCH(B$13,ORO_Input!$C$32:$BJ$32,0))</f>
        <v>0</v>
      </c>
      <c r="C36" s="23">
        <f>IF(VLOOKUP($A36,ORO_Input!$A$33:$B$45,2,FALSE)="Percentage",D$22,IF(VLOOKUP($A36,ORO_Input!$A$33:$B$45,2,FALSE)="Fixed","Fixed",(C$22)))</f>
        <v>6</v>
      </c>
      <c r="D36" s="14">
        <f t="shared" si="12"/>
        <v>0</v>
      </c>
      <c r="F36" s="93">
        <f>INDEX(ORO_Input!$C$33:$BJ$45,MATCH($A36,ORO_Input!$A$33:$A$45,0),MATCH(F$13,ORO_Input!$C$32:$BJ$32,0))</f>
        <v>0</v>
      </c>
      <c r="G36" s="23">
        <f>IF(VLOOKUP($A36,ORO_Input!$A$33:$B$45,2,FALSE)="Percentage",H$22,IF(VLOOKUP($A36,ORO_Input!$A$33:$B$45,2,FALSE)="Fixed","Fixed",(G$22)))</f>
        <v>6</v>
      </c>
      <c r="H36" s="14">
        <f t="shared" si="13"/>
        <v>0</v>
      </c>
      <c r="J36" s="93">
        <f>INDEX(ORO_Input!$C$33:$BJ$45,MATCH($A36,ORO_Input!$A$33:$A$45,0),MATCH(J$13,ORO_Input!$C$32:$BJ$32,0))</f>
        <v>0</v>
      </c>
      <c r="K36" s="23">
        <f>IF(VLOOKUP($A36,ORO_Input!$A$33:$B$45,2,FALSE)="Percentage",L$22,IF(VLOOKUP($A36,ORO_Input!$A$33:$B$45,2,FALSE)="Fixed","Fixed",(K$22)))</f>
        <v>6</v>
      </c>
      <c r="L36" s="14">
        <f t="shared" si="14"/>
        <v>0</v>
      </c>
      <c r="N36" s="93">
        <f>INDEX(ORO_Input!$C$33:$BJ$45,MATCH($A36,ORO_Input!$A$33:$A$45,0),MATCH(N$13,ORO_Input!$C$32:$BJ$32,0))</f>
        <v>0</v>
      </c>
      <c r="O36" s="23">
        <f>IF(VLOOKUP($A36,ORO_Input!$A$33:$B$45,2,FALSE)="Percentage",P$22,IF(VLOOKUP($A36,ORO_Input!$A$33:$B$45,2,FALSE)="Fixed","Fixed",(O$22)))</f>
        <v>6</v>
      </c>
      <c r="P36" s="14">
        <f t="shared" si="15"/>
        <v>0</v>
      </c>
      <c r="R36" s="93">
        <f>INDEX(ORO_Input!$C$33:$BJ$45,MATCH($A36,ORO_Input!$A$33:$A$45,0),MATCH(R$13,ORO_Input!$C$32:$BJ$32,0))</f>
        <v>0</v>
      </c>
      <c r="S36" s="23">
        <f>IF(VLOOKUP($A36,ORO_Input!$A$33:$B$45,2,FALSE)="Percentage",T$22,IF(VLOOKUP($A36,ORO_Input!$A$33:$B$45,2,FALSE)="Fixed","Fixed",(S$22)))</f>
        <v>6</v>
      </c>
      <c r="T36" s="14">
        <f t="shared" si="16"/>
        <v>0</v>
      </c>
      <c r="V36" s="93">
        <f>INDEX(ORO_Input!$C$33:$BJ$45,MATCH($A36,ORO_Input!$A$33:$A$45,0),MATCH(V$13,ORO_Input!$C$32:$BJ$32,0))</f>
        <v>0</v>
      </c>
      <c r="W36" s="23">
        <f>IF(VLOOKUP($A36,ORO_Input!$A$33:$B$45,2,FALSE)="Percentage",X$22,IF(VLOOKUP($A36,ORO_Input!$A$33:$B$45,2,FALSE)="Fixed","Fixed",(W$22)))</f>
        <v>6</v>
      </c>
      <c r="X36" s="14">
        <f t="shared" si="17"/>
        <v>0</v>
      </c>
      <c r="Z36" s="93">
        <f>INDEX(ORO_Input!$C$33:$BJ$45,MATCH($A36,ORO_Input!$A$33:$A$45,0),MATCH(Z$13,ORO_Input!$C$32:$BJ$32,0))</f>
        <v>0</v>
      </c>
      <c r="AA36" s="23">
        <f>IF(VLOOKUP($A36,ORO_Input!$A$33:$B$45,2,FALSE)="Percentage",AB$22,IF(VLOOKUP($A36,ORO_Input!$A$33:$B$45,2,FALSE)="Fixed","Fixed",(AA$22)))</f>
        <v>6</v>
      </c>
      <c r="AB36" s="14">
        <f t="shared" si="18"/>
        <v>0</v>
      </c>
      <c r="AD36" s="93">
        <f>INDEX(ORO_Input!$C$33:$BJ$45,MATCH($A36,ORO_Input!$A$33:$A$45,0),MATCH(AD$13,ORO_Input!$C$32:$BJ$32,0))</f>
        <v>0</v>
      </c>
      <c r="AE36" s="23">
        <f>IF(VLOOKUP($A36,ORO_Input!$A$33:$B$45,2,FALSE)="Percentage",AF$22,IF(VLOOKUP($A36,ORO_Input!$A$33:$B$45,2,FALSE)="Fixed","Fixed",(AE$22)))</f>
        <v>6</v>
      </c>
      <c r="AF36" s="14">
        <f t="shared" si="19"/>
        <v>0</v>
      </c>
      <c r="AH36" s="93">
        <f>INDEX(ORO_Input!$C$33:$BJ$45,MATCH($A36,ORO_Input!$A$33:$A$45,0),MATCH(AH$13,ORO_Input!$C$32:$BJ$32,0))</f>
        <v>0</v>
      </c>
      <c r="AI36" s="23">
        <f>IF(VLOOKUP($A36,ORO_Input!$A$33:$B$45,2,FALSE)="Percentage",AJ$22,IF(VLOOKUP($A36,ORO_Input!$A$33:$B$45,2,FALSE)="Fixed","Fixed",(AI$22)))</f>
        <v>6</v>
      </c>
      <c r="AJ36" s="14">
        <f t="shared" si="20"/>
        <v>0</v>
      </c>
      <c r="AL36" s="93">
        <f>INDEX(ORO_Input!$C$33:$BJ$45,MATCH($A36,ORO_Input!$A$33:$A$45,0),MATCH(AL$13,ORO_Input!$C$32:$BJ$32,0))</f>
        <v>0</v>
      </c>
      <c r="AM36" s="23">
        <f>IF(VLOOKUP($A36,ORO_Input!$A$33:$B$45,2,FALSE)="Percentage",AN$22,IF(VLOOKUP($A36,ORO_Input!$A$33:$B$45,2,FALSE)="Fixed","Fixed",(AM$22)))</f>
        <v>6</v>
      </c>
      <c r="AN36" s="14">
        <f t="shared" si="21"/>
        <v>0</v>
      </c>
      <c r="AP36" s="93">
        <f>INDEX(ORO_Input!$C$33:$BJ$45,MATCH($A36,ORO_Input!$A$33:$A$45,0),MATCH(AP$13,ORO_Input!$C$32:$BJ$32,0))</f>
        <v>0</v>
      </c>
      <c r="AQ36" s="23">
        <f>IF(VLOOKUP($A36,ORO_Input!$A$33:$B$45,2,FALSE)="Percentage",AR$22,IF(VLOOKUP($A36,ORO_Input!$A$33:$B$45,2,FALSE)="Fixed","Fixed",(AQ$22)))</f>
        <v>6</v>
      </c>
      <c r="AR36" s="14">
        <f t="shared" si="22"/>
        <v>0</v>
      </c>
      <c r="AS36" s="6"/>
      <c r="AT36" s="93">
        <f>INDEX(ORO_Input!$C$33:$BJ$45,MATCH($A36,ORO_Input!$A$33:$A$45,0),MATCH(AT$13,ORO_Input!$C$32:$BJ$32,0))</f>
        <v>0</v>
      </c>
      <c r="AU36" s="23">
        <f>IF(VLOOKUP($A36,ORO_Input!$A$33:$B$45,2,FALSE)="Percentage",AV$22,IF(VLOOKUP($A36,ORO_Input!$A$33:$B$45,2,FALSE)="Fixed","Fixed",(AU$22)))</f>
        <v>6</v>
      </c>
      <c r="AV36" s="14">
        <f t="shared" si="23"/>
        <v>0</v>
      </c>
    </row>
    <row r="37" spans="1:48" x14ac:dyDescent="0.25">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25">
      <c r="A38" t="s">
        <v>25</v>
      </c>
      <c r="B38" s="13"/>
      <c r="D38" s="19">
        <f>SUM(D25:D37)</f>
        <v>4.5600000000000005</v>
      </c>
      <c r="F38" s="13"/>
      <c r="H38" s="19">
        <f>SUM(H25:H37)</f>
        <v>4.5600000000000005</v>
      </c>
      <c r="J38" s="13"/>
      <c r="L38" s="19">
        <f>SUM(L25:L37)</f>
        <v>4.5600000000000005</v>
      </c>
      <c r="N38" s="13"/>
      <c r="P38" s="19">
        <f>SUM(P25:P37)</f>
        <v>4.5600000000000005</v>
      </c>
      <c r="R38" s="13"/>
      <c r="T38" s="19">
        <f>SUM(T25:T37)</f>
        <v>4.5600000000000005</v>
      </c>
      <c r="V38" s="13"/>
      <c r="X38" s="19">
        <f>SUM(X25:X37)</f>
        <v>4.5600000000000005</v>
      </c>
      <c r="Z38" s="13"/>
      <c r="AB38" s="19">
        <f>SUM(AB25:AB37)</f>
        <v>4.5600000000000005</v>
      </c>
      <c r="AD38" s="13"/>
      <c r="AF38" s="19">
        <f>SUM(AF25:AF37)</f>
        <v>4.5600000000000005</v>
      </c>
      <c r="AH38" s="13"/>
      <c r="AJ38" s="19">
        <f>SUM(AJ25:AJ37)</f>
        <v>4.5600000000000005</v>
      </c>
      <c r="AL38" s="13"/>
      <c r="AN38" s="19">
        <f>SUM(AN25:AN37)</f>
        <v>3.5</v>
      </c>
      <c r="AP38" s="13"/>
      <c r="AR38" s="19">
        <f>SUM(AR25:AR37)</f>
        <v>3.5</v>
      </c>
      <c r="AS38" s="43"/>
      <c r="AT38" s="13"/>
      <c r="AV38" s="19">
        <f>SUM(AV25:AV37)</f>
        <v>3.5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79.050000000000011</v>
      </c>
      <c r="D41" s="14">
        <f>ROUND(B41*C41,2)</f>
        <v>0.54</v>
      </c>
      <c r="F41" s="22" cm="1">
        <f t="array" ref="F41">SUMPRODUCT(($A41=ORO_Input!$A$64:$A$69)*(F$13=ORO_Input!$B$63:$BI$63)*(ORO_Input!$B$64:$BI$69))</f>
        <v>6.7999999999999996E-3</v>
      </c>
      <c r="G41" s="6">
        <f>H38+H22</f>
        <v>79.050000000000011</v>
      </c>
      <c r="H41" s="14">
        <f>ROUND(F41*G41,2)</f>
        <v>0.54</v>
      </c>
      <c r="J41" s="22" cm="1">
        <f t="array" ref="J41">SUMPRODUCT(($A41=ORO_Input!$A$64:$A$69)*(J$13=ORO_Input!$B$63:$BI$63)*(ORO_Input!$B$64:$BI$69))</f>
        <v>6.7999999999999996E-3</v>
      </c>
      <c r="K41" s="6">
        <f>L38+L22</f>
        <v>79.050000000000011</v>
      </c>
      <c r="L41" s="14">
        <f>ROUND(J41*K41,2)</f>
        <v>0.54</v>
      </c>
      <c r="N41" s="22" cm="1">
        <f t="array" ref="N41">SUMPRODUCT(($A41=ORO_Input!$A$64:$A$69)*(N$13=ORO_Input!$B$63:$BI$63)*(ORO_Input!$B$64:$BI$69))</f>
        <v>6.7999999999999996E-3</v>
      </c>
      <c r="O41" s="6">
        <f>P38+P22</f>
        <v>79.050000000000011</v>
      </c>
      <c r="P41" s="14">
        <f>ROUND(N41*O41,2)</f>
        <v>0.54</v>
      </c>
      <c r="R41" s="22" cm="1">
        <f t="array" ref="R41">SUMPRODUCT(($A41=ORO_Input!$A$64:$A$69)*(R$13=ORO_Input!$B$63:$BI$63)*(ORO_Input!$B$64:$BI$69))</f>
        <v>6.7999999999999996E-3</v>
      </c>
      <c r="S41" s="6">
        <f>T38+T22</f>
        <v>79.050000000000011</v>
      </c>
      <c r="T41" s="14">
        <f>ROUND(R41*S41,2)</f>
        <v>0.54</v>
      </c>
      <c r="V41" s="22" cm="1">
        <f t="array" ref="V41">SUMPRODUCT(($A41=ORO_Input!$A$64:$A$69)*(V$13=ORO_Input!$B$63:$BI$63)*(ORO_Input!$B$64:$BI$69))</f>
        <v>6.7999999999999996E-3</v>
      </c>
      <c r="W41" s="6">
        <f>X38+X22</f>
        <v>79.050000000000011</v>
      </c>
      <c r="X41" s="14">
        <f>ROUND(V41*W41,2)</f>
        <v>0.54</v>
      </c>
      <c r="Z41" s="22" cm="1">
        <f t="array" ref="Z41">SUMPRODUCT(($A41=ORO_Input!$A$64:$A$69)*(Z$13=ORO_Input!$B$63:$BI$63)*(ORO_Input!$B$64:$BI$69))</f>
        <v>6.7999999999999996E-3</v>
      </c>
      <c r="AA41" s="6">
        <f>AB38+AB22</f>
        <v>79.050000000000011</v>
      </c>
      <c r="AB41" s="14">
        <f>ROUND(Z41*AA41,2)</f>
        <v>0.54</v>
      </c>
      <c r="AD41" s="22" cm="1">
        <f t="array" ref="AD41">SUMPRODUCT(($A41=ORO_Input!$A$64:$A$69)*(AD$13=ORO_Input!$B$63:$BI$63)*(ORO_Input!$B$64:$BI$69))</f>
        <v>6.7999999999999996E-3</v>
      </c>
      <c r="AE41" s="6">
        <f>AF38+AF22</f>
        <v>79.050000000000011</v>
      </c>
      <c r="AF41" s="14">
        <f>ROUND(AD41*AE41,2)</f>
        <v>0.54</v>
      </c>
      <c r="AH41" s="22" cm="1">
        <f t="array" ref="AH41">SUMPRODUCT(($A41=ORO_Input!$A$64:$A$69)*(AH$13=ORO_Input!$B$63:$BI$63)*(ORO_Input!$B$64:$BI$69))</f>
        <v>6.7999999999999996E-3</v>
      </c>
      <c r="AI41" s="6">
        <f>AJ38+AJ22</f>
        <v>79.050000000000011</v>
      </c>
      <c r="AJ41" s="14">
        <f>ROUND(AH41*AI41,2)</f>
        <v>0.54</v>
      </c>
      <c r="AL41" s="22" cm="1">
        <f t="array" ref="AL41">SUMPRODUCT(($A41=ORO_Input!$A$64:$A$69)*(AL$13=ORO_Input!$B$63:$BI$63)*(ORO_Input!$B$64:$BI$69))</f>
        <v>6.7999999999999996E-3</v>
      </c>
      <c r="AM41" s="6">
        <f>AN38+AN22</f>
        <v>77.990000000000009</v>
      </c>
      <c r="AN41" s="14">
        <f>ROUND(AL41*AM41,2)</f>
        <v>0.53</v>
      </c>
      <c r="AP41" s="22" cm="1">
        <f t="array" ref="AP41">SUMPRODUCT(($A41=ORO_Input!$A$64:$A$69)*(AP$13=ORO_Input!$B$63:$BI$63)*(ORO_Input!$B$64:$BI$69))</f>
        <v>6.7999999999999996E-3</v>
      </c>
      <c r="AQ41" s="6">
        <f>AR38+AR22</f>
        <v>77.990000000000009</v>
      </c>
      <c r="AR41" s="14">
        <f>ROUND(AP41*AQ41,2)</f>
        <v>0.53</v>
      </c>
      <c r="AS41" s="6"/>
      <c r="AT41" s="22" cm="1">
        <f t="array" ref="AT41">SUMPRODUCT(($A41=ORO_Input!$A$64:$A$69)*(AT$13=ORO_Input!$B$63:$BI$63)*(ORO_Input!$B$64:$BI$69))</f>
        <v>6.7999999999999996E-3</v>
      </c>
      <c r="AU41" s="6">
        <f>AV38+AV22</f>
        <v>77.990000000000009</v>
      </c>
      <c r="AV41" s="14">
        <f>ROUND(AT41*AU41,2)</f>
        <v>0.53</v>
      </c>
    </row>
    <row r="42" spans="1:48" ht="14.45" hidden="1" customHeight="1" x14ac:dyDescent="0.25">
      <c r="A42" t="str">
        <f>+ORO_Input!A65</f>
        <v>Reserved</v>
      </c>
      <c r="B42" s="22" cm="1">
        <f t="array" ref="B42">SUMPRODUCT(($A42=ORO_Input!$A$64:$A$69)*(B$13=ORO_Input!$B$63:$BI$63)*(ORO_Input!$B$64:$BI$69))</f>
        <v>0</v>
      </c>
      <c r="C42" s="6">
        <f>C41</f>
        <v>79.050000000000011</v>
      </c>
      <c r="D42" s="14">
        <f t="shared" ref="D42:D46" si="24">ROUND(B42*C42,2)</f>
        <v>0</v>
      </c>
      <c r="F42" s="22" cm="1">
        <f t="array" ref="F42">SUMPRODUCT(($A42=ORO_Input!$A$64:$A$69)*(F$13=ORO_Input!$B$63:$BI$63)*(ORO_Input!$B$64:$BI$69))</f>
        <v>0</v>
      </c>
      <c r="G42" s="6">
        <f>G41</f>
        <v>79.050000000000011</v>
      </c>
      <c r="H42" s="14">
        <f t="shared" ref="H42:H46" si="25">ROUND(F42*G42,2)</f>
        <v>0</v>
      </c>
      <c r="J42" s="22" cm="1">
        <f t="array" ref="J42">SUMPRODUCT(($A42=ORO_Input!$A$64:$A$69)*(J$13=ORO_Input!$B$63:$BI$63)*(ORO_Input!$B$64:$BI$69))</f>
        <v>0</v>
      </c>
      <c r="K42" s="6">
        <f>K41</f>
        <v>79.050000000000011</v>
      </c>
      <c r="L42" s="14">
        <f t="shared" ref="L42:L46" si="26">ROUND(J42*K42,2)</f>
        <v>0</v>
      </c>
      <c r="N42" s="22" cm="1">
        <f t="array" ref="N42">SUMPRODUCT(($A42=ORO_Input!$A$64:$A$69)*(N$13=ORO_Input!$B$63:$BI$63)*(ORO_Input!$B$64:$BI$69))</f>
        <v>0</v>
      </c>
      <c r="O42" s="6">
        <f>O41</f>
        <v>79.050000000000011</v>
      </c>
      <c r="P42" s="14">
        <f t="shared" ref="P42:P46" si="27">ROUND(N42*O42,2)</f>
        <v>0</v>
      </c>
      <c r="R42" s="22" cm="1">
        <f t="array" ref="R42">SUMPRODUCT(($A42=ORO_Input!$A$64:$A$69)*(R$13=ORO_Input!$B$63:$BI$63)*(ORO_Input!$B$64:$BI$69))</f>
        <v>0</v>
      </c>
      <c r="S42" s="6">
        <f>S41</f>
        <v>79.050000000000011</v>
      </c>
      <c r="T42" s="14">
        <f t="shared" ref="T42:T46" si="28">ROUND(R42*S42,2)</f>
        <v>0</v>
      </c>
      <c r="V42" s="22" cm="1">
        <f t="array" ref="V42">SUMPRODUCT(($A42=ORO_Input!$A$64:$A$69)*(V$13=ORO_Input!$B$63:$BI$63)*(ORO_Input!$B$64:$BI$69))</f>
        <v>0</v>
      </c>
      <c r="W42" s="6">
        <f>W41</f>
        <v>79.050000000000011</v>
      </c>
      <c r="X42" s="14">
        <f t="shared" ref="X42:X46" si="29">ROUND(V42*W42,2)</f>
        <v>0</v>
      </c>
      <c r="Z42" s="22" cm="1">
        <f t="array" ref="Z42">SUMPRODUCT(($A42=ORO_Input!$A$64:$A$69)*(Z$13=ORO_Input!$B$63:$BI$63)*(ORO_Input!$B$64:$BI$69))</f>
        <v>0</v>
      </c>
      <c r="AA42" s="6">
        <f>AA41</f>
        <v>79.050000000000011</v>
      </c>
      <c r="AB42" s="14">
        <f t="shared" ref="AB42:AB46" si="30">ROUND(Z42*AA42,2)</f>
        <v>0</v>
      </c>
      <c r="AD42" s="22" cm="1">
        <f t="array" ref="AD42">SUMPRODUCT(($A42=ORO_Input!$A$64:$A$69)*(AD$13=ORO_Input!$B$63:$BI$63)*(ORO_Input!$B$64:$BI$69))</f>
        <v>0</v>
      </c>
      <c r="AE42" s="6">
        <f>AE41</f>
        <v>79.050000000000011</v>
      </c>
      <c r="AF42" s="14">
        <f t="shared" ref="AF42:AF46" si="31">ROUND(AD42*AE42,2)</f>
        <v>0</v>
      </c>
      <c r="AH42" s="22" cm="1">
        <f t="array" ref="AH42">SUMPRODUCT(($A42=ORO_Input!$A$64:$A$69)*(AH$13=ORO_Input!$B$63:$BI$63)*(ORO_Input!$B$64:$BI$69))</f>
        <v>0</v>
      </c>
      <c r="AI42" s="6">
        <f>AI41</f>
        <v>79.050000000000011</v>
      </c>
      <c r="AJ42" s="14">
        <f t="shared" ref="AJ42:AJ46" si="32">ROUND(AH42*AI42,2)</f>
        <v>0</v>
      </c>
      <c r="AL42" s="22" cm="1">
        <f t="array" ref="AL42">SUMPRODUCT(($A42=ORO_Input!$A$64:$A$69)*(AL$13=ORO_Input!$B$63:$BI$63)*(ORO_Input!$B$64:$BI$69))</f>
        <v>0</v>
      </c>
      <c r="AM42" s="6">
        <f>AM41</f>
        <v>77.990000000000009</v>
      </c>
      <c r="AN42" s="14">
        <f t="shared" ref="AN42:AN46" si="33">ROUND(AL42*AM42,2)</f>
        <v>0</v>
      </c>
      <c r="AP42" s="22" cm="1">
        <f t="array" ref="AP42">SUMPRODUCT(($A42=ORO_Input!$A$64:$A$69)*(AP$13=ORO_Input!$B$63:$BI$63)*(ORO_Input!$B$64:$BI$69))</f>
        <v>0</v>
      </c>
      <c r="AQ42" s="6">
        <f>AQ41</f>
        <v>77.990000000000009</v>
      </c>
      <c r="AR42" s="14">
        <f t="shared" ref="AR42:AR46" si="34">ROUND(AP42*AQ42,2)</f>
        <v>0</v>
      </c>
      <c r="AT42" s="22" cm="1">
        <f t="array" ref="AT42">SUMPRODUCT(($A42=ORO_Input!$A$64:$A$69)*(AT$13=ORO_Input!$B$63:$BI$63)*(ORO_Input!$B$64:$BI$69))</f>
        <v>0</v>
      </c>
      <c r="AU42" s="6">
        <f>AU41</f>
        <v>77.990000000000009</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79.050000000000011</v>
      </c>
      <c r="D43" s="14">
        <f t="shared" si="24"/>
        <v>0</v>
      </c>
      <c r="F43" s="22" cm="1">
        <f t="array" ref="F43">SUMPRODUCT(($A43=ORO_Input!$A$64:$A$69)*(F$13=ORO_Input!$B$63:$BI$63)*(ORO_Input!$B$64:$BI$69))</f>
        <v>0</v>
      </c>
      <c r="G43" s="6">
        <f t="shared" ref="G43:G46" si="37">G42</f>
        <v>79.050000000000011</v>
      </c>
      <c r="H43" s="14">
        <f t="shared" si="25"/>
        <v>0</v>
      </c>
      <c r="J43" s="22" cm="1">
        <f t="array" ref="J43">SUMPRODUCT(($A43=ORO_Input!$A$64:$A$69)*(J$13=ORO_Input!$B$63:$BI$63)*(ORO_Input!$B$64:$BI$69))</f>
        <v>0</v>
      </c>
      <c r="K43" s="6">
        <f t="shared" ref="K43:K46" si="38">K42</f>
        <v>79.050000000000011</v>
      </c>
      <c r="L43" s="14">
        <f t="shared" si="26"/>
        <v>0</v>
      </c>
      <c r="N43" s="22" cm="1">
        <f t="array" ref="N43">SUMPRODUCT(($A43=ORO_Input!$A$64:$A$69)*(N$13=ORO_Input!$B$63:$BI$63)*(ORO_Input!$B$64:$BI$69))</f>
        <v>0</v>
      </c>
      <c r="O43" s="6">
        <f t="shared" ref="O43:O46" si="39">O42</f>
        <v>79.050000000000011</v>
      </c>
      <c r="P43" s="14">
        <f t="shared" si="27"/>
        <v>0</v>
      </c>
      <c r="R43" s="22" cm="1">
        <f t="array" ref="R43">SUMPRODUCT(($A43=ORO_Input!$A$64:$A$69)*(R$13=ORO_Input!$B$63:$BI$63)*(ORO_Input!$B$64:$BI$69))</f>
        <v>0</v>
      </c>
      <c r="S43" s="6">
        <f t="shared" ref="S43:S46" si="40">S42</f>
        <v>79.050000000000011</v>
      </c>
      <c r="T43" s="14">
        <f t="shared" si="28"/>
        <v>0</v>
      </c>
      <c r="V43" s="22" cm="1">
        <f t="array" ref="V43">SUMPRODUCT(($A43=ORO_Input!$A$64:$A$69)*(V$13=ORO_Input!$B$63:$BI$63)*(ORO_Input!$B$64:$BI$69))</f>
        <v>0</v>
      </c>
      <c r="W43" s="6">
        <f t="shared" ref="W43:W46" si="41">W42</f>
        <v>79.050000000000011</v>
      </c>
      <c r="X43" s="14">
        <f t="shared" si="29"/>
        <v>0</v>
      </c>
      <c r="Z43" s="22" cm="1">
        <f t="array" ref="Z43">SUMPRODUCT(($A43=ORO_Input!$A$64:$A$69)*(Z$13=ORO_Input!$B$63:$BI$63)*(ORO_Input!$B$64:$BI$69))</f>
        <v>0</v>
      </c>
      <c r="AA43" s="6">
        <f t="shared" ref="AA43:AA46" si="42">AA42</f>
        <v>79.050000000000011</v>
      </c>
      <c r="AB43" s="14">
        <f t="shared" si="30"/>
        <v>0</v>
      </c>
      <c r="AD43" s="22" cm="1">
        <f t="array" ref="AD43">SUMPRODUCT(($A43=ORO_Input!$A$64:$A$69)*(AD$13=ORO_Input!$B$63:$BI$63)*(ORO_Input!$B$64:$BI$69))</f>
        <v>0</v>
      </c>
      <c r="AE43" s="6">
        <f t="shared" ref="AE43:AE46" si="43">AE42</f>
        <v>79.050000000000011</v>
      </c>
      <c r="AF43" s="14">
        <f t="shared" si="31"/>
        <v>0</v>
      </c>
      <c r="AH43" s="22" cm="1">
        <f t="array" ref="AH43">SUMPRODUCT(($A43=ORO_Input!$A$64:$A$69)*(AH$13=ORO_Input!$B$63:$BI$63)*(ORO_Input!$B$64:$BI$69))</f>
        <v>0</v>
      </c>
      <c r="AI43" s="6">
        <f t="shared" ref="AI43:AI46" si="44">AI42</f>
        <v>79.050000000000011</v>
      </c>
      <c r="AJ43" s="14">
        <f t="shared" si="32"/>
        <v>0</v>
      </c>
      <c r="AL43" s="22" cm="1">
        <f t="array" ref="AL43">SUMPRODUCT(($A43=ORO_Input!$A$64:$A$69)*(AL$13=ORO_Input!$B$63:$BI$63)*(ORO_Input!$B$64:$BI$69))</f>
        <v>0</v>
      </c>
      <c r="AM43" s="6">
        <f t="shared" ref="AM43:AM46" si="45">AM42</f>
        <v>77.990000000000009</v>
      </c>
      <c r="AN43" s="14">
        <f t="shared" si="33"/>
        <v>0</v>
      </c>
      <c r="AP43" s="22" cm="1">
        <f t="array" ref="AP43">SUMPRODUCT(($A43=ORO_Input!$A$64:$A$69)*(AP$13=ORO_Input!$B$63:$BI$63)*(ORO_Input!$B$64:$BI$69))</f>
        <v>0</v>
      </c>
      <c r="AQ43" s="6">
        <f t="shared" ref="AQ43:AQ46" si="46">AQ42</f>
        <v>77.990000000000009</v>
      </c>
      <c r="AR43" s="14">
        <f t="shared" si="34"/>
        <v>0</v>
      </c>
      <c r="AT43" s="22" cm="1">
        <f t="array" ref="AT43">SUMPRODUCT(($A43=ORO_Input!$A$64:$A$69)*(AT$13=ORO_Input!$B$63:$BI$63)*(ORO_Input!$B$64:$BI$69))</f>
        <v>0</v>
      </c>
      <c r="AU43" s="6">
        <f t="shared" ref="AU43:AU46" si="47">AU42</f>
        <v>77.990000000000009</v>
      </c>
      <c r="AV43" s="14">
        <f t="shared" si="35"/>
        <v>0</v>
      </c>
    </row>
    <row r="44" spans="1:48" ht="14.45" hidden="1" customHeight="1" x14ac:dyDescent="0.25">
      <c r="A44" t="str">
        <f>+ORO_Input!A67</f>
        <v>Reserved</v>
      </c>
      <c r="B44" s="22" cm="1">
        <f t="array" ref="B44">SUMPRODUCT(($A44=ORO_Input!$A$64:$A$69)*(B$13=ORO_Input!$B$63:$BI$63)*(ORO_Input!$B$64:$BI$69))</f>
        <v>0</v>
      </c>
      <c r="C44" s="6">
        <f t="shared" si="36"/>
        <v>79.050000000000011</v>
      </c>
      <c r="D44" s="14">
        <f t="shared" si="24"/>
        <v>0</v>
      </c>
      <c r="F44" s="22" cm="1">
        <f t="array" ref="F44">SUMPRODUCT(($A44=ORO_Input!$A$64:$A$69)*(F$13=ORO_Input!$B$63:$BI$63)*(ORO_Input!$B$64:$BI$69))</f>
        <v>0</v>
      </c>
      <c r="G44" s="6">
        <f t="shared" si="37"/>
        <v>79.050000000000011</v>
      </c>
      <c r="H44" s="14">
        <f t="shared" si="25"/>
        <v>0</v>
      </c>
      <c r="J44" s="22" cm="1">
        <f t="array" ref="J44">SUMPRODUCT(($A44=ORO_Input!$A$64:$A$69)*(J$13=ORO_Input!$B$63:$BI$63)*(ORO_Input!$B$64:$BI$69))</f>
        <v>0</v>
      </c>
      <c r="K44" s="6">
        <f t="shared" si="38"/>
        <v>79.050000000000011</v>
      </c>
      <c r="L44" s="14">
        <f t="shared" si="26"/>
        <v>0</v>
      </c>
      <c r="N44" s="22" cm="1">
        <f t="array" ref="N44">SUMPRODUCT(($A44=ORO_Input!$A$64:$A$69)*(N$13=ORO_Input!$B$63:$BI$63)*(ORO_Input!$B$64:$BI$69))</f>
        <v>0</v>
      </c>
      <c r="O44" s="6">
        <f t="shared" si="39"/>
        <v>79.050000000000011</v>
      </c>
      <c r="P44" s="14">
        <f t="shared" si="27"/>
        <v>0</v>
      </c>
      <c r="R44" s="22" cm="1">
        <f t="array" ref="R44">SUMPRODUCT(($A44=ORO_Input!$A$64:$A$69)*(R$13=ORO_Input!$B$63:$BI$63)*(ORO_Input!$B$64:$BI$69))</f>
        <v>0</v>
      </c>
      <c r="S44" s="6">
        <f t="shared" si="40"/>
        <v>79.050000000000011</v>
      </c>
      <c r="T44" s="14">
        <f t="shared" si="28"/>
        <v>0</v>
      </c>
      <c r="V44" s="22" cm="1">
        <f t="array" ref="V44">SUMPRODUCT(($A44=ORO_Input!$A$64:$A$69)*(V$13=ORO_Input!$B$63:$BI$63)*(ORO_Input!$B$64:$BI$69))</f>
        <v>0</v>
      </c>
      <c r="W44" s="6">
        <f t="shared" si="41"/>
        <v>79.050000000000011</v>
      </c>
      <c r="X44" s="14">
        <f t="shared" si="29"/>
        <v>0</v>
      </c>
      <c r="Z44" s="22" cm="1">
        <f t="array" ref="Z44">SUMPRODUCT(($A44=ORO_Input!$A$64:$A$69)*(Z$13=ORO_Input!$B$63:$BI$63)*(ORO_Input!$B$64:$BI$69))</f>
        <v>0</v>
      </c>
      <c r="AA44" s="6">
        <f t="shared" si="42"/>
        <v>79.050000000000011</v>
      </c>
      <c r="AB44" s="14">
        <f t="shared" si="30"/>
        <v>0</v>
      </c>
      <c r="AD44" s="22" cm="1">
        <f t="array" ref="AD44">SUMPRODUCT(($A44=ORO_Input!$A$64:$A$69)*(AD$13=ORO_Input!$B$63:$BI$63)*(ORO_Input!$B$64:$BI$69))</f>
        <v>0</v>
      </c>
      <c r="AE44" s="6">
        <f t="shared" si="43"/>
        <v>79.050000000000011</v>
      </c>
      <c r="AF44" s="14">
        <f t="shared" si="31"/>
        <v>0</v>
      </c>
      <c r="AH44" s="22" cm="1">
        <f t="array" ref="AH44">SUMPRODUCT(($A44=ORO_Input!$A$64:$A$69)*(AH$13=ORO_Input!$B$63:$BI$63)*(ORO_Input!$B$64:$BI$69))</f>
        <v>0</v>
      </c>
      <c r="AI44" s="6">
        <f t="shared" si="44"/>
        <v>79.050000000000011</v>
      </c>
      <c r="AJ44" s="14">
        <f t="shared" si="32"/>
        <v>0</v>
      </c>
      <c r="AL44" s="22" cm="1">
        <f t="array" ref="AL44">SUMPRODUCT(($A44=ORO_Input!$A$64:$A$69)*(AL$13=ORO_Input!$B$63:$BI$63)*(ORO_Input!$B$64:$BI$69))</f>
        <v>0</v>
      </c>
      <c r="AM44" s="6">
        <f t="shared" si="45"/>
        <v>77.990000000000009</v>
      </c>
      <c r="AN44" s="14">
        <f t="shared" si="33"/>
        <v>0</v>
      </c>
      <c r="AP44" s="22" cm="1">
        <f t="array" ref="AP44">SUMPRODUCT(($A44=ORO_Input!$A$64:$A$69)*(AP$13=ORO_Input!$B$63:$BI$63)*(ORO_Input!$B$64:$BI$69))</f>
        <v>0</v>
      </c>
      <c r="AQ44" s="6">
        <f t="shared" si="46"/>
        <v>77.990000000000009</v>
      </c>
      <c r="AR44" s="14">
        <f t="shared" si="34"/>
        <v>0</v>
      </c>
      <c r="AT44" s="22" cm="1">
        <f t="array" ref="AT44">SUMPRODUCT(($A44=ORO_Input!$A$64:$A$69)*(AT$13=ORO_Input!$B$63:$BI$63)*(ORO_Input!$B$64:$BI$69))</f>
        <v>0</v>
      </c>
      <c r="AU44" s="6">
        <f t="shared" si="47"/>
        <v>77.990000000000009</v>
      </c>
      <c r="AV44" s="14">
        <f t="shared" si="35"/>
        <v>0</v>
      </c>
    </row>
    <row r="45" spans="1:48" ht="14.45" hidden="1" customHeight="1" x14ac:dyDescent="0.25">
      <c r="A45" t="str">
        <f>+ORO_Input!A68</f>
        <v>Reserved</v>
      </c>
      <c r="B45" s="22" cm="1">
        <f t="array" ref="B45">SUMPRODUCT(($A45=ORO_Input!$A$64:$A$69)*(B$13=ORO_Input!$B$63:$BI$63)*(ORO_Input!$B$64:$BI$69))</f>
        <v>0</v>
      </c>
      <c r="C45" s="6">
        <f t="shared" si="36"/>
        <v>79.050000000000011</v>
      </c>
      <c r="D45" s="14">
        <f t="shared" si="24"/>
        <v>0</v>
      </c>
      <c r="F45" s="22" cm="1">
        <f t="array" ref="F45">SUMPRODUCT(($A45=ORO_Input!$A$64:$A$69)*(F$13=ORO_Input!$B$63:$BI$63)*(ORO_Input!$B$64:$BI$69))</f>
        <v>0</v>
      </c>
      <c r="G45" s="6">
        <f t="shared" si="37"/>
        <v>79.050000000000011</v>
      </c>
      <c r="H45" s="14">
        <f t="shared" si="25"/>
        <v>0</v>
      </c>
      <c r="J45" s="22" cm="1">
        <f t="array" ref="J45">SUMPRODUCT(($A45=ORO_Input!$A$64:$A$69)*(J$13=ORO_Input!$B$63:$BI$63)*(ORO_Input!$B$64:$BI$69))</f>
        <v>0</v>
      </c>
      <c r="K45" s="6">
        <f t="shared" si="38"/>
        <v>79.050000000000011</v>
      </c>
      <c r="L45" s="14">
        <f t="shared" si="26"/>
        <v>0</v>
      </c>
      <c r="N45" s="22" cm="1">
        <f t="array" ref="N45">SUMPRODUCT(($A45=ORO_Input!$A$64:$A$69)*(N$13=ORO_Input!$B$63:$BI$63)*(ORO_Input!$B$64:$BI$69))</f>
        <v>0</v>
      </c>
      <c r="O45" s="6">
        <f t="shared" si="39"/>
        <v>79.050000000000011</v>
      </c>
      <c r="P45" s="14">
        <f t="shared" si="27"/>
        <v>0</v>
      </c>
      <c r="R45" s="22" cm="1">
        <f t="array" ref="R45">SUMPRODUCT(($A45=ORO_Input!$A$64:$A$69)*(R$13=ORO_Input!$B$63:$BI$63)*(ORO_Input!$B$64:$BI$69))</f>
        <v>0</v>
      </c>
      <c r="S45" s="6">
        <f t="shared" si="40"/>
        <v>79.050000000000011</v>
      </c>
      <c r="T45" s="14">
        <f t="shared" si="28"/>
        <v>0</v>
      </c>
      <c r="V45" s="22" cm="1">
        <f t="array" ref="V45">SUMPRODUCT(($A45=ORO_Input!$A$64:$A$69)*(V$13=ORO_Input!$B$63:$BI$63)*(ORO_Input!$B$64:$BI$69))</f>
        <v>0</v>
      </c>
      <c r="W45" s="6">
        <f t="shared" si="41"/>
        <v>79.050000000000011</v>
      </c>
      <c r="X45" s="14">
        <f t="shared" si="29"/>
        <v>0</v>
      </c>
      <c r="Z45" s="22" cm="1">
        <f t="array" ref="Z45">SUMPRODUCT(($A45=ORO_Input!$A$64:$A$69)*(Z$13=ORO_Input!$B$63:$BI$63)*(ORO_Input!$B$64:$BI$69))</f>
        <v>0</v>
      </c>
      <c r="AA45" s="6">
        <f t="shared" si="42"/>
        <v>79.050000000000011</v>
      </c>
      <c r="AB45" s="14">
        <f t="shared" si="30"/>
        <v>0</v>
      </c>
      <c r="AD45" s="22" cm="1">
        <f t="array" ref="AD45">SUMPRODUCT(($A45=ORO_Input!$A$64:$A$69)*(AD$13=ORO_Input!$B$63:$BI$63)*(ORO_Input!$B$64:$BI$69))</f>
        <v>0</v>
      </c>
      <c r="AE45" s="6">
        <f t="shared" si="43"/>
        <v>79.050000000000011</v>
      </c>
      <c r="AF45" s="14">
        <f t="shared" si="31"/>
        <v>0</v>
      </c>
      <c r="AH45" s="22" cm="1">
        <f t="array" ref="AH45">SUMPRODUCT(($A45=ORO_Input!$A$64:$A$69)*(AH$13=ORO_Input!$B$63:$BI$63)*(ORO_Input!$B$64:$BI$69))</f>
        <v>0</v>
      </c>
      <c r="AI45" s="6">
        <f t="shared" si="44"/>
        <v>79.050000000000011</v>
      </c>
      <c r="AJ45" s="14">
        <f t="shared" si="32"/>
        <v>0</v>
      </c>
      <c r="AL45" s="22" cm="1">
        <f t="array" ref="AL45">SUMPRODUCT(($A45=ORO_Input!$A$64:$A$69)*(AL$13=ORO_Input!$B$63:$BI$63)*(ORO_Input!$B$64:$BI$69))</f>
        <v>0</v>
      </c>
      <c r="AM45" s="6">
        <f t="shared" si="45"/>
        <v>77.990000000000009</v>
      </c>
      <c r="AN45" s="14">
        <f t="shared" si="33"/>
        <v>0</v>
      </c>
      <c r="AP45" s="22" cm="1">
        <f t="array" ref="AP45">SUMPRODUCT(($A45=ORO_Input!$A$64:$A$69)*(AP$13=ORO_Input!$B$63:$BI$63)*(ORO_Input!$B$64:$BI$69))</f>
        <v>0</v>
      </c>
      <c r="AQ45" s="6">
        <f t="shared" si="46"/>
        <v>77.990000000000009</v>
      </c>
      <c r="AR45" s="14">
        <f t="shared" si="34"/>
        <v>0</v>
      </c>
      <c r="AT45" s="22" cm="1">
        <f t="array" ref="AT45">SUMPRODUCT(($A45=ORO_Input!$A$64:$A$69)*(AT$13=ORO_Input!$B$63:$BI$63)*(ORO_Input!$B$64:$BI$69))</f>
        <v>0</v>
      </c>
      <c r="AU45" s="6">
        <f t="shared" si="47"/>
        <v>77.990000000000009</v>
      </c>
      <c r="AV45" s="14">
        <f t="shared" si="35"/>
        <v>0</v>
      </c>
    </row>
    <row r="46" spans="1:48" ht="14.45" hidden="1" customHeight="1" x14ac:dyDescent="0.25">
      <c r="A46" t="str">
        <f>+ORO_Input!A69</f>
        <v>Reserved</v>
      </c>
      <c r="B46" s="22" cm="1">
        <f t="array" ref="B46">SUMPRODUCT(($A46=ORO_Input!$A$64:$A$69)*(B$13=ORO_Input!$B$63:$BI$63)*(ORO_Input!$B$64:$BI$69))</f>
        <v>0</v>
      </c>
      <c r="C46" s="6">
        <f t="shared" si="36"/>
        <v>79.050000000000011</v>
      </c>
      <c r="D46" s="14">
        <f t="shared" si="24"/>
        <v>0</v>
      </c>
      <c r="F46" s="22" cm="1">
        <f t="array" ref="F46">SUMPRODUCT(($A46=ORO_Input!$A$64:$A$69)*(F$13=ORO_Input!$B$63:$BI$63)*(ORO_Input!$B$64:$BI$69))</f>
        <v>0</v>
      </c>
      <c r="G46" s="6">
        <f t="shared" si="37"/>
        <v>79.050000000000011</v>
      </c>
      <c r="H46" s="14">
        <f t="shared" si="25"/>
        <v>0</v>
      </c>
      <c r="J46" s="22" cm="1">
        <f t="array" ref="J46">SUMPRODUCT(($A46=ORO_Input!$A$64:$A$69)*(J$13=ORO_Input!$B$63:$BI$63)*(ORO_Input!$B$64:$BI$69))</f>
        <v>0</v>
      </c>
      <c r="K46" s="6">
        <f t="shared" si="38"/>
        <v>79.050000000000011</v>
      </c>
      <c r="L46" s="14">
        <f t="shared" si="26"/>
        <v>0</v>
      </c>
      <c r="N46" s="22" cm="1">
        <f t="array" ref="N46">SUMPRODUCT(($A46=ORO_Input!$A$64:$A$69)*(N$13=ORO_Input!$B$63:$BI$63)*(ORO_Input!$B$64:$BI$69))</f>
        <v>0</v>
      </c>
      <c r="O46" s="6">
        <f t="shared" si="39"/>
        <v>79.050000000000011</v>
      </c>
      <c r="P46" s="14">
        <f t="shared" si="27"/>
        <v>0</v>
      </c>
      <c r="R46" s="22" cm="1">
        <f t="array" ref="R46">SUMPRODUCT(($A46=ORO_Input!$A$64:$A$69)*(R$13=ORO_Input!$B$63:$BI$63)*(ORO_Input!$B$64:$BI$69))</f>
        <v>0</v>
      </c>
      <c r="S46" s="6">
        <f t="shared" si="40"/>
        <v>79.050000000000011</v>
      </c>
      <c r="T46" s="14">
        <f t="shared" si="28"/>
        <v>0</v>
      </c>
      <c r="V46" s="22" cm="1">
        <f t="array" ref="V46">SUMPRODUCT(($A46=ORO_Input!$A$64:$A$69)*(V$13=ORO_Input!$B$63:$BI$63)*(ORO_Input!$B$64:$BI$69))</f>
        <v>0</v>
      </c>
      <c r="W46" s="6">
        <f t="shared" si="41"/>
        <v>79.050000000000011</v>
      </c>
      <c r="X46" s="14">
        <f t="shared" si="29"/>
        <v>0</v>
      </c>
      <c r="Z46" s="22" cm="1">
        <f t="array" ref="Z46">SUMPRODUCT(($A46=ORO_Input!$A$64:$A$69)*(Z$13=ORO_Input!$B$63:$BI$63)*(ORO_Input!$B$64:$BI$69))</f>
        <v>0</v>
      </c>
      <c r="AA46" s="6">
        <f t="shared" si="42"/>
        <v>79.050000000000011</v>
      </c>
      <c r="AB46" s="14">
        <f t="shared" si="30"/>
        <v>0</v>
      </c>
      <c r="AD46" s="22" cm="1">
        <f t="array" ref="AD46">SUMPRODUCT(($A46=ORO_Input!$A$64:$A$69)*(AD$13=ORO_Input!$B$63:$BI$63)*(ORO_Input!$B$64:$BI$69))</f>
        <v>0</v>
      </c>
      <c r="AE46" s="6">
        <f t="shared" si="43"/>
        <v>79.050000000000011</v>
      </c>
      <c r="AF46" s="14">
        <f t="shared" si="31"/>
        <v>0</v>
      </c>
      <c r="AH46" s="22" cm="1">
        <f t="array" ref="AH46">SUMPRODUCT(($A46=ORO_Input!$A$64:$A$69)*(AH$13=ORO_Input!$B$63:$BI$63)*(ORO_Input!$B$64:$BI$69))</f>
        <v>0</v>
      </c>
      <c r="AI46" s="6">
        <f t="shared" si="44"/>
        <v>79.050000000000011</v>
      </c>
      <c r="AJ46" s="14">
        <f t="shared" si="32"/>
        <v>0</v>
      </c>
      <c r="AL46" s="22" cm="1">
        <f t="array" ref="AL46">SUMPRODUCT(($A46=ORO_Input!$A$64:$A$69)*(AL$13=ORO_Input!$B$63:$BI$63)*(ORO_Input!$B$64:$BI$69))</f>
        <v>0</v>
      </c>
      <c r="AM46" s="6">
        <f t="shared" si="45"/>
        <v>77.990000000000009</v>
      </c>
      <c r="AN46" s="14">
        <f t="shared" si="33"/>
        <v>0</v>
      </c>
      <c r="AP46" s="22" cm="1">
        <f t="array" ref="AP46">SUMPRODUCT(($A46=ORO_Input!$A$64:$A$69)*(AP$13=ORO_Input!$B$63:$BI$63)*(ORO_Input!$B$64:$BI$69))</f>
        <v>0</v>
      </c>
      <c r="AQ46" s="6">
        <f t="shared" si="46"/>
        <v>77.990000000000009</v>
      </c>
      <c r="AR46" s="14">
        <f t="shared" si="34"/>
        <v>0</v>
      </c>
      <c r="AT46" s="22" cm="1">
        <f t="array" ref="AT46">SUMPRODUCT(($A46=ORO_Input!$A$64:$A$69)*(AT$13=ORO_Input!$B$63:$BI$63)*(ORO_Input!$B$64:$BI$69))</f>
        <v>0</v>
      </c>
      <c r="AU46" s="6">
        <f t="shared" si="47"/>
        <v>77.990000000000009</v>
      </c>
      <c r="AV46" s="14">
        <f t="shared" si="35"/>
        <v>0</v>
      </c>
    </row>
    <row r="47" spans="1:48" x14ac:dyDescent="0.25">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79.590000000000018</v>
      </c>
      <c r="F49" s="20"/>
      <c r="G49" s="21"/>
      <c r="H49" s="24">
        <f>H22+H38+H41</f>
        <v>79.590000000000018</v>
      </c>
      <c r="J49" s="20"/>
      <c r="K49" s="21"/>
      <c r="L49" s="24">
        <f>L22+L38+L41</f>
        <v>79.590000000000018</v>
      </c>
      <c r="N49" s="20"/>
      <c r="O49" s="21"/>
      <c r="P49" s="24">
        <f>P22+P38+P41</f>
        <v>79.590000000000018</v>
      </c>
      <c r="R49" s="20"/>
      <c r="S49" s="21"/>
      <c r="T49" s="24">
        <f>T22+T38+T41</f>
        <v>79.590000000000018</v>
      </c>
      <c r="V49" s="20"/>
      <c r="W49" s="21"/>
      <c r="X49" s="24">
        <f>X22+X38+X41</f>
        <v>79.590000000000018</v>
      </c>
      <c r="Z49" s="20"/>
      <c r="AA49" s="21"/>
      <c r="AB49" s="24">
        <f>AB22+AB38+AB41</f>
        <v>79.590000000000018</v>
      </c>
      <c r="AD49" s="20"/>
      <c r="AE49" s="21"/>
      <c r="AF49" s="24">
        <f>AF22+AF38+AF41</f>
        <v>79.590000000000018</v>
      </c>
      <c r="AH49" s="20"/>
      <c r="AI49" s="21"/>
      <c r="AJ49" s="24">
        <f>AJ22+AJ38+AJ41</f>
        <v>79.590000000000018</v>
      </c>
      <c r="AL49" s="20"/>
      <c r="AM49" s="21"/>
      <c r="AN49" s="24">
        <f>AN22+AN38+AN41</f>
        <v>78.52000000000001</v>
      </c>
      <c r="AP49" s="20"/>
      <c r="AQ49" s="21"/>
      <c r="AR49" s="24">
        <f>AR22+AR38+AR41</f>
        <v>78.52000000000001</v>
      </c>
      <c r="AS49" s="95"/>
      <c r="AT49" s="20"/>
      <c r="AU49" s="21"/>
      <c r="AV49" s="24">
        <f>AV22+AV38+AV41</f>
        <v>78.52000000000001</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ORO_Input!D12</f>
        <v>7</v>
      </c>
    </row>
    <row r="56" spans="1:48" x14ac:dyDescent="0.25">
      <c r="A56" s="10" t="s">
        <v>7</v>
      </c>
      <c r="B56" s="11" t="s">
        <v>10</v>
      </c>
    </row>
    <row r="57" spans="1:48" x14ac:dyDescent="0.25">
      <c r="A57" s="10" t="s">
        <v>60</v>
      </c>
      <c r="B57" s="11" t="s">
        <v>12</v>
      </c>
    </row>
    <row r="58" spans="1:48" x14ac:dyDescent="0.25">
      <c r="A58" s="10" t="s">
        <v>35</v>
      </c>
      <c r="B58" s="11" t="str">
        <f>VLOOKUP(B59,ORO_Input!$A$73:$C$79,2,FALSE)</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INDEX(ORO_Input!$B$29:$BI$29,MATCH('Residential Bills_Yr 5_avg_ORO'!$B$54,ORO_Input!$A$29:$A$29,0),MATCH('Residential Bills_Yr 5_avg_ORO'!B$61,ORO_Input!$B$28:$BI$28,0))</f>
        <v>65.34</v>
      </c>
      <c r="F62" s="13"/>
      <c r="H62" s="14">
        <f>INDEX(ORO_Input!$B$29:$BI$29,MATCH('Residential Bills_Yr 5_avg_ORO'!$B$54,ORO_Input!$A$29:$A$29,0),MATCH('Residential Bills_Yr 5_avg_ORO'!F$61,ORO_Input!$B$28:$BI$28,0))</f>
        <v>65.34</v>
      </c>
      <c r="J62" s="13"/>
      <c r="L62" s="14">
        <f>INDEX(ORO_Input!$B$29:$BI$29,MATCH('Residential Bills_Yr 5_avg_ORO'!$B$54,ORO_Input!$A$29:$A$29,0),MATCH('Residential Bills_Yr 5_avg_ORO'!J$61,ORO_Input!$B$28:$BI$28,0))</f>
        <v>65.34</v>
      </c>
      <c r="N62" s="13"/>
      <c r="P62" s="14">
        <f>INDEX(ORO_Input!$B$29:$BI$29,MATCH('Residential Bills_Yr 5_avg_ORO'!$B$54,ORO_Input!$A$29:$A$29,0),MATCH('Residential Bills_Yr 5_avg_ORO'!N$61,ORO_Input!$B$28:$BI$28,0))</f>
        <v>65.34</v>
      </c>
      <c r="R62" s="13"/>
      <c r="T62" s="14">
        <f>INDEX(ORO_Input!$B$29:$BI$29,MATCH('Residential Bills_Yr 5_avg_ORO'!$B$54,ORO_Input!$A$29:$A$29,0),MATCH('Residential Bills_Yr 5_avg_ORO'!R$61,ORO_Input!$B$28:$BI$28,0))</f>
        <v>65.34</v>
      </c>
      <c r="V62" s="13"/>
      <c r="X62" s="14">
        <f>INDEX(ORO_Input!$B$29:$BI$29,MATCH('Residential Bills_Yr 5_avg_ORO'!$B$54,ORO_Input!$A$29:$A$29,0),MATCH('Residential Bills_Yr 5_avg_ORO'!V$61,ORO_Input!$B$28:$BI$28,0))</f>
        <v>65.34</v>
      </c>
      <c r="Z62" s="13"/>
      <c r="AB62" s="14">
        <f>INDEX(ORO_Input!$B$29:$BI$29,MATCH('Residential Bills_Yr 5_avg_ORO'!$B$54,ORO_Input!$A$29:$A$29,0),MATCH('Residential Bills_Yr 5_avg_ORO'!Z$61,ORO_Input!$B$28:$BI$28,0))</f>
        <v>65.34</v>
      </c>
      <c r="AD62" s="13"/>
      <c r="AF62" s="14">
        <f>INDEX(ORO_Input!$B$29:$BI$29,MATCH('Residential Bills_Yr 5_avg_ORO'!$B$54,ORO_Input!$A$29:$A$29,0),MATCH('Residential Bills_Yr 5_avg_ORO'!AD$61,ORO_Input!$B$28:$BI$28,0))</f>
        <v>65.34</v>
      </c>
      <c r="AH62" s="13"/>
      <c r="AJ62" s="14">
        <f>INDEX(ORO_Input!$B$29:$BI$29,MATCH('Residential Bills_Yr 5_avg_ORO'!$B$54,ORO_Input!$A$29:$A$29,0),MATCH('Residential Bills_Yr 5_avg_ORO'!AH$61,ORO_Input!$B$28:$BI$28,0))</f>
        <v>65.34</v>
      </c>
      <c r="AL62" s="13"/>
      <c r="AN62" s="14">
        <f>INDEX(ORO_Input!$B$29:$BI$29,MATCH('Residential Bills_Yr 5_avg_ORO'!$B$54,ORO_Input!$A$29:$A$29,0),MATCH('Residential Bills_Yr 5_avg_ORO'!AL$61,ORO_Input!$B$28:$BI$28,0))</f>
        <v>65.34</v>
      </c>
      <c r="AP62" s="13"/>
      <c r="AR62" s="14">
        <f>INDEX(ORO_Input!$B$29:$BI$29,MATCH('Residential Bills_Yr 5_avg_ORO'!$B$54,ORO_Input!$A$29:$A$29,0),MATCH('Residential Bills_Yr 5_avg_ORO'!AP$61,ORO_Input!$B$28:$BI$28,0))</f>
        <v>65.34</v>
      </c>
      <c r="AS62" s="6"/>
      <c r="AT62" s="13"/>
      <c r="AV62" s="14">
        <f>INDEX(ORO_Input!$B$29:$BI$29,MATCH('Residential Bills_Yr 5_avg_ORO'!$B$54,ORO_Input!$A$29:$A$29,0),MATCH('Residential Bills_Yr 5_avg_ORO'!AT$61,ORO_Input!$B$28:$BI$28,0))</f>
        <v>65.34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INDEX(ORO_Input!$B$22:$BI$26,MATCH('Residential Bills_Yr 5_avg_ORO'!$A65,ORO_Input!$A$22:$A$26,0),MATCH('Residential Bills_Yr 5_avg_ORO'!B$61,ORO_Input!$B$21:$BI$21,0))</f>
        <v>1.5252263512659465</v>
      </c>
      <c r="C65" s="2">
        <f>IF($B$55&gt;ORO_Input!F$109,ORO_Input!F$109,'Residential Bills_Yr 5_avg_ORO'!$B$55)</f>
        <v>6</v>
      </c>
      <c r="D65" s="14">
        <f>ROUND(IFERROR(B65*C65," "),2)</f>
        <v>9.15</v>
      </c>
      <c r="F65" s="18">
        <f>INDEX(ORO_Input!$B$22:$BI$26,MATCH('Residential Bills_Yr 5_avg_ORO'!$A65,ORO_Input!$A$22:$A$26,0),MATCH('Residential Bills_Yr 5_avg_ORO'!F$61,ORO_Input!$B$21:$BI$21,0))</f>
        <v>1.5252263512659465</v>
      </c>
      <c r="G65" s="2">
        <f>IF($B$55&gt;ORO_Input!G$109,ORO_Input!G$109,'Residential Bills_Yr 5_avg_ORO'!$B$55)</f>
        <v>6</v>
      </c>
      <c r="H65" s="14">
        <f>ROUND(IFERROR(F65*G65," "),2)</f>
        <v>9.15</v>
      </c>
      <c r="J65" s="18">
        <f>INDEX(ORO_Input!$B$22:$BI$26,MATCH('Residential Bills_Yr 5_avg_ORO'!$A65,ORO_Input!$A$22:$A$26,0),MATCH('Residential Bills_Yr 5_avg_ORO'!J$61,ORO_Input!$B$21:$BI$21,0))</f>
        <v>1.5252263512659465</v>
      </c>
      <c r="K65" s="2">
        <f>IF($B$55&gt;ORO_Input!H$109,ORO_Input!H$109,'Residential Bills_Yr 5_avg_ORO'!$B$55)</f>
        <v>6</v>
      </c>
      <c r="L65" s="14">
        <f>ROUND(IFERROR(J65*K65," "),2)</f>
        <v>9.15</v>
      </c>
      <c r="N65" s="18">
        <f>INDEX(ORO_Input!$B$22:$BI$26,MATCH('Residential Bills_Yr 5_avg_ORO'!$A65,ORO_Input!$A$22:$A$26,0),MATCH('Residential Bills_Yr 5_avg_ORO'!N$61,ORO_Input!$B$21:$BI$21,0))</f>
        <v>1.5252263512659465</v>
      </c>
      <c r="O65" s="2">
        <f>IF($B$55&gt;ORO_Input!I$109,ORO_Input!I$109,'Residential Bills_Yr 5_avg_ORO'!$B$55)</f>
        <v>6</v>
      </c>
      <c r="P65" s="14">
        <f>ROUND(IFERROR(N65*O65," "),2)</f>
        <v>9.15</v>
      </c>
      <c r="R65" s="18">
        <f>INDEX(ORO_Input!$B$22:$BI$26,MATCH('Residential Bills_Yr 5_avg_ORO'!$A65,ORO_Input!$A$22:$A$26,0),MATCH('Residential Bills_Yr 5_avg_ORO'!R$61,ORO_Input!$B$21:$BI$21,0))</f>
        <v>1.5252263512659465</v>
      </c>
      <c r="S65" s="2">
        <f>IF($B$55&gt;ORO_Input!J$109,ORO_Input!J$109,'Residential Bills_Yr 5_avg_ORO'!$B$55)</f>
        <v>6</v>
      </c>
      <c r="T65" s="14">
        <f>ROUND(IFERROR(R65*S65," "),2)</f>
        <v>9.15</v>
      </c>
      <c r="V65" s="18">
        <f>INDEX(ORO_Input!$B$22:$BI$26,MATCH('Residential Bills_Yr 5_avg_ORO'!$A65,ORO_Input!$A$22:$A$26,0),MATCH('Residential Bills_Yr 5_avg_ORO'!V$61,ORO_Input!$B$21:$BI$21,0))</f>
        <v>1.5252263512659465</v>
      </c>
      <c r="W65" s="2">
        <f>IF($B$55&gt;ORO_Input!K$109,ORO_Input!K$109,'Residential Bills_Yr 5_avg_ORO'!$B$55)</f>
        <v>6</v>
      </c>
      <c r="X65" s="14">
        <f>ROUND(IFERROR(V65*W65," "),2)</f>
        <v>9.15</v>
      </c>
      <c r="Z65" s="18">
        <f>INDEX(ORO_Input!$B$22:$BI$26,MATCH('Residential Bills_Yr 5_avg_ORO'!$A65,ORO_Input!$A$22:$A$26,0),MATCH('Residential Bills_Yr 5_avg_ORO'!Z$61,ORO_Input!$B$21:$BI$21,0))</f>
        <v>1.5252263512659465</v>
      </c>
      <c r="AA65" s="2">
        <f>IF($B$55&gt;ORO_Input!L$109,ORO_Input!L$109,'Residential Bills_Yr 5_avg_ORO'!$B$55)</f>
        <v>6</v>
      </c>
      <c r="AB65" s="14">
        <f>ROUND(IFERROR(Z65*AA65," "),2)</f>
        <v>9.15</v>
      </c>
      <c r="AD65" s="18">
        <f>INDEX(ORO_Input!$B$22:$BI$26,MATCH('Residential Bills_Yr 5_avg_ORO'!$A65,ORO_Input!$A$22:$A$26,0),MATCH('Residential Bills_Yr 5_avg_ORO'!AD$61,ORO_Input!$B$21:$BI$21,0))</f>
        <v>1.5252263512659465</v>
      </c>
      <c r="AE65" s="2">
        <f>IF($B$55&gt;ORO_Input!M$109,ORO_Input!M$109,'Residential Bills_Yr 5_avg_ORO'!$B$55)</f>
        <v>6</v>
      </c>
      <c r="AF65" s="14">
        <f>ROUND(IFERROR(AD65*AE65," "),2)</f>
        <v>9.15</v>
      </c>
      <c r="AH65" s="18">
        <f>INDEX(ORO_Input!$B$22:$BI$26,MATCH('Residential Bills_Yr 5_avg_ORO'!$A65,ORO_Input!$A$22:$A$26,0),MATCH('Residential Bills_Yr 5_avg_ORO'!AH$61,ORO_Input!$B$21:$BI$21,0))</f>
        <v>1.5252263512659465</v>
      </c>
      <c r="AI65" s="2">
        <f>IF($B$55&gt;ORO_Input!N$109,ORO_Input!N$109,'Residential Bills_Yr 5_avg_ORO'!$B$55)</f>
        <v>6</v>
      </c>
      <c r="AJ65" s="14">
        <f>ROUND(IFERROR(AH65*AI65," "),2)</f>
        <v>9.15</v>
      </c>
      <c r="AL65" s="18">
        <f>INDEX(ORO_Input!$B$22:$BI$26,MATCH('Residential Bills_Yr 5_avg_ORO'!$A65,ORO_Input!$A$22:$A$26,0),MATCH('Residential Bills_Yr 5_avg_ORO'!AL$61,ORO_Input!$B$21:$BI$21,0))</f>
        <v>1.5252263512659465</v>
      </c>
      <c r="AM65" s="2">
        <f>IF($B$55&gt;ORO_Input!O$109,ORO_Input!O$109,'Residential Bills_Yr 5_avg_ORO'!$B$55)</f>
        <v>6</v>
      </c>
      <c r="AN65" s="14">
        <f>ROUND(IFERROR(AL65*AM65," "),2)</f>
        <v>9.15</v>
      </c>
      <c r="AP65" s="18">
        <f>INDEX(ORO_Input!$B$22:$BI$26,MATCH('Residential Bills_Yr 5_avg_ORO'!$A65,ORO_Input!$A$22:$A$26,0),MATCH('Residential Bills_Yr 5_avg_ORO'!AP$61,ORO_Input!$B$21:$BI$21,0))</f>
        <v>1.5252263512659465</v>
      </c>
      <c r="AQ65" s="2">
        <f>IF($B$55&gt;ORO_Input!P$109,ORO_Input!P$109,'Residential Bills_Yr 5_avg_ORO'!$B$55)</f>
        <v>6</v>
      </c>
      <c r="AR65" s="14">
        <f>ROUND(IFERROR(AP65*AQ65," "),2)</f>
        <v>9.15</v>
      </c>
      <c r="AS65" s="6"/>
      <c r="AT65" s="18">
        <f>INDEX(ORO_Input!$B$22:$BI$26,MATCH('Residential Bills_Yr 5_avg_ORO'!$A65,ORO_Input!$A$22:$A$26,0),MATCH('Residential Bills_Yr 5_avg_ORO'!AT$61,ORO_Input!$B$21:$BI$21,0))</f>
        <v>1.5252263512659465</v>
      </c>
      <c r="AU65" s="2">
        <f>IF($B$55&gt;ORO_Input!Q$109,ORO_Input!Q$109,'Residential Bills_Yr 5_avg_ORO'!$B$55)</f>
        <v>6</v>
      </c>
      <c r="AV65" s="14">
        <f>ROUND(IFERROR(AT65*AU65," "),2)</f>
        <v>9.15</v>
      </c>
    </row>
    <row r="66" spans="1:48" x14ac:dyDescent="0.25">
      <c r="A66" t="str">
        <f>A18</f>
        <v>Tier 2</v>
      </c>
      <c r="B66" s="18">
        <f>INDEX(ORO_Input!$B$22:$BI$26,MATCH('Residential Bills_Yr 5_avg_ORO'!$A66,ORO_Input!$A$22:$A$26,0),MATCH('Residential Bills_Yr 5_avg_ORO'!B$61,ORO_Input!$B$21:$BI$21,0))</f>
        <v>6.1001263512659456</v>
      </c>
      <c r="C66" s="2">
        <f>IF(($B$55-C65)&gt;ORO_Input!F$110,ORO_Input!F$110,($B$55-C65))</f>
        <v>1</v>
      </c>
      <c r="D66" s="14">
        <f>ROUND(IFERROR(B66*C66," "),2)</f>
        <v>6.1</v>
      </c>
      <c r="F66" s="18">
        <f>INDEX(ORO_Input!$B$22:$BI$26,MATCH('Residential Bills_Yr 5_avg_ORO'!$A66,ORO_Input!$A$22:$A$26,0),MATCH('Residential Bills_Yr 5_avg_ORO'!F$61,ORO_Input!$B$21:$BI$21,0))</f>
        <v>6.1001263512659456</v>
      </c>
      <c r="G66" s="2">
        <f>IF(($B$55-G65)&gt;ORO_Input!G$110,ORO_Input!G$110,($B$55-G65))</f>
        <v>1</v>
      </c>
      <c r="H66" s="14">
        <f>ROUND(IFERROR(F66*G66," "),2)</f>
        <v>6.1</v>
      </c>
      <c r="J66" s="18">
        <f>INDEX(ORO_Input!$B$22:$BI$26,MATCH('Residential Bills_Yr 5_avg_ORO'!$A66,ORO_Input!$A$22:$A$26,0),MATCH('Residential Bills_Yr 5_avg_ORO'!J$61,ORO_Input!$B$21:$BI$21,0))</f>
        <v>6.1001263512659456</v>
      </c>
      <c r="K66" s="2">
        <f>IF(($B$55-K65)&gt;ORO_Input!H$110,ORO_Input!H$110,($B$55-K65))</f>
        <v>1</v>
      </c>
      <c r="L66" s="14">
        <f>ROUND(IFERROR(J66*K66," "),2)</f>
        <v>6.1</v>
      </c>
      <c r="N66" s="18">
        <f>INDEX(ORO_Input!$B$22:$BI$26,MATCH('Residential Bills_Yr 5_avg_ORO'!$A66,ORO_Input!$A$22:$A$26,0),MATCH('Residential Bills_Yr 5_avg_ORO'!N$61,ORO_Input!$B$21:$BI$21,0))</f>
        <v>6.1001263512659456</v>
      </c>
      <c r="O66" s="2">
        <f>IF(($B$55-O65)&gt;ORO_Input!I$110,ORO_Input!I$110,($B$55-O65))</f>
        <v>1</v>
      </c>
      <c r="P66" s="14">
        <f>ROUND(IFERROR(N66*O66," "),2)</f>
        <v>6.1</v>
      </c>
      <c r="R66" s="18">
        <f>INDEX(ORO_Input!$B$22:$BI$26,MATCH('Residential Bills_Yr 5_avg_ORO'!$A66,ORO_Input!$A$22:$A$26,0),MATCH('Residential Bills_Yr 5_avg_ORO'!R$61,ORO_Input!$B$21:$BI$21,0))</f>
        <v>6.1001263512659456</v>
      </c>
      <c r="S66" s="2">
        <f>IF(($B$55-S65)&gt;ORO_Input!J$110,ORO_Input!J$110,($B$55-S65))</f>
        <v>1</v>
      </c>
      <c r="T66" s="14">
        <f>ROUND(IFERROR(R66*S66," "),2)</f>
        <v>6.1</v>
      </c>
      <c r="V66" s="18">
        <f>INDEX(ORO_Input!$B$22:$BI$26,MATCH('Residential Bills_Yr 5_avg_ORO'!$A66,ORO_Input!$A$22:$A$26,0),MATCH('Residential Bills_Yr 5_avg_ORO'!V$61,ORO_Input!$B$21:$BI$21,0))</f>
        <v>6.1001263512659456</v>
      </c>
      <c r="W66" s="2">
        <f>IF(($B$55-W65)&gt;ORO_Input!K$110,ORO_Input!K$110,($B$55-S65))</f>
        <v>1</v>
      </c>
      <c r="X66" s="14">
        <f>ROUND(IFERROR(V66*W66," "),2)</f>
        <v>6.1</v>
      </c>
      <c r="Z66" s="18">
        <f>INDEX(ORO_Input!$B$22:$BI$26,MATCH('Residential Bills_Yr 5_avg_ORO'!$A66,ORO_Input!$A$22:$A$26,0),MATCH('Residential Bills_Yr 5_avg_ORO'!Z$61,ORO_Input!$B$21:$BI$21,0))</f>
        <v>6.1001263512659456</v>
      </c>
      <c r="AA66" s="2">
        <f>IF(($B$55-AA65)&gt;ORO_Input!L$110,ORO_Input!L$110,($B$55-AA65))</f>
        <v>1</v>
      </c>
      <c r="AB66" s="14">
        <f>ROUND(IFERROR(Z66*AA66," "),2)</f>
        <v>6.1</v>
      </c>
      <c r="AD66" s="18">
        <f>INDEX(ORO_Input!$B$22:$BI$26,MATCH('Residential Bills_Yr 5_avg_ORO'!$A66,ORO_Input!$A$22:$A$26,0),MATCH('Residential Bills_Yr 5_avg_ORO'!AD$61,ORO_Input!$B$21:$BI$21,0))</f>
        <v>6.1001263512659456</v>
      </c>
      <c r="AE66" s="2">
        <f>IF(($B$55-AE65)&gt;ORO_Input!M$110,ORO_Input!M$110,($B$55-AE65))</f>
        <v>1</v>
      </c>
      <c r="AF66" s="14">
        <f>ROUND(IFERROR(AD66*AE66," "),2)</f>
        <v>6.1</v>
      </c>
      <c r="AH66" s="18">
        <f>INDEX(ORO_Input!$B$22:$BI$26,MATCH('Residential Bills_Yr 5_avg_ORO'!$A66,ORO_Input!$A$22:$A$26,0),MATCH('Residential Bills_Yr 5_avg_ORO'!AH$61,ORO_Input!$B$21:$BI$21,0))</f>
        <v>6.1001263512659456</v>
      </c>
      <c r="AI66" s="2">
        <f>IF(($B$55-AI65)&gt;ORO_Input!N$110,ORO_Input!N$110,($B$55-AI65))</f>
        <v>1</v>
      </c>
      <c r="AJ66" s="14">
        <f>ROUND(IFERROR(AH66*AI66," "),2)</f>
        <v>6.1</v>
      </c>
      <c r="AL66" s="18">
        <f>INDEX(ORO_Input!$B$22:$BI$26,MATCH('Residential Bills_Yr 5_avg_ORO'!$A66,ORO_Input!$A$22:$A$26,0),MATCH('Residential Bills_Yr 5_avg_ORO'!AL$61,ORO_Input!$B$21:$BI$21,0))</f>
        <v>6.1001263512659456</v>
      </c>
      <c r="AM66" s="2">
        <f>IF(($B$55-AM65)&gt;ORO_Input!O$110,ORO_Input!O$110,($B$55-AM65))</f>
        <v>1</v>
      </c>
      <c r="AN66" s="14">
        <f>ROUND(IFERROR(AL66*AM66," "),2)</f>
        <v>6.1</v>
      </c>
      <c r="AP66" s="18">
        <f>INDEX(ORO_Input!$B$22:$BI$26,MATCH('Residential Bills_Yr 5_avg_ORO'!$A66,ORO_Input!$A$22:$A$26,0),MATCH('Residential Bills_Yr 5_avg_ORO'!AP$61,ORO_Input!$B$21:$BI$21,0))</f>
        <v>6.1001263512659456</v>
      </c>
      <c r="AQ66" s="2">
        <f>IF(($B$55-AQ65)&gt;ORO_Input!P$110,ORO_Input!P$110,($B$55-AQ65))</f>
        <v>1</v>
      </c>
      <c r="AR66" s="14">
        <f>ROUND(IFERROR(AP66*AQ66," "),2)</f>
        <v>6.1</v>
      </c>
      <c r="AS66" s="6"/>
      <c r="AT66" s="18">
        <f>INDEX(ORO_Input!$B$22:$BI$26,MATCH('Residential Bills_Yr 5_avg_ORO'!$A66,ORO_Input!$A$22:$A$26,0),MATCH('Residential Bills_Yr 5_avg_ORO'!AT$61,ORO_Input!$B$21:$BI$21,0))</f>
        <v>6.1001263512659456</v>
      </c>
      <c r="AU66" s="2">
        <f>IF(($B$55-AU65)&gt;ORO_Input!Q$110,ORO_Input!Q$110,($B$55-AU65))</f>
        <v>1</v>
      </c>
      <c r="AV66" s="14">
        <f>ROUND(IFERROR(AT66*AU66," "),2)</f>
        <v>6.1</v>
      </c>
    </row>
    <row r="67" spans="1:48" x14ac:dyDescent="0.25">
      <c r="A67" t="str">
        <f>A19</f>
        <v>Tier 3</v>
      </c>
      <c r="B67" s="18">
        <f>INDEX(ORO_Input!$B$22:$BI$26,MATCH('Residential Bills_Yr 5_avg_ORO'!$A67,ORO_Input!$A$22:$A$26,0),MATCH('Residential Bills_Yr 5_avg_ORO'!B$61,ORO_Input!$B$21:$BI$21,0))</f>
        <v>12.199926351265947</v>
      </c>
      <c r="C67" s="2">
        <f>IF(OR(ORO_Input!F$107="Tier 4",ORO_Input!F$107="Tier 5"),IF(('Residential Bills_Yr 5_avg_ORO'!$B$55-'Residential Bills_Yr 5_avg_ORO'!C65-'Residential Bills_Yr 5_avg_ORO'!C66)&gt;ORO_Input!F83,ORO_Input!F83,('Residential Bills_Yr 5_avg_ORO'!$B$55-'Residential Bills_Yr 5_avg_ORO'!C65-'Residential Bills_Yr 5_avg_ORO'!C66)),('Residential Bills_Yr 5_avg_ORO'!$B$55-'Residential Bills_Yr 5_avg_ORO'!C65-'Residential Bills_Yr 5_avg_ORO'!C66))</f>
        <v>0</v>
      </c>
      <c r="D67" s="14">
        <f>ROUND(IFERROR(B67*C67," "),2)</f>
        <v>0</v>
      </c>
      <c r="F67" s="18">
        <f>INDEX(ORO_Input!$B$22:$BI$26,MATCH('Residential Bills_Yr 5_avg_ORO'!$A67,ORO_Input!$A$22:$A$26,0),MATCH('Residential Bills_Yr 5_avg_ORO'!F$61,ORO_Input!$B$21:$BI$21,0))</f>
        <v>12.199926351265947</v>
      </c>
      <c r="G67" s="2">
        <f>IF(OR(ORO_Input!G$107="Tier 4",ORO_Input!G$107="Tier 5"),IF(('Residential Bills_Yr 5_avg_ORO'!$B$55-'Residential Bills_Yr 5_avg_ORO'!G65-'Residential Bills_Yr 5_avg_ORO'!G66)&gt;ORO_Input!G83,ORO_Input!G83,('Residential Bills_Yr 5_avg_ORO'!$B$55-'Residential Bills_Yr 5_avg_ORO'!G65-'Residential Bills_Yr 5_avg_ORO'!G66)),('Residential Bills_Yr 5_avg_ORO'!$B$55-'Residential Bills_Yr 5_avg_ORO'!G65-'Residential Bills_Yr 5_avg_ORO'!G66))</f>
        <v>0</v>
      </c>
      <c r="H67" s="14">
        <f>ROUND(IFERROR(F67*G67," "),2)</f>
        <v>0</v>
      </c>
      <c r="J67" s="18">
        <f>INDEX(ORO_Input!$B$22:$BI$26,MATCH('Residential Bills_Yr 5_avg_ORO'!$A67,ORO_Input!$A$22:$A$26,0),MATCH('Residential Bills_Yr 5_avg_ORO'!J$61,ORO_Input!$B$21:$BI$21,0))</f>
        <v>12.199926351265947</v>
      </c>
      <c r="K67" s="2">
        <f>IF(OR(ORO_Input!H$107="Tier 4",ORO_Input!H$107="Tier 5"),IF(('Residential Bills_Yr 5_avg_ORO'!$B$55-'Residential Bills_Yr 5_avg_ORO'!K65-'Residential Bills_Yr 5_avg_ORO'!K66)&gt;ORO_Input!H83,ORO_Input!H83,('Residential Bills_Yr 5_avg_ORO'!$B$55-'Residential Bills_Yr 5_avg_ORO'!K65-'Residential Bills_Yr 5_avg_ORO'!K66)),('Residential Bills_Yr 5_avg_ORO'!$B$55-'Residential Bills_Yr 5_avg_ORO'!K65-'Residential Bills_Yr 5_avg_ORO'!K66))</f>
        <v>0</v>
      </c>
      <c r="L67" s="14">
        <f>ROUND(IFERROR(J67*K67," "),2)</f>
        <v>0</v>
      </c>
      <c r="N67" s="18">
        <f>INDEX(ORO_Input!$B$22:$BI$26,MATCH('Residential Bills_Yr 5_avg_ORO'!$A67,ORO_Input!$A$22:$A$26,0),MATCH('Residential Bills_Yr 5_avg_ORO'!N$61,ORO_Input!$B$21:$BI$21,0))</f>
        <v>12.199926351265947</v>
      </c>
      <c r="O67" s="2">
        <f>IF(OR(ORO_Input!I$107="Tier 4",ORO_Input!I$107="Tier 5"),IF(('Residential Bills_Yr 5_avg_ORO'!$B$55-'Residential Bills_Yr 5_avg_ORO'!O65-'Residential Bills_Yr 5_avg_ORO'!O66)&gt;ORO_Input!I83,ORO_Input!I83,('Residential Bills_Yr 5_avg_ORO'!$B$55-'Residential Bills_Yr 5_avg_ORO'!O65-'Residential Bills_Yr 5_avg_ORO'!O66)),('Residential Bills_Yr 5_avg_ORO'!$B$55-'Residential Bills_Yr 5_avg_ORO'!O65-'Residential Bills_Yr 5_avg_ORO'!O66))</f>
        <v>0</v>
      </c>
      <c r="P67" s="14">
        <f>ROUND(IFERROR(N67*O67," "),2)</f>
        <v>0</v>
      </c>
      <c r="R67" s="18">
        <f>INDEX(ORO_Input!$B$22:$BI$26,MATCH('Residential Bills_Yr 5_avg_ORO'!$A67,ORO_Input!$A$22:$A$26,0),MATCH('Residential Bills_Yr 5_avg_ORO'!R$61,ORO_Input!$B$21:$BI$21,0))</f>
        <v>12.199926351265947</v>
      </c>
      <c r="S67" s="2">
        <f>IF(OR(ORO_Input!J$107="Tier 4",ORO_Input!J$107="Tier 5"),IF(('Residential Bills_Yr 5_avg_ORO'!$B$55-'Residential Bills_Yr 5_avg_ORO'!S65-'Residential Bills_Yr 5_avg_ORO'!S66)&gt;ORO_Input!J83,ORO_Input!J83,('Residential Bills_Yr 5_avg_ORO'!$B$55-'Residential Bills_Yr 5_avg_ORO'!S65-'Residential Bills_Yr 5_avg_ORO'!S66)),('Residential Bills_Yr 5_avg_ORO'!$B$55-'Residential Bills_Yr 5_avg_ORO'!S65-'Residential Bills_Yr 5_avg_ORO'!S66))</f>
        <v>0</v>
      </c>
      <c r="T67" s="14">
        <f>ROUND(IFERROR(R67*S67," "),2)</f>
        <v>0</v>
      </c>
      <c r="V67" s="18">
        <f>INDEX(ORO_Input!$B$22:$BI$26,MATCH('Residential Bills_Yr 5_avg_ORO'!$A67,ORO_Input!$A$22:$A$26,0),MATCH('Residential Bills_Yr 5_avg_ORO'!V$61,ORO_Input!$B$21:$BI$21,0))</f>
        <v>12.199926351265947</v>
      </c>
      <c r="W67" s="2">
        <f>IF(OR(ORO_Input!K$107="Tier 4",ORO_Input!K$107="Tier 5"),IF(('Residential Bills_Yr 5_avg_ORO'!$B$55-'Residential Bills_Yr 5_avg_ORO'!W65-'Residential Bills_Yr 5_avg_ORO'!W66)&gt;ORO_Input!K83,ORO_Input!K83,('Residential Bills_Yr 5_avg_ORO'!$B$55-'Residential Bills_Yr 5_avg_ORO'!W65-'Residential Bills_Yr 5_avg_ORO'!W66)),('Residential Bills_Yr 5_avg_ORO'!$B$55-'Residential Bills_Yr 5_avg_ORO'!W65-'Residential Bills_Yr 5_avg_ORO'!W66))</f>
        <v>0</v>
      </c>
      <c r="X67" s="14">
        <f>ROUND(IFERROR(V67*W67," "),2)</f>
        <v>0</v>
      </c>
      <c r="Z67" s="18">
        <f>INDEX(ORO_Input!$B$22:$BI$26,MATCH('Residential Bills_Yr 5_avg_ORO'!$A67,ORO_Input!$A$22:$A$26,0),MATCH('Residential Bills_Yr 5_avg_ORO'!Z$61,ORO_Input!$B$21:$BI$21,0))</f>
        <v>12.199926351265947</v>
      </c>
      <c r="AA67" s="2">
        <f>IF(OR(ORO_Input!L$107="Tier 4",ORO_Input!L$107="Tier 5"),IF(('Residential Bills_Yr 5_avg_ORO'!$B$55-'Residential Bills_Yr 5_avg_ORO'!AA65-'Residential Bills_Yr 5_avg_ORO'!AA66)&gt;ORO_Input!L83,ORO_Input!L83,('Residential Bills_Yr 5_avg_ORO'!$B$55-'Residential Bills_Yr 5_avg_ORO'!AA65-'Residential Bills_Yr 5_avg_ORO'!AA66)),('Residential Bills_Yr 5_avg_ORO'!$B$55-'Residential Bills_Yr 5_avg_ORO'!AA65-'Residential Bills_Yr 5_avg_ORO'!AA66))</f>
        <v>0</v>
      </c>
      <c r="AB67" s="14">
        <f>ROUND(IFERROR(Z67*AA67," "),2)</f>
        <v>0</v>
      </c>
      <c r="AD67" s="18">
        <f>INDEX(ORO_Input!$B$22:$BI$26,MATCH('Residential Bills_Yr 5_avg_ORO'!$A67,ORO_Input!$A$22:$A$26,0),MATCH('Residential Bills_Yr 5_avg_ORO'!AD$61,ORO_Input!$B$21:$BI$21,0))</f>
        <v>12.199926351265947</v>
      </c>
      <c r="AE67" s="2">
        <f>IF(OR(ORO_Input!M$107="Tier 4",ORO_Input!M$107="Tier 5"),IF(('Residential Bills_Yr 5_avg_ORO'!$B$55-'Residential Bills_Yr 5_avg_ORO'!AE65-'Residential Bills_Yr 5_avg_ORO'!AE66)&gt;ORO_Input!M83,ORO_Input!M83,('Residential Bills_Yr 5_avg_ORO'!$B$55-'Residential Bills_Yr 5_avg_ORO'!AE65-'Residential Bills_Yr 5_avg_ORO'!AE66)),('Residential Bills_Yr 5_avg_ORO'!$B$55-'Residential Bills_Yr 5_avg_ORO'!AE65-'Residential Bills_Yr 5_avg_ORO'!AE66))</f>
        <v>0</v>
      </c>
      <c r="AF67" s="14">
        <f>ROUND(IFERROR(AD67*AE67," "),2)</f>
        <v>0</v>
      </c>
      <c r="AH67" s="18">
        <f>INDEX(ORO_Input!$B$22:$BI$26,MATCH('Residential Bills_Yr 5_avg_ORO'!$A67,ORO_Input!$A$22:$A$26,0),MATCH('Residential Bills_Yr 5_avg_ORO'!AH$61,ORO_Input!$B$21:$BI$21,0))</f>
        <v>12.199926351265947</v>
      </c>
      <c r="AI67" s="2">
        <f>IF(OR(ORO_Input!N$107="Tier 4",ORO_Input!N$107="Tier 5"),IF(('Residential Bills_Yr 5_avg_ORO'!$B$55-'Residential Bills_Yr 5_avg_ORO'!AI65-'Residential Bills_Yr 5_avg_ORO'!AI66)&gt;ORO_Input!N83,ORO_Input!N83,('Residential Bills_Yr 5_avg_ORO'!$B$55-'Residential Bills_Yr 5_avg_ORO'!AI65-'Residential Bills_Yr 5_avg_ORO'!AI66)),('Residential Bills_Yr 5_avg_ORO'!$B$55-'Residential Bills_Yr 5_avg_ORO'!AI65-'Residential Bills_Yr 5_avg_ORO'!AI66))</f>
        <v>0</v>
      </c>
      <c r="AJ67" s="14">
        <f>ROUND(IFERROR(AH67*AI67," "),2)</f>
        <v>0</v>
      </c>
      <c r="AL67" s="18">
        <f>INDEX(ORO_Input!$B$22:$BI$26,MATCH('Residential Bills_Yr 5_avg_ORO'!$A67,ORO_Input!$A$22:$A$26,0),MATCH('Residential Bills_Yr 5_avg_ORO'!AL$61,ORO_Input!$B$21:$BI$21,0))</f>
        <v>12.199926351265947</v>
      </c>
      <c r="AM67" s="2">
        <f>IF(OR(ORO_Input!O$107="Tier 4",ORO_Input!O$107="Tier 5"),IF(('Residential Bills_Yr 5_avg_ORO'!$B$55-'Residential Bills_Yr 5_avg_ORO'!AM65-'Residential Bills_Yr 5_avg_ORO'!AM66)&gt;ORO_Input!O83,ORO_Input!O83,('Residential Bills_Yr 5_avg_ORO'!$B$55-'Residential Bills_Yr 5_avg_ORO'!AM65-'Residential Bills_Yr 5_avg_ORO'!AM66)),('Residential Bills_Yr 5_avg_ORO'!$B$55-'Residential Bills_Yr 5_avg_ORO'!AM65-'Residential Bills_Yr 5_avg_ORO'!AM66))</f>
        <v>0</v>
      </c>
      <c r="AN67" s="14">
        <f>ROUND(IFERROR(AL67*AM67," "),2)</f>
        <v>0</v>
      </c>
      <c r="AP67" s="18">
        <f>INDEX(ORO_Input!$B$22:$BI$26,MATCH('Residential Bills_Yr 5_avg_ORO'!$A67,ORO_Input!$A$22:$A$26,0),MATCH('Residential Bills_Yr 5_avg_ORO'!AP$61,ORO_Input!$B$21:$BI$21,0))</f>
        <v>12.199926351265947</v>
      </c>
      <c r="AQ67" s="2">
        <f>IF(OR(ORO_Input!P$107="Tier 4",ORO_Input!P$107="Tier 5"),IF(('Residential Bills_Yr 5_avg_ORO'!$B$55-'Residential Bills_Yr 5_avg_ORO'!AQ65-'Residential Bills_Yr 5_avg_ORO'!AQ66)&gt;ORO_Input!P83,ORO_Input!P83,('Residential Bills_Yr 5_avg_ORO'!$B$55-'Residential Bills_Yr 5_avg_ORO'!AQ65-'Residential Bills_Yr 5_avg_ORO'!AQ66)),('Residential Bills_Yr 5_avg_ORO'!$B$55-'Residential Bills_Yr 5_avg_ORO'!AQ65-'Residential Bills_Yr 5_avg_ORO'!AQ66))</f>
        <v>0</v>
      </c>
      <c r="AR67" s="14">
        <f>ROUND(IFERROR(AP67*AQ67," "),2)</f>
        <v>0</v>
      </c>
      <c r="AS67" s="6"/>
      <c r="AT67" s="18">
        <f>INDEX(ORO_Input!$B$22:$BI$26,MATCH('Residential Bills_Yr 5_avg_ORO'!$A67,ORO_Input!$A$22:$A$26,0),MATCH('Residential Bills_Yr 5_avg_ORO'!AT$61,ORO_Input!$B$21:$BI$21,0))</f>
        <v>12.199926351265947</v>
      </c>
      <c r="AU67" s="2">
        <f>IF(OR(ORO_Input!Q$107="Tier 4",ORO_Input!Q$107="Tier 5"),IF(('Residential Bills_Yr 5_avg_ORO'!$B$55-'Residential Bills_Yr 5_avg_ORO'!AU65-'Residential Bills_Yr 5_avg_ORO'!AU66)&gt;ORO_Input!Q83,ORO_Input!Q83,('Residential Bills_Yr 5_avg_ORO'!$B$55-'Residential Bills_Yr 5_avg_ORO'!AU65-'Residential Bills_Yr 5_avg_ORO'!AU66)),('Residential Bills_Yr 5_avg_ORO'!$B$55-'Residential Bills_Yr 5_avg_ORO'!AU65-'Residential Bills_Yr 5_avg_ORO'!AU66))</f>
        <v>0</v>
      </c>
      <c r="AV67" s="14">
        <f>ROUND(IFERROR(AT67*AU67," "),2)</f>
        <v>0</v>
      </c>
    </row>
    <row r="68" spans="1:48" ht="14.45" hidden="1" customHeight="1" x14ac:dyDescent="0.25">
      <c r="A68" t="str">
        <f>A20</f>
        <v>Tier 4</v>
      </c>
      <c r="B68" s="18">
        <f>INDEX(ORO_Input!$B$22:$BI$26,MATCH('Residential Bills_Yr 5_avg_ORO'!$A68,ORO_Input!$A$22:$A$26,0),MATCH('Residential Bills_Yr 5_avg_ORO'!B$61,ORO_Input!$B$21:$BI$21,0))</f>
        <v>24.399926351265947</v>
      </c>
      <c r="C68" s="2">
        <f>IF(ORO_Input!F$107="Tier 4",($B$55-C65-C66-C67),IF(ORO_Input!F$107="Tier 5",IF(('Residential Bills_Yr 5_avg_ORO'!$B$55-'Residential Bills_Yr 5_avg_ORO'!C65-'Residential Bills_Yr 5_avg_ORO'!C66-'Residential Bills_Yr 5_avg_ORO'!C67)&gt;ORO_Input!F127,ORO_Input!F127,('Residential Bills_Yr 5_avg_ORO'!$B$55-'Residential Bills_Yr 5_avg_ORO'!C65-'Residential Bills_Yr 5_avg_ORO'!C66-'Residential Bills_Yr 5_avg_ORO'!C67))," "))</f>
        <v>0</v>
      </c>
      <c r="D68" s="14">
        <f t="shared" ref="D68:D69" si="48">IFERROR(B68*C68," ")</f>
        <v>0</v>
      </c>
      <c r="F68" s="18">
        <f>INDEX(ORO_Input!$B$22:$BI$26,MATCH('Residential Bills_Yr 5_avg_ORO'!$A68,ORO_Input!$A$22:$A$26,0),MATCH('Residential Bills_Yr 5_avg_ORO'!F$61,ORO_Input!$B$21:$BI$21,0))</f>
        <v>24.399926351265947</v>
      </c>
      <c r="G68" s="2">
        <f>IF(ORO_Input!G$107="Tier 4",($B$55-G65-G66-G67),IF(ORO_Input!G$107="Tier 5",IF(('Residential Bills_Yr 5_avg_ORO'!$B$55-'Residential Bills_Yr 5_avg_ORO'!G65-'Residential Bills_Yr 5_avg_ORO'!G66-'Residential Bills_Yr 5_avg_ORO'!G67)&gt;ORO_Input!G127,ORO_Input!G127,('Residential Bills_Yr 5_avg_ORO'!$B$55-'Residential Bills_Yr 5_avg_ORO'!G65-'Residential Bills_Yr 5_avg_ORO'!G66-'Residential Bills_Yr 5_avg_ORO'!G67))," "))</f>
        <v>0</v>
      </c>
      <c r="H68" s="14">
        <f t="shared" ref="H68:H69" si="49">IFERROR(F68*G68," ")</f>
        <v>0</v>
      </c>
      <c r="J68" s="18">
        <f>INDEX(ORO_Input!$B$22:$BI$26,MATCH('Residential Bills_Yr 5_avg_ORO'!$A68,ORO_Input!$A$22:$A$26,0),MATCH('Residential Bills_Yr 5_avg_ORO'!J$61,ORO_Input!$B$21:$BI$21,0))</f>
        <v>24.399926351265947</v>
      </c>
      <c r="K68" s="2">
        <f>IF(ORO_Input!H$107="Tier 4",($B$55-K65-K66-K67),IF(ORO_Input!H$107="Tier 5",IF(('Residential Bills_Yr 5_avg_ORO'!$B$55-'Residential Bills_Yr 5_avg_ORO'!K65-'Residential Bills_Yr 5_avg_ORO'!K66-'Residential Bills_Yr 5_avg_ORO'!K67)&gt;ORO_Input!H127,ORO_Input!H127,('Residential Bills_Yr 5_avg_ORO'!$B$55-'Residential Bills_Yr 5_avg_ORO'!K65-'Residential Bills_Yr 5_avg_ORO'!K66-'Residential Bills_Yr 5_avg_ORO'!K67))," "))</f>
        <v>0</v>
      </c>
      <c r="L68" s="14">
        <f t="shared" ref="L68:L69" si="50">IFERROR(J68*K68," ")</f>
        <v>0</v>
      </c>
      <c r="N68" s="18">
        <f>INDEX(ORO_Input!$B$22:$BI$26,MATCH('Residential Bills_Yr 5_avg_ORO'!$A68,ORO_Input!$A$22:$A$26,0),MATCH('Residential Bills_Yr 5_avg_ORO'!N$61,ORO_Input!$B$21:$BI$21,0))</f>
        <v>24.399926351265947</v>
      </c>
      <c r="O68" s="2">
        <f>IF(ORO_Input!I$107="Tier 4",($B$55-O65-O66-O67),IF(ORO_Input!I$107="Tier 5",IF(('Residential Bills_Yr 5_avg_ORO'!$B$55-'Residential Bills_Yr 5_avg_ORO'!O65-'Residential Bills_Yr 5_avg_ORO'!O66-'Residential Bills_Yr 5_avg_ORO'!O67)&gt;ORO_Input!I127,ORO_Input!I127,('Residential Bills_Yr 5_avg_ORO'!$B$55-'Residential Bills_Yr 5_avg_ORO'!O65-'Residential Bills_Yr 5_avg_ORO'!O66-'Residential Bills_Yr 5_avg_ORO'!O67))," "))</f>
        <v>0</v>
      </c>
      <c r="P68" s="14">
        <f t="shared" ref="P68:P69" si="51">IFERROR(N68*O68," ")</f>
        <v>0</v>
      </c>
      <c r="R68" s="18">
        <f>INDEX(ORO_Input!$B$22:$BI$26,MATCH('Residential Bills_Yr 5_avg_ORO'!$A68,ORO_Input!$A$22:$A$26,0),MATCH('Residential Bills_Yr 5_avg_ORO'!R$61,ORO_Input!$B$21:$BI$21,0))</f>
        <v>24.399926351265947</v>
      </c>
      <c r="S68" s="2">
        <f>IF(ORO_Input!J$107="Tier 4",($B$55-S65-S66-S67),IF(ORO_Input!J$107="Tier 5",IF(('Residential Bills_Yr 5_avg_ORO'!$B$55-'Residential Bills_Yr 5_avg_ORO'!S65-'Residential Bills_Yr 5_avg_ORO'!S66-'Residential Bills_Yr 5_avg_ORO'!S67)&gt;ORO_Input!J127,ORO_Input!J127,('Residential Bills_Yr 5_avg_ORO'!$B$55-'Residential Bills_Yr 5_avg_ORO'!S65-'Residential Bills_Yr 5_avg_ORO'!S66-'Residential Bills_Yr 5_avg_ORO'!S67))," "))</f>
        <v>0</v>
      </c>
      <c r="T68" s="14">
        <f t="shared" ref="T68:T69" si="52">IFERROR(R68*S68," ")</f>
        <v>0</v>
      </c>
      <c r="V68" s="18">
        <f>INDEX(ORO_Input!$B$22:$BI$26,MATCH('Residential Bills_Yr 5_avg_ORO'!$A68,ORO_Input!$A$22:$A$26,0),MATCH('Residential Bills_Yr 5_avg_ORO'!V$61,ORO_Input!$B$21:$BI$21,0))</f>
        <v>24.399926351265947</v>
      </c>
      <c r="W68" s="2">
        <f>IF(ORO_Input!K$107="Tier 4",($B$55-W65-W66-W67),IF(ORO_Input!K$107="Tier 5",IF(('Residential Bills_Yr 5_avg_ORO'!$B$55-'Residential Bills_Yr 5_avg_ORO'!W65-'Residential Bills_Yr 5_avg_ORO'!W66-'Residential Bills_Yr 5_avg_ORO'!W67)&gt;ORO_Input!K127,ORO_Input!K127,('Residential Bills_Yr 5_avg_ORO'!$B$55-'Residential Bills_Yr 5_avg_ORO'!W65-'Residential Bills_Yr 5_avg_ORO'!W66-'Residential Bills_Yr 5_avg_ORO'!W67))," "))</f>
        <v>0</v>
      </c>
      <c r="X68" s="14">
        <f t="shared" ref="X68:X69" si="53">IFERROR(V68*W68," ")</f>
        <v>0</v>
      </c>
      <c r="Z68" s="18">
        <f>INDEX(ORO_Input!$B$22:$BI$26,MATCH('Residential Bills_Yr 5_avg_ORO'!$A68,ORO_Input!$A$22:$A$26,0),MATCH('Residential Bills_Yr 5_avg_ORO'!Z$61,ORO_Input!$B$21:$BI$21,0))</f>
        <v>24.399926351265947</v>
      </c>
      <c r="AA68" s="2">
        <f>IF(ORO_Input!L$107="Tier 4",($B$55-AA65-AA66-AA67),IF(ORO_Input!L$107="Tier 5",IF(('Residential Bills_Yr 5_avg_ORO'!$B$55-'Residential Bills_Yr 5_avg_ORO'!AA65-'Residential Bills_Yr 5_avg_ORO'!AA66-'Residential Bills_Yr 5_avg_ORO'!AA67)&gt;ORO_Input!L127,ORO_Input!L127,('Residential Bills_Yr 5_avg_ORO'!$B$55-'Residential Bills_Yr 5_avg_ORO'!AA65-'Residential Bills_Yr 5_avg_ORO'!AA66-'Residential Bills_Yr 5_avg_ORO'!AA67))," "))</f>
        <v>0</v>
      </c>
      <c r="AB68" s="14">
        <f t="shared" ref="AB68:AB69" si="54">IFERROR(Z68*AA68," ")</f>
        <v>0</v>
      </c>
      <c r="AD68" s="18">
        <f>INDEX(ORO_Input!$B$22:$BI$26,MATCH('Residential Bills_Yr 5_avg_ORO'!$A68,ORO_Input!$A$22:$A$26,0),MATCH('Residential Bills_Yr 5_avg_ORO'!AD$61,ORO_Input!$B$21:$BI$21,0))</f>
        <v>24.399926351265947</v>
      </c>
      <c r="AE68" s="2">
        <f>IF(ORO_Input!M$107="Tier 4",($B$55-AE65-AE66-AE67),IF(ORO_Input!M$107="Tier 5",IF(('Residential Bills_Yr 5_avg_ORO'!$B$55-'Residential Bills_Yr 5_avg_ORO'!AE65-'Residential Bills_Yr 5_avg_ORO'!AE66-'Residential Bills_Yr 5_avg_ORO'!AE67)&gt;ORO_Input!M127,ORO_Input!M127,('Residential Bills_Yr 5_avg_ORO'!$B$55-'Residential Bills_Yr 5_avg_ORO'!AE65-'Residential Bills_Yr 5_avg_ORO'!AE66-'Residential Bills_Yr 5_avg_ORO'!AE67))," "))</f>
        <v>0</v>
      </c>
      <c r="AF68" s="14">
        <f t="shared" ref="AF68:AF69" si="55">IFERROR(AD68*AE68," ")</f>
        <v>0</v>
      </c>
      <c r="AH68" s="18">
        <f>INDEX(ORO_Input!$B$22:$BI$26,MATCH('Residential Bills_Yr 5_avg_ORO'!$A68,ORO_Input!$A$22:$A$26,0),MATCH('Residential Bills_Yr 5_avg_ORO'!AH$61,ORO_Input!$B$21:$BI$21,0))</f>
        <v>24.399926351265947</v>
      </c>
      <c r="AI68" s="2">
        <f>IF(ORO_Input!N$107="Tier 4",($B$55-AI65-AI66-AI67),IF(ORO_Input!N$107="Tier 5",IF(('Residential Bills_Yr 5_avg_ORO'!$B$55-'Residential Bills_Yr 5_avg_ORO'!AI65-'Residential Bills_Yr 5_avg_ORO'!AI66-'Residential Bills_Yr 5_avg_ORO'!AI67)&gt;ORO_Input!N127,ORO_Input!N127,('Residential Bills_Yr 5_avg_ORO'!$B$55-'Residential Bills_Yr 5_avg_ORO'!AI65-'Residential Bills_Yr 5_avg_ORO'!AI66-'Residential Bills_Yr 5_avg_ORO'!AI67))," "))</f>
        <v>0</v>
      </c>
      <c r="AJ68" s="14">
        <f t="shared" ref="AJ68:AJ69" si="56">IFERROR(AH68*AI68," ")</f>
        <v>0</v>
      </c>
      <c r="AL68" s="18">
        <f>INDEX(ORO_Input!$B$22:$BI$26,MATCH('Residential Bills_Yr 5_avg_ORO'!$A68,ORO_Input!$A$22:$A$26,0),MATCH('Residential Bills_Yr 5_avg_ORO'!AL$61,ORO_Input!$B$21:$BI$21,0))</f>
        <v>24.399926351265947</v>
      </c>
      <c r="AM68" s="2">
        <f>IF(ORO_Input!O$107="Tier 4",($B$55-AM65-AM66-AM67),IF(ORO_Input!O$107="Tier 5",IF(('Residential Bills_Yr 5_avg_ORO'!$B$55-'Residential Bills_Yr 5_avg_ORO'!AM65-'Residential Bills_Yr 5_avg_ORO'!AM66-'Residential Bills_Yr 5_avg_ORO'!AM67)&gt;ORO_Input!O127,ORO_Input!O127,('Residential Bills_Yr 5_avg_ORO'!$B$55-'Residential Bills_Yr 5_avg_ORO'!AM65-'Residential Bills_Yr 5_avg_ORO'!AM66-'Residential Bills_Yr 5_avg_ORO'!AM67))," "))</f>
        <v>0</v>
      </c>
      <c r="AN68" s="14">
        <f t="shared" ref="AN68:AN69" si="57">IFERROR(AL68*AM68," ")</f>
        <v>0</v>
      </c>
      <c r="AP68" s="18">
        <f>INDEX(ORO_Input!$B$22:$BI$26,MATCH('Residential Bills_Yr 5_avg_ORO'!$A68,ORO_Input!$A$22:$A$26,0),MATCH('Residential Bills_Yr 5_avg_ORO'!AP$61,ORO_Input!$B$21:$BI$21,0))</f>
        <v>24.399926351265947</v>
      </c>
      <c r="AQ68" s="2">
        <f>IF(ORO_Input!P$107="Tier 4",($B$55-AQ65-AQ66-AQ67),IF(ORO_Input!P$107="Tier 5",IF(('Residential Bills_Yr 5_avg_ORO'!$B$55-'Residential Bills_Yr 5_avg_ORO'!AQ65-'Residential Bills_Yr 5_avg_ORO'!AQ66-'Residential Bills_Yr 5_avg_ORO'!AQ67)&gt;ORO_Input!P127,ORO_Input!P127,('Residential Bills_Yr 5_avg_ORO'!$B$55-'Residential Bills_Yr 5_avg_ORO'!AQ65-'Residential Bills_Yr 5_avg_ORO'!AQ66-'Residential Bills_Yr 5_avg_ORO'!AQ67))," "))</f>
        <v>0</v>
      </c>
      <c r="AR68" s="14">
        <f t="shared" ref="AR68:AR69" si="58">IFERROR(AP68*AQ68," ")</f>
        <v>0</v>
      </c>
      <c r="AS68" s="6"/>
      <c r="AT68" s="18">
        <f>INDEX(ORO_Input!$B$22:$BI$26,MATCH('Residential Bills_Yr 5_avg_ORO'!$A68,ORO_Input!$A$22:$A$26,0),MATCH('Residential Bills_Yr 5_avg_ORO'!AT$61,ORO_Input!$B$21:$BI$21,0))</f>
        <v>24.399926351265947</v>
      </c>
      <c r="AU68" s="2">
        <f>IF(ORO_Input!Q$107="Tier 4",($B$55-AU65-AU66-AU67),IF(ORO_Input!Q$107="Tier 5",IF(('Residential Bills_Yr 5_avg_ORO'!$B$55-'Residential Bills_Yr 5_avg_ORO'!AU65-'Residential Bills_Yr 5_avg_ORO'!AU66-'Residential Bills_Yr 5_avg_ORO'!AU67)&gt;ORO_Input!Q127,ORO_Input!Q127,('Residential Bills_Yr 5_avg_ORO'!$B$55-'Residential Bills_Yr 5_avg_ORO'!AU65-'Residential Bills_Yr 5_avg_ORO'!AU66-'Residential Bills_Yr 5_avg_ORO'!AU67))," "))</f>
        <v>0</v>
      </c>
      <c r="AV68" s="14">
        <f t="shared" ref="AV68:AV69" si="59">IFERROR(AT68*AU68," ")</f>
        <v>0</v>
      </c>
    </row>
    <row r="69" spans="1:48" ht="14.45" hidden="1" customHeight="1" x14ac:dyDescent="0.25">
      <c r="A69" t="str">
        <f>A21</f>
        <v>Tier 5</v>
      </c>
      <c r="B69" s="18">
        <f>INDEX(ORO_Input!$B$22:$BI$26,MATCH('Residential Bills_Yr 5_avg_ORO'!$A69,ORO_Input!$A$22:$A$26,0),MATCH('Residential Bills_Yr 5_avg_ORO'!B$61,ORO_Input!$B$21:$BI$21,0))</f>
        <v>0</v>
      </c>
      <c r="C69" s="2" t="str">
        <f>IF(ORO_Input!F$107="Tier 5",('Residential Bills_Yr 5_avg_ORO'!$B$55-'Residential Bills_Yr 5_avg_ORO'!C65-'Residential Bills_Yr 5_avg_ORO'!C66-'Residential Bills_Yr 5_avg_ORO'!C67-'Residential Bills_Yr 5_avg_ORO'!C68)," ")</f>
        <v xml:space="preserve"> </v>
      </c>
      <c r="D69" s="14" t="str">
        <f t="shared" si="48"/>
        <v xml:space="preserve"> </v>
      </c>
      <c r="F69" s="18">
        <f>INDEX(ORO_Input!$B$22:$BI$26,MATCH('Residential Bills_Yr 5_avg_ORO'!$A69,ORO_Input!$A$22:$A$26,0),MATCH('Residential Bills_Yr 5_avg_ORO'!F$61,ORO_Input!$B$21:$BI$21,0))</f>
        <v>0</v>
      </c>
      <c r="G69" s="2" t="str">
        <f>IF(ORO_Input!G$107="Tier 5",('Residential Bills_Yr 5_avg_ORO'!$B$55-'Residential Bills_Yr 5_avg_ORO'!G65-'Residential Bills_Yr 5_avg_ORO'!G66-'Residential Bills_Yr 5_avg_ORO'!G67-'Residential Bills_Yr 5_avg_ORO'!G68)," ")</f>
        <v xml:space="preserve"> </v>
      </c>
      <c r="H69" s="14" t="str">
        <f t="shared" si="49"/>
        <v xml:space="preserve"> </v>
      </c>
      <c r="J69" s="18">
        <f>INDEX(ORO_Input!$B$22:$BI$26,MATCH('Residential Bills_Yr 5_avg_ORO'!$A69,ORO_Input!$A$22:$A$26,0),MATCH('Residential Bills_Yr 5_avg_ORO'!J$61,ORO_Input!$B$21:$BI$21,0))</f>
        <v>0</v>
      </c>
      <c r="K69" s="2" t="str">
        <f>IF(ORO_Input!H$107="Tier 5",('Residential Bills_Yr 5_avg_ORO'!$B$55-'Residential Bills_Yr 5_avg_ORO'!K$17-'Residential Bills_Yr 5_avg_ORO'!K$18-'Residential Bills_Yr 5_avg_ORO'!K$19-'Residential Bills_Yr 5_avg_ORO'!K$20)," ")</f>
        <v xml:space="preserve"> </v>
      </c>
      <c r="L69" s="14" t="str">
        <f t="shared" si="50"/>
        <v xml:space="preserve"> </v>
      </c>
      <c r="N69" s="18">
        <f>INDEX(ORO_Input!$B$22:$BI$26,MATCH('Residential Bills_Yr 5_avg_ORO'!$A69,ORO_Input!$A$22:$A$26,0),MATCH('Residential Bills_Yr 5_avg_ORO'!N$61,ORO_Input!$B$21:$BI$21,0))</f>
        <v>0</v>
      </c>
      <c r="O69" s="2" t="str">
        <f>IF(ORO_Input!I$107="Tier 5",('Residential Bills_Yr 5_avg_ORO'!$B$55-'Residential Bills_Yr 5_avg_ORO'!O$17-'Residential Bills_Yr 5_avg_ORO'!O$18-'Residential Bills_Yr 5_avg_ORO'!O$19-'Residential Bills_Yr 5_avg_ORO'!O$20)," ")</f>
        <v xml:space="preserve"> </v>
      </c>
      <c r="P69" s="14" t="str">
        <f t="shared" si="51"/>
        <v xml:space="preserve"> </v>
      </c>
      <c r="R69" s="18">
        <f>INDEX(ORO_Input!$B$22:$BI$26,MATCH('Residential Bills_Yr 5_avg_ORO'!$A69,ORO_Input!$A$22:$A$26,0),MATCH('Residential Bills_Yr 5_avg_ORO'!R$61,ORO_Input!$B$21:$BI$21,0))</f>
        <v>0</v>
      </c>
      <c r="S69" s="2" t="str">
        <f>IF(ORO_Input!J$107="Tier 5",('Residential Bills_Yr 5_avg_ORO'!$B$55-'Residential Bills_Yr 5_avg_ORO'!S$17-'Residential Bills_Yr 5_avg_ORO'!S$18-'Residential Bills_Yr 5_avg_ORO'!S$19-'Residential Bills_Yr 5_avg_ORO'!S$20)," ")</f>
        <v xml:space="preserve"> </v>
      </c>
      <c r="T69" s="14" t="str">
        <f t="shared" si="52"/>
        <v xml:space="preserve"> </v>
      </c>
      <c r="V69" s="18">
        <f>INDEX(ORO_Input!$B$22:$BI$26,MATCH('Residential Bills_Yr 5_avg_ORO'!$A69,ORO_Input!$A$22:$A$26,0),MATCH('Residential Bills_Yr 5_avg_ORO'!V$61,ORO_Input!$B$21:$BI$21,0))</f>
        <v>0</v>
      </c>
      <c r="W69" s="2" t="str">
        <f>IF(ORO_Input!K$107="Tier 5",('Residential Bills_Yr 5_avg_ORO'!$B$55-'Residential Bills_Yr 5_avg_ORO'!W$17-'Residential Bills_Yr 5_avg_ORO'!W$18-'Residential Bills_Yr 5_avg_ORO'!W$19-'Residential Bills_Yr 5_avg_ORO'!W$20)," ")</f>
        <v xml:space="preserve"> </v>
      </c>
      <c r="X69" s="14" t="str">
        <f t="shared" si="53"/>
        <v xml:space="preserve"> </v>
      </c>
      <c r="Z69" s="18">
        <f>INDEX(ORO_Input!$B$22:$BI$26,MATCH('Residential Bills_Yr 5_avg_ORO'!$A69,ORO_Input!$A$22:$A$26,0),MATCH('Residential Bills_Yr 5_avg_ORO'!Z$61,ORO_Input!$B$21:$BI$21,0))</f>
        <v>0</v>
      </c>
      <c r="AA69" s="2" t="str">
        <f>IF(ORO_Input!L$107="Tier 5",('Residential Bills_Yr 5_avg_ORO'!$B$55-'Residential Bills_Yr 5_avg_ORO'!AA$17-'Residential Bills_Yr 5_avg_ORO'!AA$18-'Residential Bills_Yr 5_avg_ORO'!AA$19-'Residential Bills_Yr 5_avg_ORO'!AA$20)," ")</f>
        <v xml:space="preserve"> </v>
      </c>
      <c r="AB69" s="14" t="str">
        <f t="shared" si="54"/>
        <v xml:space="preserve"> </v>
      </c>
      <c r="AD69" s="18">
        <f>INDEX(ORO_Input!$B$22:$BI$26,MATCH('Residential Bills_Yr 5_avg_ORO'!$A69,ORO_Input!$A$22:$A$26,0),MATCH('Residential Bills_Yr 5_avg_ORO'!AD$61,ORO_Input!$B$21:$BI$21,0))</f>
        <v>0</v>
      </c>
      <c r="AE69" s="2" t="str">
        <f>IF(ORO_Input!M$107="Tier 5",('Residential Bills_Yr 5_avg_ORO'!$B$55-'Residential Bills_Yr 5_avg_ORO'!AE$17-'Residential Bills_Yr 5_avg_ORO'!AE$18-'Residential Bills_Yr 5_avg_ORO'!AE$19-'Residential Bills_Yr 5_avg_ORO'!AE$20)," ")</f>
        <v xml:space="preserve"> </v>
      </c>
      <c r="AF69" s="14" t="str">
        <f t="shared" si="55"/>
        <v xml:space="preserve"> </v>
      </c>
      <c r="AH69" s="18">
        <f>INDEX(ORO_Input!$B$22:$BI$26,MATCH('Residential Bills_Yr 5_avg_ORO'!$A69,ORO_Input!$A$22:$A$26,0),MATCH('Residential Bills_Yr 5_avg_ORO'!AH$61,ORO_Input!$B$21:$BI$21,0))</f>
        <v>0</v>
      </c>
      <c r="AI69" s="2" t="str">
        <f>IF(ORO_Input!N$107="Tier 5",('Residential Bills_Yr 5_avg_ORO'!$B$55-'Residential Bills_Yr 5_avg_ORO'!AI$17-'Residential Bills_Yr 5_avg_ORO'!AI$18-'Residential Bills_Yr 5_avg_ORO'!AI$19-'Residential Bills_Yr 5_avg_ORO'!AI$20)," ")</f>
        <v xml:space="preserve"> </v>
      </c>
      <c r="AJ69" s="14" t="str">
        <f t="shared" si="56"/>
        <v xml:space="preserve"> </v>
      </c>
      <c r="AL69" s="18">
        <f>INDEX(ORO_Input!$B$22:$BI$26,MATCH('Residential Bills_Yr 5_avg_ORO'!$A69,ORO_Input!$A$22:$A$26,0),MATCH('Residential Bills_Yr 5_avg_ORO'!AL$61,ORO_Input!$B$21:$BI$21,0))</f>
        <v>0</v>
      </c>
      <c r="AM69" s="2" t="str">
        <f>IF(ORO_Input!O$107="Tier 5",('Residential Bills_Yr 5_avg_ORO'!$B$55-'Residential Bills_Yr 5_avg_ORO'!AM$17-'Residential Bills_Yr 5_avg_ORO'!AM$18-'Residential Bills_Yr 5_avg_ORO'!AM$19-'Residential Bills_Yr 5_avg_ORO'!AM$20)," ")</f>
        <v xml:space="preserve"> </v>
      </c>
      <c r="AN69" s="14" t="str">
        <f t="shared" si="57"/>
        <v xml:space="preserve"> </v>
      </c>
      <c r="AP69" s="18">
        <f>INDEX(ORO_Input!$B$22:$BI$26,MATCH('Residential Bills_Yr 5_avg_ORO'!$A69,ORO_Input!$A$22:$A$26,0),MATCH('Residential Bills_Yr 5_avg_ORO'!AP$61,ORO_Input!$B$21:$BI$21,0))</f>
        <v>0</v>
      </c>
      <c r="AQ69" s="2" t="str">
        <f>IF(ORO_Input!P$107="Tier 5",('Residential Bills_Yr 5_avg_ORO'!$B$55-'Residential Bills_Yr 5_avg_ORO'!AQ$17-'Residential Bills_Yr 5_avg_ORO'!AQ$18-'Residential Bills_Yr 5_avg_ORO'!AQ$19-'Residential Bills_Yr 5_avg_ORO'!AQ$20)," ")</f>
        <v xml:space="preserve"> </v>
      </c>
      <c r="AR69" s="14" t="str">
        <f t="shared" si="58"/>
        <v xml:space="preserve"> </v>
      </c>
      <c r="AS69" s="6"/>
      <c r="AT69" s="18">
        <f>INDEX(ORO_Input!$B$22:$BI$26,MATCH('Residential Bills_Yr 5_avg_ORO'!$A69,ORO_Input!$A$22:$A$26,0),MATCH('Residential Bills_Yr 5_avg_ORO'!AT$61,ORO_Input!$B$21:$BI$21,0))</f>
        <v>0</v>
      </c>
      <c r="AU69" s="2" t="str">
        <f>IF(ORO_Input!Q$107="Tier 5",('Residential Bills_Yr 5_avg_ORO'!$B$55-'Residential Bills_Yr 5_avg_ORO'!AU$17-'Residential Bills_Yr 5_avg_ORO'!AU$18-'Residential Bills_Yr 5_avg_ORO'!AU$19-'Residential Bills_Yr 5_avg_ORO'!AU$20)," ")</f>
        <v xml:space="preserve"> </v>
      </c>
      <c r="AV69" s="14" t="str">
        <f t="shared" si="59"/>
        <v xml:space="preserve"> </v>
      </c>
    </row>
    <row r="70" spans="1:48" x14ac:dyDescent="0.25">
      <c r="A70" t="s">
        <v>25</v>
      </c>
      <c r="B70" s="13"/>
      <c r="C70" s="2">
        <f>SUM(C65:C69)</f>
        <v>7</v>
      </c>
      <c r="D70" s="19">
        <f>SUM(D65:D69)+D62</f>
        <v>80.59</v>
      </c>
      <c r="F70" s="13"/>
      <c r="G70" s="2">
        <f>SUM(G65:G69)</f>
        <v>7</v>
      </c>
      <c r="H70" s="19">
        <f>SUM(H65:H69)+H62</f>
        <v>80.59</v>
      </c>
      <c r="J70" s="13"/>
      <c r="K70" s="2">
        <f>SUM(K65:K69)</f>
        <v>7</v>
      </c>
      <c r="L70" s="19">
        <f>SUM(L65:L69)+L62</f>
        <v>80.59</v>
      </c>
      <c r="N70" s="13"/>
      <c r="O70" s="2">
        <f>SUM(O65:O69)</f>
        <v>7</v>
      </c>
      <c r="P70" s="19">
        <f>SUM(P65:P69)+P62</f>
        <v>80.59</v>
      </c>
      <c r="R70" s="13"/>
      <c r="S70" s="2">
        <f>SUM(S65:S69)</f>
        <v>7</v>
      </c>
      <c r="T70" s="19">
        <f>SUM(T65:T69)+T62</f>
        <v>80.59</v>
      </c>
      <c r="V70" s="13"/>
      <c r="W70" s="2">
        <f>SUM(W65:W69)</f>
        <v>7</v>
      </c>
      <c r="X70" s="19">
        <f>SUM(X65:X69)+X62</f>
        <v>80.59</v>
      </c>
      <c r="Z70" s="13"/>
      <c r="AA70" s="2">
        <f>SUM(AA65:AA69)</f>
        <v>7</v>
      </c>
      <c r="AB70" s="19">
        <f>SUM(AB65:AB69)+AB62</f>
        <v>80.59</v>
      </c>
      <c r="AD70" s="13"/>
      <c r="AE70" s="2">
        <f>SUM(AE65:AE69)</f>
        <v>7</v>
      </c>
      <c r="AF70" s="19">
        <f>SUM(AF65:AF69)+AF62</f>
        <v>80.59</v>
      </c>
      <c r="AH70" s="13"/>
      <c r="AI70" s="2">
        <f>SUM(AI65:AI69)</f>
        <v>7</v>
      </c>
      <c r="AJ70" s="19">
        <f>SUM(AJ65:AJ69)+AJ62</f>
        <v>80.59</v>
      </c>
      <c r="AL70" s="13"/>
      <c r="AM70" s="2">
        <f>SUM(AM65:AM69)</f>
        <v>7</v>
      </c>
      <c r="AN70" s="19">
        <f>SUM(AN65:AN69)+AN62</f>
        <v>80.59</v>
      </c>
      <c r="AP70" s="13"/>
      <c r="AQ70" s="2">
        <f>SUM(AQ65:AQ69)</f>
        <v>7</v>
      </c>
      <c r="AR70" s="19">
        <f>SUM(AR65:AR69)+AR62</f>
        <v>80.59</v>
      </c>
      <c r="AS70" s="43"/>
      <c r="AT70" s="13"/>
      <c r="AU70" s="2">
        <f>SUM(AU65:AU69)</f>
        <v>7</v>
      </c>
      <c r="AV70" s="19">
        <f>SUM(AV65:AV69)+AV62</f>
        <v>80.59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INDEX(ORO_Input!$C$49:$BJ$61,MATCH($A73,ORO_Input!$A$49:$A$61,0),MATCH(B$61,ORO_Input!$C$48:$BJ$48,0))</f>
        <v>-32.67</v>
      </c>
      <c r="C73" s="23" t="str">
        <f>IF(VLOOKUP($A73,ORO_Input!$A$49:$B$61,2,FALSE)="Percentage",D$70,IF(VLOOKUP($A73,ORO_Input!$A$49:$B$61,2,FALSE)="Fixed","Fixed",(C$70)))</f>
        <v>Fixed</v>
      </c>
      <c r="D73" s="14">
        <f t="shared" ref="D73:D85" si="60">ROUND(IF(C73="Fixed",B73,(B73*C73)),2)</f>
        <v>-32.67</v>
      </c>
      <c r="F73" s="93">
        <f>INDEX(ORO_Input!$C$49:$BJ$61,MATCH($A73,ORO_Input!$A$49:$A$61,0),MATCH(F$61,ORO_Input!$C$48:$BJ$48,0))</f>
        <v>-32.67</v>
      </c>
      <c r="G73" s="23" t="str">
        <f>IF(VLOOKUP($A73,ORO_Input!$A$49:$B$61,2,FALSE)="Percentage",H$70,IF(VLOOKUP($A73,ORO_Input!$A$49:$B$61,2,FALSE)="Fixed","Fixed",(G$70)))</f>
        <v>Fixed</v>
      </c>
      <c r="H73" s="14">
        <f t="shared" ref="H73:H85" si="61">ROUND(IF(G73="Fixed",F73,(F73*G73)),2)</f>
        <v>-32.67</v>
      </c>
      <c r="J73" s="93">
        <f>INDEX(ORO_Input!$C$49:$BJ$61,MATCH($A73,ORO_Input!$A$49:$A$61,0),MATCH(J$61,ORO_Input!$C$48:$BJ$48,0))</f>
        <v>-32.67</v>
      </c>
      <c r="K73" s="23" t="str">
        <f>IF(VLOOKUP($A73,ORO_Input!$A$49:$B$61,2,FALSE)="Percentage",L$70,IF(VLOOKUP($A73,ORO_Input!$A$49:$B$61,2,FALSE)="Fixed","Fixed",(K$70)))</f>
        <v>Fixed</v>
      </c>
      <c r="L73" s="14">
        <f t="shared" ref="L73:L85" si="62">ROUND(IF(K73="Fixed",J73,(J73*K73)),2)</f>
        <v>-32.67</v>
      </c>
      <c r="N73" s="93">
        <f>INDEX(ORO_Input!$C$49:$BJ$61,MATCH($A73,ORO_Input!$A$49:$A$61,0),MATCH(N$61,ORO_Input!$C$48:$BJ$48,0))</f>
        <v>-32.67</v>
      </c>
      <c r="O73" s="23" t="str">
        <f>IF(VLOOKUP($A73,ORO_Input!$A$49:$B$61,2,FALSE)="Percentage",P$70,IF(VLOOKUP($A73,ORO_Input!$A$49:$B$61,2,FALSE)="Fixed","Fixed",(O$70)))</f>
        <v>Fixed</v>
      </c>
      <c r="P73" s="14">
        <f t="shared" ref="P73:P85" si="63">ROUND(IF(O73="Fixed",N73,(N73*O73)),2)</f>
        <v>-32.67</v>
      </c>
      <c r="R73" s="93">
        <f>INDEX(ORO_Input!$C$49:$BJ$61,MATCH($A73,ORO_Input!$A$49:$A$61,0),MATCH(R$61,ORO_Input!$C$48:$BJ$48,0))</f>
        <v>-32.67</v>
      </c>
      <c r="S73" s="23" t="str">
        <f>IF(VLOOKUP($A73,ORO_Input!$A$49:$B$61,2,FALSE)="Percentage",T$70,IF(VLOOKUP($A73,ORO_Input!$A$49:$B$61,2,FALSE)="Fixed","Fixed",(S$70)))</f>
        <v>Fixed</v>
      </c>
      <c r="T73" s="14">
        <f t="shared" ref="T73:T85" si="64">ROUND(IF(S73="Fixed",R73,(R73*S73)),2)</f>
        <v>-32.67</v>
      </c>
      <c r="V73" s="93">
        <f>INDEX(ORO_Input!$C$49:$BJ$61,MATCH($A73,ORO_Input!$A$49:$A$61,0),MATCH(V$61,ORO_Input!$C$48:$BJ$48,0))</f>
        <v>-32.67</v>
      </c>
      <c r="W73" s="23" t="str">
        <f>IF(VLOOKUP($A73,ORO_Input!$A$49:$B$61,2,FALSE)="Percentage",X$70,IF(VLOOKUP($A73,ORO_Input!$A$49:$B$61,2,FALSE)="Fixed","Fixed",(W$70)))</f>
        <v>Fixed</v>
      </c>
      <c r="X73" s="14">
        <f t="shared" ref="X73:X85" si="65">ROUND(IF(W73="Fixed",V73,(V73*W73)),2)</f>
        <v>-32.67</v>
      </c>
      <c r="Z73" s="93">
        <f>INDEX(ORO_Input!$C$49:$BJ$61,MATCH($A73,ORO_Input!$A$49:$A$61,0),MATCH(Z$61,ORO_Input!$C$48:$BJ$48,0))</f>
        <v>-32.67</v>
      </c>
      <c r="AA73" s="23" t="str">
        <f>IF(VLOOKUP($A73,ORO_Input!$A$49:$B$61,2,FALSE)="Percentage",AB$70,IF(VLOOKUP($A73,ORO_Input!$A$49:$B$61,2,FALSE)="Fixed","Fixed",(AA$70)))</f>
        <v>Fixed</v>
      </c>
      <c r="AB73" s="14">
        <f t="shared" ref="AB73:AB85" si="66">ROUND(IF(AA73="Fixed",Z73,(Z73*AA73)),2)</f>
        <v>-32.67</v>
      </c>
      <c r="AD73" s="93">
        <f>INDEX(ORO_Input!$C$49:$BJ$61,MATCH($A73,ORO_Input!$A$49:$A$61,0),MATCH(AD$61,ORO_Input!$C$48:$BJ$48,0))</f>
        <v>-32.67</v>
      </c>
      <c r="AE73" s="23" t="str">
        <f>IF(VLOOKUP($A73,ORO_Input!$A$49:$B$61,2,FALSE)="Percentage",AF$70,IF(VLOOKUP($A73,ORO_Input!$A$49:$B$61,2,FALSE)="Fixed","Fixed",(AE$70)))</f>
        <v>Fixed</v>
      </c>
      <c r="AF73" s="14">
        <f t="shared" ref="AF73:AF85" si="67">ROUND(IF(AE73="Fixed",AD73,(AD73*AE73)),2)</f>
        <v>-32.67</v>
      </c>
      <c r="AH73" s="93">
        <f>INDEX(ORO_Input!$C$49:$BJ$61,MATCH($A73,ORO_Input!$A$49:$A$61,0),MATCH(AH$61,ORO_Input!$C$48:$BJ$48,0))</f>
        <v>-32.67</v>
      </c>
      <c r="AI73" s="23" t="str">
        <f>IF(VLOOKUP($A73,ORO_Input!$A$49:$B$61,2,FALSE)="Percentage",AJ$70,IF(VLOOKUP($A73,ORO_Input!$A$49:$B$61,2,FALSE)="Fixed","Fixed",(AI$70)))</f>
        <v>Fixed</v>
      </c>
      <c r="AJ73" s="14">
        <f t="shared" ref="AJ73:AJ85" si="68">ROUND(IF(AI73="Fixed",AH73,(AH73*AI73)),2)</f>
        <v>-32.67</v>
      </c>
      <c r="AL73" s="93">
        <f>INDEX(ORO_Input!$C$49:$BJ$61,MATCH($A73,ORO_Input!$A$49:$A$61,0),MATCH(AL$61,ORO_Input!$C$48:$BJ$48,0))</f>
        <v>-32.67</v>
      </c>
      <c r="AM73" s="23" t="str">
        <f>IF(VLOOKUP($A73,ORO_Input!$A$49:$B$61,2,FALSE)="Percentage",AN$70,IF(VLOOKUP($A73,ORO_Input!$A$49:$B$61,2,FALSE)="Fixed","Fixed",(AM$70)))</f>
        <v>Fixed</v>
      </c>
      <c r="AN73" s="14">
        <f t="shared" ref="AN73:AN85" si="69">ROUND(IF(AM73="Fixed",AL73,(AL73*AM73)),2)</f>
        <v>-32.67</v>
      </c>
      <c r="AP73" s="93">
        <f>INDEX(ORO_Input!$C$49:$BJ$61,MATCH($A73,ORO_Input!$A$49:$A$61,0),MATCH(AP$61,ORO_Input!$C$48:$BJ$48,0))</f>
        <v>-32.67</v>
      </c>
      <c r="AQ73" s="23" t="str">
        <f>IF(VLOOKUP($A73,ORO_Input!$A$49:$B$61,2,FALSE)="Percentage",AR$70,IF(VLOOKUP($A73,ORO_Input!$A$49:$B$61,2,FALSE)="Fixed","Fixed",(AQ$70)))</f>
        <v>Fixed</v>
      </c>
      <c r="AR73" s="14">
        <f t="shared" ref="AR73:AR85" si="70">ROUND(IF(AQ73="Fixed",AP73,(AP73*AQ73)),2)</f>
        <v>-32.67</v>
      </c>
      <c r="AS73" s="6"/>
      <c r="AT73" s="93">
        <f>INDEX(ORO_Input!$C$49:$BJ$61,MATCH($A73,ORO_Input!$A$49:$A$61,0),MATCH(AT$61,ORO_Input!$C$48:$BJ$48,0))</f>
        <v>-32.67</v>
      </c>
      <c r="AU73" s="23" t="str">
        <f>IF(VLOOKUP($A73,ORO_Input!$A$49:$B$61,2,FALSE)="Percentage",AV$70,IF(VLOOKUP($A73,ORO_Input!$A$49:$B$61,2,FALSE)="Fixed","Fixed",(AU$70)))</f>
        <v>Fixed</v>
      </c>
      <c r="AV73" s="14">
        <f t="shared" ref="AV73:AV85" si="71">ROUND(IF(AU73="Fixed",AT73,(AT73*AU73)),2)</f>
        <v>-32.67</v>
      </c>
    </row>
    <row r="74" spans="1:48" x14ac:dyDescent="0.25">
      <c r="A74" s="28" t="str">
        <f>ORO_Input!$A50</f>
        <v>RSF Surcharge</v>
      </c>
      <c r="B74" s="93">
        <f>INDEX(ORO_Input!$C$49:$BJ$61,MATCH($A74,ORO_Input!$A$49:$A$61,0),MATCH(B$61,ORO_Input!$C$48:$BJ$48,0))</f>
        <v>0</v>
      </c>
      <c r="C74" s="23">
        <f>IF(VLOOKUP($A74,ORO_Input!$A$49:$B$61,2,FALSE)="Percentage",D$70,IF(VLOOKUP($A74,ORO_Input!$A$49:$B$61,2,FALSE)="Fixed","Fixed",(C$70)))</f>
        <v>80.59</v>
      </c>
      <c r="D74" s="14">
        <f t="shared" si="60"/>
        <v>0</v>
      </c>
      <c r="F74" s="93">
        <f>INDEX(ORO_Input!$C$49:$BJ$61,MATCH($A74,ORO_Input!$A$49:$A$61,0),MATCH(F$61,ORO_Input!$C$48:$BJ$48,0))</f>
        <v>0</v>
      </c>
      <c r="G74" s="23">
        <f>IF(VLOOKUP($A74,ORO_Input!$A$49:$B$61,2,FALSE)="Percentage",H$70,IF(VLOOKUP($A74,ORO_Input!$A$49:$B$61,2,FALSE)="Fixed","Fixed",(G$70)))</f>
        <v>80.59</v>
      </c>
      <c r="H74" s="14">
        <f t="shared" si="61"/>
        <v>0</v>
      </c>
      <c r="J74" s="93">
        <f>INDEX(ORO_Input!$C$49:$BJ$61,MATCH($A74,ORO_Input!$A$49:$A$61,0),MATCH(J$61,ORO_Input!$C$48:$BJ$48,0))</f>
        <v>0</v>
      </c>
      <c r="K74" s="23">
        <f>IF(VLOOKUP($A74,ORO_Input!$A$49:$B$61,2,FALSE)="Percentage",L$70,IF(VLOOKUP($A74,ORO_Input!$A$49:$B$61,2,FALSE)="Fixed","Fixed",(K$70)))</f>
        <v>80.59</v>
      </c>
      <c r="L74" s="14">
        <f t="shared" si="62"/>
        <v>0</v>
      </c>
      <c r="N74" s="93">
        <f>INDEX(ORO_Input!$C$49:$BJ$61,MATCH($A74,ORO_Input!$A$49:$A$61,0),MATCH(N$61,ORO_Input!$C$48:$BJ$48,0))</f>
        <v>0</v>
      </c>
      <c r="O74" s="23">
        <f>IF(VLOOKUP($A74,ORO_Input!$A$49:$B$61,2,FALSE)="Percentage",P$70,IF(VLOOKUP($A74,ORO_Input!$A$49:$B$61,2,FALSE)="Fixed","Fixed",(O$70)))</f>
        <v>80.59</v>
      </c>
      <c r="P74" s="14">
        <f t="shared" si="63"/>
        <v>0</v>
      </c>
      <c r="R74" s="93">
        <f>INDEX(ORO_Input!$C$49:$BJ$61,MATCH($A74,ORO_Input!$A$49:$A$61,0),MATCH(R$61,ORO_Input!$C$48:$BJ$48,0))</f>
        <v>0</v>
      </c>
      <c r="S74" s="23">
        <f>IF(VLOOKUP($A74,ORO_Input!$A$49:$B$61,2,FALSE)="Percentage",T$70,IF(VLOOKUP($A74,ORO_Input!$A$49:$B$61,2,FALSE)="Fixed","Fixed",(S$70)))</f>
        <v>80.59</v>
      </c>
      <c r="T74" s="14">
        <f t="shared" si="64"/>
        <v>0</v>
      </c>
      <c r="V74" s="93">
        <f>INDEX(ORO_Input!$C$49:$BJ$61,MATCH($A74,ORO_Input!$A$49:$A$61,0),MATCH(V$61,ORO_Input!$C$48:$BJ$48,0))</f>
        <v>0</v>
      </c>
      <c r="W74" s="23">
        <f>IF(VLOOKUP($A74,ORO_Input!$A$49:$B$61,2,FALSE)="Percentage",X$70,IF(VLOOKUP($A74,ORO_Input!$A$49:$B$61,2,FALSE)="Fixed","Fixed",(W$70)))</f>
        <v>80.59</v>
      </c>
      <c r="X74" s="14">
        <f t="shared" si="65"/>
        <v>0</v>
      </c>
      <c r="Z74" s="93">
        <f>INDEX(ORO_Input!$C$49:$BJ$61,MATCH($A74,ORO_Input!$A$49:$A$61,0),MATCH(Z$61,ORO_Input!$C$48:$BJ$48,0))</f>
        <v>0</v>
      </c>
      <c r="AA74" s="23">
        <f>IF(VLOOKUP($A74,ORO_Input!$A$49:$B$61,2,FALSE)="Percentage",AB$70,IF(VLOOKUP($A74,ORO_Input!$A$49:$B$61,2,FALSE)="Fixed","Fixed",(AA$70)))</f>
        <v>80.59</v>
      </c>
      <c r="AB74" s="14">
        <f t="shared" si="66"/>
        <v>0</v>
      </c>
      <c r="AD74" s="93">
        <f>INDEX(ORO_Input!$C$49:$BJ$61,MATCH($A74,ORO_Input!$A$49:$A$61,0),MATCH(AD$61,ORO_Input!$C$48:$BJ$48,0))</f>
        <v>0</v>
      </c>
      <c r="AE74" s="23">
        <f>IF(VLOOKUP($A74,ORO_Input!$A$49:$B$61,2,FALSE)="Percentage",AF$70,IF(VLOOKUP($A74,ORO_Input!$A$49:$B$61,2,FALSE)="Fixed","Fixed",(AE$70)))</f>
        <v>80.59</v>
      </c>
      <c r="AF74" s="14">
        <f t="shared" si="67"/>
        <v>0</v>
      </c>
      <c r="AH74" s="93">
        <f>INDEX(ORO_Input!$C$49:$BJ$61,MATCH($A74,ORO_Input!$A$49:$A$61,0),MATCH(AH$61,ORO_Input!$C$48:$BJ$48,0))</f>
        <v>0</v>
      </c>
      <c r="AI74" s="23">
        <f>IF(VLOOKUP($A74,ORO_Input!$A$49:$B$61,2,FALSE)="Percentage",AJ$70,IF(VLOOKUP($A74,ORO_Input!$A$49:$B$61,2,FALSE)="Fixed","Fixed",(AI$70)))</f>
        <v>80.59</v>
      </c>
      <c r="AJ74" s="14">
        <f t="shared" si="68"/>
        <v>0</v>
      </c>
      <c r="AL74" s="93">
        <f>INDEX(ORO_Input!$C$49:$BJ$61,MATCH($A74,ORO_Input!$A$49:$A$61,0),MATCH(AL$61,ORO_Input!$C$48:$BJ$48,0))</f>
        <v>0</v>
      </c>
      <c r="AM74" s="23">
        <f>IF(VLOOKUP($A74,ORO_Input!$A$49:$B$61,2,FALSE)="Percentage",AN$70,IF(VLOOKUP($A74,ORO_Input!$A$49:$B$61,2,FALSE)="Fixed","Fixed",(AM$70)))</f>
        <v>80.59</v>
      </c>
      <c r="AN74" s="14">
        <f t="shared" si="69"/>
        <v>0</v>
      </c>
      <c r="AP74" s="93">
        <f>INDEX(ORO_Input!$C$49:$BJ$61,MATCH($A74,ORO_Input!$A$49:$A$61,0),MATCH(AP$61,ORO_Input!$C$48:$BJ$48,0))</f>
        <v>0</v>
      </c>
      <c r="AQ74" s="23">
        <f>IF(VLOOKUP($A74,ORO_Input!$A$49:$B$61,2,FALSE)="Percentage",AR$70,IF(VLOOKUP($A74,ORO_Input!$A$49:$B$61,2,FALSE)="Fixed","Fixed",(AQ$70)))</f>
        <v>80.59</v>
      </c>
      <c r="AR74" s="14">
        <f t="shared" si="70"/>
        <v>0</v>
      </c>
      <c r="AS74" s="6"/>
      <c r="AT74" s="93">
        <f>INDEX(ORO_Input!$C$49:$BJ$61,MATCH($A74,ORO_Input!$A$49:$A$61,0),MATCH(AT$61,ORO_Input!$C$48:$BJ$48,0))</f>
        <v>0</v>
      </c>
      <c r="AU74" s="23">
        <f>IF(VLOOKUP($A74,ORO_Input!$A$49:$B$61,2,FALSE)="Percentage",AV$70,IF(VLOOKUP($A74,ORO_Input!$A$49:$B$61,2,FALSE)="Fixed","Fixed",(AU$70)))</f>
        <v>80.59</v>
      </c>
      <c r="AV74" s="14">
        <f t="shared" si="71"/>
        <v>0</v>
      </c>
    </row>
    <row r="75" spans="1:48" x14ac:dyDescent="0.25">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25">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25">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25">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0.17599999999999999</v>
      </c>
      <c r="G78" s="23">
        <f>IF(VLOOKUP($A78,ORO_Input!$A$49:$B$61,2,FALSE)="Percentage",H$70,IF(VLOOKUP($A78,ORO_Input!$A$49:$B$61,2,FALSE)="Fixed","Fixed",(G$70)))</f>
        <v>7</v>
      </c>
      <c r="H78" s="14">
        <f t="shared" si="61"/>
        <v>1.23</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v>
      </c>
      <c r="AM78" s="23">
        <f>IF(VLOOKUP($A78,ORO_Input!$A$49:$B$61,2,FALSE)="Percentage",AN$70,IF(VLOOKUP($A78,ORO_Input!$A$49:$B$61,2,FALSE)="Fixed","Fixed",(AM$70)))</f>
        <v>7</v>
      </c>
      <c r="AN78" s="14">
        <f t="shared" si="69"/>
        <v>0</v>
      </c>
      <c r="AP78" s="93">
        <f>INDEX(ORO_Input!$C$49:$BJ$61,MATCH($A78,ORO_Input!$A$49:$A$61,0),MATCH(AP$61,ORO_Input!$C$48:$BJ$48,0))</f>
        <v>0</v>
      </c>
      <c r="AQ78" s="23">
        <f>IF(VLOOKUP($A78,ORO_Input!$A$49:$B$61,2,FALSE)="Percentage",AR$70,IF(VLOOKUP($A78,ORO_Input!$A$49:$B$61,2,FALSE)="Fixed","Fixed",(AQ$70)))</f>
        <v>7</v>
      </c>
      <c r="AR78" s="14">
        <f t="shared" si="70"/>
        <v>0</v>
      </c>
      <c r="AS78" s="6"/>
      <c r="AT78" s="93">
        <f>INDEX(ORO_Input!$C$49:$BJ$61,MATCH($A78,ORO_Input!$A$49:$A$61,0),MATCH(AT$61,ORO_Input!$C$48:$BJ$48,0))</f>
        <v>0</v>
      </c>
      <c r="AU78" s="23">
        <f>IF(VLOOKUP($A78,ORO_Input!$A$49:$B$61,2,FALSE)="Percentage",AV$70,IF(VLOOKUP($A78,ORO_Input!$A$49:$B$61,2,FALSE)="Fixed","Fixed",(AU$70)))</f>
        <v>7</v>
      </c>
      <c r="AV78" s="14">
        <f t="shared" si="71"/>
        <v>0</v>
      </c>
    </row>
    <row r="79" spans="1:48" x14ac:dyDescent="0.25">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25">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25">
      <c r="A81" s="28" t="str">
        <f>ORO_Input!$A57</f>
        <v>M-WRAM</v>
      </c>
      <c r="B81" s="93">
        <f>INDEX(ORO_Input!$C$49:$BJ$61,MATCH($A81,ORO_Input!$A$49:$A$61,0),MATCH(B$61,ORO_Input!$C$48:$BJ$48,0))</f>
        <v>0</v>
      </c>
      <c r="C81" s="23">
        <f>IF(VLOOKUP($A81,ORO_Input!$A$49:$B$61,2,FALSE)="Percentage",D$70,IF(VLOOKUP($A81,ORO_Input!$A$49:$B$61,2,FALSE)="Fixed","Fixed",(C$70)))</f>
        <v>7</v>
      </c>
      <c r="D81" s="14">
        <f t="shared" si="60"/>
        <v>0</v>
      </c>
      <c r="F81" s="93">
        <f>INDEX(ORO_Input!$C$49:$BJ$61,MATCH($A81,ORO_Input!$A$49:$A$61,0),MATCH(F$61,ORO_Input!$C$48:$BJ$48,0))</f>
        <v>0</v>
      </c>
      <c r="G81" s="23">
        <f>IF(VLOOKUP($A81,ORO_Input!$A$49:$B$61,2,FALSE)="Percentage",H$70,IF(VLOOKUP($A81,ORO_Input!$A$49:$B$61,2,FALSE)="Fixed","Fixed",(G$70)))</f>
        <v>7</v>
      </c>
      <c r="H81" s="14">
        <f t="shared" si="61"/>
        <v>0</v>
      </c>
      <c r="J81" s="93">
        <f>INDEX(ORO_Input!$C$49:$BJ$61,MATCH($A81,ORO_Input!$A$49:$A$61,0),MATCH(J$61,ORO_Input!$C$48:$BJ$48,0))</f>
        <v>0</v>
      </c>
      <c r="K81" s="23">
        <f>IF(VLOOKUP($A81,ORO_Input!$A$49:$B$61,2,FALSE)="Percentage",L$70,IF(VLOOKUP($A81,ORO_Input!$A$49:$B$61,2,FALSE)="Fixed","Fixed",(K$70)))</f>
        <v>7</v>
      </c>
      <c r="L81" s="14">
        <f t="shared" si="62"/>
        <v>0</v>
      </c>
      <c r="N81" s="93">
        <f>INDEX(ORO_Input!$C$49:$BJ$61,MATCH($A81,ORO_Input!$A$49:$A$61,0),MATCH(N$61,ORO_Input!$C$48:$BJ$48,0))</f>
        <v>0</v>
      </c>
      <c r="O81" s="23">
        <f>IF(VLOOKUP($A81,ORO_Input!$A$49:$B$61,2,FALSE)="Percentage",P$70,IF(VLOOKUP($A81,ORO_Input!$A$49:$B$61,2,FALSE)="Fixed","Fixed",(O$70)))</f>
        <v>7</v>
      </c>
      <c r="P81" s="14">
        <f t="shared" si="63"/>
        <v>0</v>
      </c>
      <c r="R81" s="93">
        <f>INDEX(ORO_Input!$C$49:$BJ$61,MATCH($A81,ORO_Input!$A$49:$A$61,0),MATCH(R$61,ORO_Input!$C$48:$BJ$48,0))</f>
        <v>0</v>
      </c>
      <c r="S81" s="23">
        <f>IF(VLOOKUP($A81,ORO_Input!$A$49:$B$61,2,FALSE)="Percentage",T$70,IF(VLOOKUP($A81,ORO_Input!$A$49:$B$61,2,FALSE)="Fixed","Fixed",(S$70)))</f>
        <v>7</v>
      </c>
      <c r="T81" s="14">
        <f t="shared" si="64"/>
        <v>0</v>
      </c>
      <c r="V81" s="93">
        <f>INDEX(ORO_Input!$C$49:$BJ$61,MATCH($A81,ORO_Input!$A$49:$A$61,0),MATCH(V$61,ORO_Input!$C$48:$BJ$48,0))</f>
        <v>0</v>
      </c>
      <c r="W81" s="23">
        <f>IF(VLOOKUP($A81,ORO_Input!$A$49:$B$61,2,FALSE)="Percentage",X$70,IF(VLOOKUP($A81,ORO_Input!$A$49:$B$61,2,FALSE)="Fixed","Fixed",(W$70)))</f>
        <v>7</v>
      </c>
      <c r="X81" s="14">
        <f t="shared" si="65"/>
        <v>0</v>
      </c>
      <c r="Z81" s="93">
        <f>INDEX(ORO_Input!$C$49:$BJ$61,MATCH($A81,ORO_Input!$A$49:$A$61,0),MATCH(Z$61,ORO_Input!$C$48:$BJ$48,0))</f>
        <v>0</v>
      </c>
      <c r="AA81" s="23">
        <f>IF(VLOOKUP($A81,ORO_Input!$A$49:$B$61,2,FALSE)="Percentage",AB$70,IF(VLOOKUP($A81,ORO_Input!$A$49:$B$61,2,FALSE)="Fixed","Fixed",(AA$70)))</f>
        <v>7</v>
      </c>
      <c r="AB81" s="14">
        <f t="shared" si="66"/>
        <v>0</v>
      </c>
      <c r="AD81" s="93">
        <f>INDEX(ORO_Input!$C$49:$BJ$61,MATCH($A81,ORO_Input!$A$49:$A$61,0),MATCH(AD$61,ORO_Input!$C$48:$BJ$48,0))</f>
        <v>0</v>
      </c>
      <c r="AE81" s="23">
        <f>IF(VLOOKUP($A81,ORO_Input!$A$49:$B$61,2,FALSE)="Percentage",AF$70,IF(VLOOKUP($A81,ORO_Input!$A$49:$B$61,2,FALSE)="Fixed","Fixed",(AE$70)))</f>
        <v>7</v>
      </c>
      <c r="AF81" s="14">
        <f t="shared" si="67"/>
        <v>0</v>
      </c>
      <c r="AH81" s="93">
        <f>INDEX(ORO_Input!$C$49:$BJ$61,MATCH($A81,ORO_Input!$A$49:$A$61,0),MATCH(AH$61,ORO_Input!$C$48:$BJ$48,0))</f>
        <v>0</v>
      </c>
      <c r="AI81" s="23">
        <f>IF(VLOOKUP($A81,ORO_Input!$A$49:$B$61,2,FALSE)="Percentage",AJ$70,IF(VLOOKUP($A81,ORO_Input!$A$49:$B$61,2,FALSE)="Fixed","Fixed",(AI$70)))</f>
        <v>7</v>
      </c>
      <c r="AJ81" s="14">
        <f t="shared" si="68"/>
        <v>0</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25">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25">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INDEX(ORO_Input!$C$49:$BJ$61,MATCH($A84,ORO_Input!$A$49:$A$61,0),MATCH(B$61,ORO_Input!$C$48:$BJ$48,0))</f>
        <v>0</v>
      </c>
      <c r="C84" s="23">
        <f>IF(VLOOKUP($A84,ORO_Input!$A$49:$B$61,2,FALSE)="Percentage",D$70,IF(VLOOKUP($A84,ORO_Input!$A$49:$B$61,2,FALSE)="Fixed","Fixed",(C$70)))</f>
        <v>7</v>
      </c>
      <c r="D84" s="14">
        <f t="shared" si="60"/>
        <v>0</v>
      </c>
      <c r="F84" s="93">
        <f>INDEX(ORO_Input!$C$49:$BJ$61,MATCH($A84,ORO_Input!$A$49:$A$61,0),MATCH(F$61,ORO_Input!$C$48:$BJ$48,0))</f>
        <v>0</v>
      </c>
      <c r="G84" s="23">
        <f>IF(VLOOKUP($A84,ORO_Input!$A$49:$B$61,2,FALSE)="Percentage",H$70,IF(VLOOKUP($A84,ORO_Input!$A$49:$B$61,2,FALSE)="Fixed","Fixed",(G$70)))</f>
        <v>7</v>
      </c>
      <c r="H84" s="14">
        <f t="shared" si="61"/>
        <v>0</v>
      </c>
      <c r="J84" s="93">
        <f>INDEX(ORO_Input!$C$49:$BJ$61,MATCH($A84,ORO_Input!$A$49:$A$61,0),MATCH(J$61,ORO_Input!$C$48:$BJ$48,0))</f>
        <v>0</v>
      </c>
      <c r="K84" s="23">
        <f>IF(VLOOKUP($A84,ORO_Input!$A$49:$B$61,2,FALSE)="Percentage",L$70,IF(VLOOKUP($A84,ORO_Input!$A$49:$B$61,2,FALSE)="Fixed","Fixed",(K$70)))</f>
        <v>7</v>
      </c>
      <c r="L84" s="14">
        <f t="shared" si="62"/>
        <v>0</v>
      </c>
      <c r="N84" s="93">
        <f>INDEX(ORO_Input!$C$49:$BJ$61,MATCH($A84,ORO_Input!$A$49:$A$61,0),MATCH(N$61,ORO_Input!$C$48:$BJ$48,0))</f>
        <v>0</v>
      </c>
      <c r="O84" s="23">
        <f>IF(VLOOKUP($A84,ORO_Input!$A$49:$B$61,2,FALSE)="Percentage",P$70,IF(VLOOKUP($A84,ORO_Input!$A$49:$B$61,2,FALSE)="Fixed","Fixed",(O$70)))</f>
        <v>7</v>
      </c>
      <c r="P84" s="14">
        <f t="shared" si="63"/>
        <v>0</v>
      </c>
      <c r="R84" s="93">
        <f>INDEX(ORO_Input!$C$49:$BJ$61,MATCH($A84,ORO_Input!$A$49:$A$61,0),MATCH(R$61,ORO_Input!$C$48:$BJ$48,0))</f>
        <v>0</v>
      </c>
      <c r="S84" s="23">
        <f>IF(VLOOKUP($A84,ORO_Input!$A$49:$B$61,2,FALSE)="Percentage",T$70,IF(VLOOKUP($A84,ORO_Input!$A$49:$B$61,2,FALSE)="Fixed","Fixed",(S$70)))</f>
        <v>7</v>
      </c>
      <c r="T84" s="14">
        <f t="shared" si="64"/>
        <v>0</v>
      </c>
      <c r="V84" s="93">
        <f>INDEX(ORO_Input!$C$49:$BJ$61,MATCH($A84,ORO_Input!$A$49:$A$61,0),MATCH(V$61,ORO_Input!$C$48:$BJ$48,0))</f>
        <v>0</v>
      </c>
      <c r="W84" s="23">
        <f>IF(VLOOKUP($A84,ORO_Input!$A$49:$B$61,2,FALSE)="Percentage",X$70,IF(VLOOKUP($A84,ORO_Input!$A$49:$B$61,2,FALSE)="Fixed","Fixed",(W$70)))</f>
        <v>7</v>
      </c>
      <c r="X84" s="14">
        <f t="shared" si="65"/>
        <v>0</v>
      </c>
      <c r="Z84" s="93">
        <f>INDEX(ORO_Input!$C$49:$BJ$61,MATCH($A84,ORO_Input!$A$49:$A$61,0),MATCH(Z$61,ORO_Input!$C$48:$BJ$48,0))</f>
        <v>0</v>
      </c>
      <c r="AA84" s="23">
        <f>IF(VLOOKUP($A84,ORO_Input!$A$49:$B$61,2,FALSE)="Percentage",AB$70,IF(VLOOKUP($A84,ORO_Input!$A$49:$B$61,2,FALSE)="Fixed","Fixed",(AA$70)))</f>
        <v>7</v>
      </c>
      <c r="AB84" s="14">
        <f t="shared" si="66"/>
        <v>0</v>
      </c>
      <c r="AD84" s="93">
        <f>INDEX(ORO_Input!$C$49:$BJ$61,MATCH($A84,ORO_Input!$A$49:$A$61,0),MATCH(AD$61,ORO_Input!$C$48:$BJ$48,0))</f>
        <v>0</v>
      </c>
      <c r="AE84" s="23">
        <f>IF(VLOOKUP($A84,ORO_Input!$A$49:$B$61,2,FALSE)="Percentage",AF$70,IF(VLOOKUP($A84,ORO_Input!$A$49:$B$61,2,FALSE)="Fixed","Fixed",(AE$70)))</f>
        <v>7</v>
      </c>
      <c r="AF84" s="14">
        <f t="shared" si="67"/>
        <v>0</v>
      </c>
      <c r="AH84" s="93">
        <f>INDEX(ORO_Input!$C$49:$BJ$61,MATCH($A84,ORO_Input!$A$49:$A$61,0),MATCH(AH$61,ORO_Input!$C$48:$BJ$48,0))</f>
        <v>0</v>
      </c>
      <c r="AI84" s="23">
        <f>IF(VLOOKUP($A84,ORO_Input!$A$49:$B$61,2,FALSE)="Percentage",AJ$70,IF(VLOOKUP($A84,ORO_Input!$A$49:$B$61,2,FALSE)="Fixed","Fixed",(AI$70)))</f>
        <v>7</v>
      </c>
      <c r="AJ84" s="14">
        <f t="shared" si="68"/>
        <v>0</v>
      </c>
      <c r="AL84" s="93">
        <f>INDEX(ORO_Input!$C$49:$BJ$61,MATCH($A84,ORO_Input!$A$49:$A$61,0),MATCH(AL$61,ORO_Input!$C$48:$BJ$48,0))</f>
        <v>0</v>
      </c>
      <c r="AM84" s="23">
        <f>IF(VLOOKUP($A84,ORO_Input!$A$49:$B$61,2,FALSE)="Percentage",AN$70,IF(VLOOKUP($A84,ORO_Input!$A$49:$B$61,2,FALSE)="Fixed","Fixed",(AM$70)))</f>
        <v>7</v>
      </c>
      <c r="AN84" s="14">
        <f t="shared" si="69"/>
        <v>0</v>
      </c>
      <c r="AP84" s="93">
        <f>INDEX(ORO_Input!$C$49:$BJ$61,MATCH($A84,ORO_Input!$A$49:$A$61,0),MATCH(AP$61,ORO_Input!$C$48:$BJ$48,0))</f>
        <v>0</v>
      </c>
      <c r="AQ84" s="23">
        <f>IF(VLOOKUP($A84,ORO_Input!$A$49:$B$61,2,FALSE)="Percentage",AR$70,IF(VLOOKUP($A84,ORO_Input!$A$49:$B$61,2,FALSE)="Fixed","Fixed",(AQ$70)))</f>
        <v>7</v>
      </c>
      <c r="AR84" s="14">
        <f t="shared" si="70"/>
        <v>0</v>
      </c>
      <c r="AS84" s="6"/>
      <c r="AT84" s="93">
        <f>INDEX(ORO_Input!$C$49:$BJ$61,MATCH($A84,ORO_Input!$A$49:$A$61,0),MATCH(AT$61,ORO_Input!$C$48:$BJ$48,0))</f>
        <v>0</v>
      </c>
      <c r="AU84" s="23">
        <f>IF(VLOOKUP($A84,ORO_Input!$A$49:$B$61,2,FALSE)="Percentage",AV$70,IF(VLOOKUP($A84,ORO_Input!$A$49:$B$61,2,FALSE)="Fixed","Fixed",(AU$70)))</f>
        <v>7</v>
      </c>
      <c r="AV84" s="14">
        <f t="shared" si="71"/>
        <v>0</v>
      </c>
    </row>
    <row r="85" spans="1:48" x14ac:dyDescent="0.25">
      <c r="A85" s="28" t="str">
        <f>ORO_Input!$A61</f>
        <v>Reserved</v>
      </c>
      <c r="B85" s="93">
        <f>INDEX(ORO_Input!$C$49:$BJ$61,MATCH($A85,ORO_Input!$A$49:$A$61,0),MATCH(B$61,ORO_Input!$C$48:$BJ$48,0))</f>
        <v>0</v>
      </c>
      <c r="C85" s="23">
        <f>IF(VLOOKUP($A85,ORO_Input!$A$49:$B$61,2,FALSE)="Percentage",D$70,IF(VLOOKUP($A85,ORO_Input!$A$49:$B$61,2,FALSE)="Fixed","Fixed",(C$70)))</f>
        <v>7</v>
      </c>
      <c r="D85" s="14">
        <f t="shared" si="60"/>
        <v>0</v>
      </c>
      <c r="F85" s="93">
        <f>INDEX(ORO_Input!$C$49:$BJ$61,MATCH($A85,ORO_Input!$A$49:$A$61,0),MATCH(F$61,ORO_Input!$C$48:$BJ$48,0))</f>
        <v>0</v>
      </c>
      <c r="G85" s="23">
        <f>IF(VLOOKUP($A85,ORO_Input!$A$49:$B$61,2,FALSE)="Percentage",H$70,IF(VLOOKUP($A85,ORO_Input!$A$49:$B$61,2,FALSE)="Fixed","Fixed",(G$70)))</f>
        <v>7</v>
      </c>
      <c r="H85" s="14">
        <f t="shared" si="61"/>
        <v>0</v>
      </c>
      <c r="J85" s="93">
        <f>INDEX(ORO_Input!$C$49:$BJ$61,MATCH($A85,ORO_Input!$A$49:$A$61,0),MATCH(J$61,ORO_Input!$C$48:$BJ$48,0))</f>
        <v>0</v>
      </c>
      <c r="K85" s="23">
        <f>IF(VLOOKUP($A85,ORO_Input!$A$49:$B$61,2,FALSE)="Percentage",L$70,IF(VLOOKUP($A85,ORO_Input!$A$49:$B$61,2,FALSE)="Fixed","Fixed",(K$70)))</f>
        <v>7</v>
      </c>
      <c r="L85" s="14">
        <f t="shared" si="62"/>
        <v>0</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25">
      <c r="A86" t="s">
        <v>25</v>
      </c>
      <c r="B86" s="13"/>
      <c r="D86" s="19">
        <f>SUM(D73:D85)</f>
        <v>-31.44</v>
      </c>
      <c r="F86" s="13"/>
      <c r="H86" s="19">
        <f>SUM(H73:H85)</f>
        <v>-31.44</v>
      </c>
      <c r="J86" s="13"/>
      <c r="L86" s="19">
        <f>SUM(L73:L85)</f>
        <v>-31.44</v>
      </c>
      <c r="N86" s="13"/>
      <c r="P86" s="19">
        <f>SUM(P73:P85)</f>
        <v>-31.44</v>
      </c>
      <c r="R86" s="13"/>
      <c r="T86" s="19">
        <f>SUM(T73:T85)</f>
        <v>-31.44</v>
      </c>
      <c r="V86" s="13"/>
      <c r="X86" s="19">
        <f>SUM(X73:X85)</f>
        <v>-31.44</v>
      </c>
      <c r="Z86" s="13"/>
      <c r="AB86" s="19">
        <f>SUM(AB73:AB85)</f>
        <v>-31.44</v>
      </c>
      <c r="AD86" s="13"/>
      <c r="AF86" s="19">
        <f>SUM(AF73:AF85)</f>
        <v>-31.44</v>
      </c>
      <c r="AH86" s="13"/>
      <c r="AJ86" s="19">
        <f>SUM(AJ73:AJ85)</f>
        <v>-31.44</v>
      </c>
      <c r="AL86" s="13"/>
      <c r="AN86" s="19">
        <f>SUM(AN73:AN85)</f>
        <v>-32.67</v>
      </c>
      <c r="AP86" s="13"/>
      <c r="AR86" s="19">
        <f>SUM(AR73:AR85)</f>
        <v>-32.67</v>
      </c>
      <c r="AS86" s="13"/>
      <c r="AT86" s="13"/>
      <c r="AU86" s="43"/>
      <c r="AV86" s="19">
        <f>SUM(AV73:AV85)</f>
        <v>-32.67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49.150000000000006</v>
      </c>
      <c r="D89" s="14">
        <f>ROUND(B89*C89,2)</f>
        <v>0.33</v>
      </c>
      <c r="F89" s="22" cm="1">
        <f t="array" ref="F89">SUMPRODUCT(($A89=ORO_Input!$A$64:$A$69)*(F$13=ORO_Input!$B$63:$BI$63)*(ORO_Input!$B$64:$BI$69))</f>
        <v>6.7999999999999996E-3</v>
      </c>
      <c r="G89" s="6">
        <f>H86+H70</f>
        <v>49.150000000000006</v>
      </c>
      <c r="H89" s="14">
        <f>ROUND(F89*G89,2)</f>
        <v>0.33</v>
      </c>
      <c r="J89" s="22" cm="1">
        <f t="array" ref="J89">SUMPRODUCT(($A89=ORO_Input!$A$64:$A$69)*(J$13=ORO_Input!$B$63:$BI$63)*(ORO_Input!$B$64:$BI$69))</f>
        <v>6.7999999999999996E-3</v>
      </c>
      <c r="K89" s="6">
        <f>L86+L70</f>
        <v>49.150000000000006</v>
      </c>
      <c r="L89" s="14">
        <f>ROUND(J89*K89,2)</f>
        <v>0.33</v>
      </c>
      <c r="N89" s="22" cm="1">
        <f t="array" ref="N89">SUMPRODUCT(($A89=ORO_Input!$A$64:$A$69)*(N$13=ORO_Input!$B$63:$BI$63)*(ORO_Input!$B$64:$BI$69))</f>
        <v>6.7999999999999996E-3</v>
      </c>
      <c r="O89" s="6">
        <f>P86+P70</f>
        <v>49.150000000000006</v>
      </c>
      <c r="P89" s="14">
        <f>ROUND(N89*O89,2)</f>
        <v>0.33</v>
      </c>
      <c r="R89" s="22" cm="1">
        <f t="array" ref="R89">SUMPRODUCT(($A89=ORO_Input!$A$64:$A$69)*(R$13=ORO_Input!$B$63:$BI$63)*(ORO_Input!$B$64:$BI$69))</f>
        <v>6.7999999999999996E-3</v>
      </c>
      <c r="S89" s="6">
        <f>T86+T70</f>
        <v>49.150000000000006</v>
      </c>
      <c r="T89" s="14">
        <f>ROUND(R89*S89,2)</f>
        <v>0.33</v>
      </c>
      <c r="V89" s="22" cm="1">
        <f t="array" ref="V89">SUMPRODUCT(($A89=ORO_Input!$A$64:$A$69)*(V$13=ORO_Input!$B$63:$BI$63)*(ORO_Input!$B$64:$BI$69))</f>
        <v>6.7999999999999996E-3</v>
      </c>
      <c r="W89" s="6">
        <f>X86+X70</f>
        <v>49.150000000000006</v>
      </c>
      <c r="X89" s="14">
        <f>ROUND(V89*W89,2)</f>
        <v>0.33</v>
      </c>
      <c r="Z89" s="22" cm="1">
        <f t="array" ref="Z89">SUMPRODUCT(($A89=ORO_Input!$A$64:$A$69)*(Z$13=ORO_Input!$B$63:$BI$63)*(ORO_Input!$B$64:$BI$69))</f>
        <v>6.7999999999999996E-3</v>
      </c>
      <c r="AA89" s="6">
        <f>AB86+AB70</f>
        <v>49.150000000000006</v>
      </c>
      <c r="AB89" s="14">
        <f>ROUND(Z89*AA89,2)</f>
        <v>0.33</v>
      </c>
      <c r="AD89" s="22" cm="1">
        <f t="array" ref="AD89">SUMPRODUCT(($A89=ORO_Input!$A$64:$A$69)*(AD$13=ORO_Input!$B$63:$BI$63)*(ORO_Input!$B$64:$BI$69))</f>
        <v>6.7999999999999996E-3</v>
      </c>
      <c r="AE89" s="6">
        <f>AF86+AF70</f>
        <v>49.150000000000006</v>
      </c>
      <c r="AF89" s="14">
        <f>ROUND(AD89*AE89,2)</f>
        <v>0.33</v>
      </c>
      <c r="AH89" s="22" cm="1">
        <f t="array" ref="AH89">SUMPRODUCT(($A89=ORO_Input!$A$64:$A$69)*(AH$13=ORO_Input!$B$63:$BI$63)*(ORO_Input!$B$64:$BI$69))</f>
        <v>6.7999999999999996E-3</v>
      </c>
      <c r="AI89" s="6">
        <f>AJ86+AJ70</f>
        <v>49.150000000000006</v>
      </c>
      <c r="AJ89" s="14">
        <f>ROUND(AH89*AI89,2)</f>
        <v>0.33</v>
      </c>
      <c r="AL89" s="22" cm="1">
        <f t="array" ref="AL89">SUMPRODUCT(($A89=ORO_Input!$A$64:$A$69)*(AL$13=ORO_Input!$B$63:$BI$63)*(ORO_Input!$B$64:$BI$69))</f>
        <v>6.7999999999999996E-3</v>
      </c>
      <c r="AM89" s="6">
        <f>AN86+AN70</f>
        <v>47.92</v>
      </c>
      <c r="AN89" s="14">
        <f>ROUND(AL89*AM89,2)</f>
        <v>0.33</v>
      </c>
      <c r="AP89" s="22" cm="1">
        <f t="array" ref="AP89">SUMPRODUCT(($A89=ORO_Input!$A$64:$A$69)*(AP$13=ORO_Input!$B$63:$BI$63)*(ORO_Input!$B$64:$BI$69))</f>
        <v>6.7999999999999996E-3</v>
      </c>
      <c r="AQ89" s="6">
        <f>AR86+AR70</f>
        <v>47.92</v>
      </c>
      <c r="AR89" s="14">
        <f>ROUND(AP89*AQ89,2)</f>
        <v>0.33</v>
      </c>
      <c r="AS89" s="6"/>
      <c r="AT89" s="22" cm="1">
        <f t="array" ref="AT89">SUMPRODUCT(($A89=ORO_Input!$A$64:$A$69)*(AT$13=ORO_Input!$B$63:$BI$63)*(ORO_Input!$B$64:$BI$69))</f>
        <v>6.7999999999999996E-3</v>
      </c>
      <c r="AU89" s="6">
        <f>AV86+AV70</f>
        <v>47.92</v>
      </c>
      <c r="AV89" s="14">
        <f>ROUND(AT89*AU89,2)</f>
        <v>0.33</v>
      </c>
    </row>
    <row r="90" spans="1:48" ht="14.45" hidden="1" customHeight="1" x14ac:dyDescent="0.25">
      <c r="A90">
        <f>+ORO_Input!A109</f>
        <v>0</v>
      </c>
      <c r="B90" s="22" cm="1">
        <f t="array" ref="B90">SUMPRODUCT(($A90=ORO_Input!$A$64:$A$69)*(B$13=ORO_Input!$B$63:$BI$63)*(ORO_Input!$B$64:$BI$69))</f>
        <v>0</v>
      </c>
      <c r="C90" s="6">
        <f>C89</f>
        <v>49.150000000000006</v>
      </c>
      <c r="D90" s="14">
        <f t="shared" ref="D90:D94" si="72">ROUND(B90*C90,2)</f>
        <v>0</v>
      </c>
      <c r="F90" s="22" cm="1">
        <f t="array" ref="F90">SUMPRODUCT(($A90=ORO_Input!$A$64:$A$69)*(F$13=ORO_Input!$B$63:$BI$63)*(ORO_Input!$B$64:$BI$69))</f>
        <v>0</v>
      </c>
      <c r="G90" s="6">
        <f>G89</f>
        <v>49.150000000000006</v>
      </c>
      <c r="H90" s="14">
        <f t="shared" ref="H90:H94" si="73">ROUND(F90*G90,2)</f>
        <v>0</v>
      </c>
      <c r="J90" s="22" cm="1">
        <f t="array" ref="J90">SUMPRODUCT(($A90=ORO_Input!$A$64:$A$69)*(J$13=ORO_Input!$B$63:$BI$63)*(ORO_Input!$B$64:$BI$69))</f>
        <v>0</v>
      </c>
      <c r="K90" s="6">
        <f>K89</f>
        <v>49.150000000000006</v>
      </c>
      <c r="L90" s="14">
        <f t="shared" ref="L90:L94" si="74">ROUND(J90*K90,2)</f>
        <v>0</v>
      </c>
      <c r="N90" s="22" cm="1">
        <f t="array" ref="N90">SUMPRODUCT(($A90=ORO_Input!$A$64:$A$69)*(N$13=ORO_Input!$B$63:$BI$63)*(ORO_Input!$B$64:$BI$69))</f>
        <v>0</v>
      </c>
      <c r="O90" s="6">
        <f>O89</f>
        <v>49.150000000000006</v>
      </c>
      <c r="P90" s="14">
        <f t="shared" ref="P90:P94" si="75">ROUND(N90*O90,2)</f>
        <v>0</v>
      </c>
      <c r="R90" s="22" cm="1">
        <f t="array" ref="R90">SUMPRODUCT(($A90=ORO_Input!$A$64:$A$69)*(R$13=ORO_Input!$B$63:$BI$63)*(ORO_Input!$B$64:$BI$69))</f>
        <v>0</v>
      </c>
      <c r="S90" s="6">
        <f>S89</f>
        <v>49.150000000000006</v>
      </c>
      <c r="T90" s="14">
        <f t="shared" ref="T90:T94" si="76">ROUND(R90*S90,2)</f>
        <v>0</v>
      </c>
      <c r="V90" s="22" cm="1">
        <f t="array" ref="V90">SUMPRODUCT(($A90=ORO_Input!$A$64:$A$69)*(V$13=ORO_Input!$B$63:$BI$63)*(ORO_Input!$B$64:$BI$69))</f>
        <v>0</v>
      </c>
      <c r="W90" s="6">
        <f>W89</f>
        <v>49.150000000000006</v>
      </c>
      <c r="X90" s="14">
        <f t="shared" ref="X90:X94" si="77">ROUND(V90*W90,2)</f>
        <v>0</v>
      </c>
      <c r="Z90" s="22" cm="1">
        <f t="array" ref="Z90">SUMPRODUCT(($A90=ORO_Input!$A$64:$A$69)*(Z$13=ORO_Input!$B$63:$BI$63)*(ORO_Input!$B$64:$BI$69))</f>
        <v>0</v>
      </c>
      <c r="AA90" s="6">
        <f>AA89</f>
        <v>49.150000000000006</v>
      </c>
      <c r="AB90" s="14">
        <f t="shared" ref="AB90:AB94" si="78">ROUND(Z90*AA90,2)</f>
        <v>0</v>
      </c>
      <c r="AD90" s="22" cm="1">
        <f t="array" ref="AD90">SUMPRODUCT(($A90=ORO_Input!$A$64:$A$69)*(AD$13=ORO_Input!$B$63:$BI$63)*(ORO_Input!$B$64:$BI$69))</f>
        <v>0</v>
      </c>
      <c r="AE90" s="6">
        <f>AE89</f>
        <v>49.150000000000006</v>
      </c>
      <c r="AF90" s="14">
        <f t="shared" ref="AF90:AF94" si="79">ROUND(AD90*AE90,2)</f>
        <v>0</v>
      </c>
      <c r="AH90" s="22" cm="1">
        <f t="array" ref="AH90">SUMPRODUCT(($A90=ORO_Input!$A$64:$A$69)*(AH$13=ORO_Input!$B$63:$BI$63)*(ORO_Input!$B$64:$BI$69))</f>
        <v>0</v>
      </c>
      <c r="AI90" s="6">
        <f>AI89</f>
        <v>49.150000000000006</v>
      </c>
      <c r="AJ90" s="14">
        <f t="shared" ref="AJ90:AJ94" si="80">ROUND(AH90*AI90,2)</f>
        <v>0</v>
      </c>
      <c r="AL90" s="22" cm="1">
        <f t="array" ref="AL90">SUMPRODUCT(($A90=ORO_Input!$A$64:$A$69)*(AL$13=ORO_Input!$B$63:$BI$63)*(ORO_Input!$B$64:$BI$69))</f>
        <v>0</v>
      </c>
      <c r="AM90" s="6">
        <f>AM89</f>
        <v>47.92</v>
      </c>
      <c r="AN90" s="14">
        <f t="shared" ref="AN90:AN94" si="81">ROUND(AL90*AM90,2)</f>
        <v>0</v>
      </c>
      <c r="AP90" s="22" cm="1">
        <f t="array" ref="AP90">SUMPRODUCT(($A90=ORO_Input!$A$64:$A$69)*(AP$13=ORO_Input!$B$63:$BI$63)*(ORO_Input!$B$64:$BI$69))</f>
        <v>0</v>
      </c>
      <c r="AQ90" s="6">
        <f>AQ89</f>
        <v>47.92</v>
      </c>
      <c r="AR90" s="14">
        <f t="shared" ref="AR90:AR94" si="82">ROUND(AP90*AQ90,2)</f>
        <v>0</v>
      </c>
      <c r="AT90" s="22" cm="1">
        <f t="array" ref="AT90">SUMPRODUCT(($A90=ORO_Input!$A$64:$A$69)*(AT$13=ORO_Input!$B$63:$BI$63)*(ORO_Input!$B$64:$BI$69))</f>
        <v>0</v>
      </c>
      <c r="AU90" s="6">
        <f>AU89</f>
        <v>47.92</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49.150000000000006</v>
      </c>
      <c r="D91" s="14">
        <f t="shared" si="72"/>
        <v>0</v>
      </c>
      <c r="F91" s="22" cm="1">
        <f t="array" ref="F91">SUMPRODUCT(($A91=ORO_Input!$A$64:$A$69)*(F$13=ORO_Input!$B$63:$BI$63)*(ORO_Input!$B$64:$BI$69))</f>
        <v>0</v>
      </c>
      <c r="G91" s="6">
        <f t="shared" ref="G91:G94" si="85">G90</f>
        <v>49.150000000000006</v>
      </c>
      <c r="H91" s="14">
        <f t="shared" si="73"/>
        <v>0</v>
      </c>
      <c r="J91" s="22" cm="1">
        <f t="array" ref="J91">SUMPRODUCT(($A91=ORO_Input!$A$64:$A$69)*(J$13=ORO_Input!$B$63:$BI$63)*(ORO_Input!$B$64:$BI$69))</f>
        <v>0</v>
      </c>
      <c r="K91" s="6">
        <f t="shared" ref="K91:K94" si="86">K90</f>
        <v>49.150000000000006</v>
      </c>
      <c r="L91" s="14">
        <f t="shared" si="74"/>
        <v>0</v>
      </c>
      <c r="N91" s="22" cm="1">
        <f t="array" ref="N91">SUMPRODUCT(($A91=ORO_Input!$A$64:$A$69)*(N$13=ORO_Input!$B$63:$BI$63)*(ORO_Input!$B$64:$BI$69))</f>
        <v>0</v>
      </c>
      <c r="O91" s="6">
        <f t="shared" ref="O91:O94" si="87">O90</f>
        <v>49.150000000000006</v>
      </c>
      <c r="P91" s="14">
        <f t="shared" si="75"/>
        <v>0</v>
      </c>
      <c r="R91" s="22" cm="1">
        <f t="array" ref="R91">SUMPRODUCT(($A91=ORO_Input!$A$64:$A$69)*(R$13=ORO_Input!$B$63:$BI$63)*(ORO_Input!$B$64:$BI$69))</f>
        <v>0</v>
      </c>
      <c r="S91" s="6">
        <f t="shared" ref="S91:S94" si="88">S90</f>
        <v>49.150000000000006</v>
      </c>
      <c r="T91" s="14">
        <f t="shared" si="76"/>
        <v>0</v>
      </c>
      <c r="V91" s="22" cm="1">
        <f t="array" ref="V91">SUMPRODUCT(($A91=ORO_Input!$A$64:$A$69)*(V$13=ORO_Input!$B$63:$BI$63)*(ORO_Input!$B$64:$BI$69))</f>
        <v>0</v>
      </c>
      <c r="W91" s="6">
        <f t="shared" ref="W91:W94" si="89">W90</f>
        <v>49.150000000000006</v>
      </c>
      <c r="X91" s="14">
        <f t="shared" si="77"/>
        <v>0</v>
      </c>
      <c r="Z91" s="22" cm="1">
        <f t="array" ref="Z91">SUMPRODUCT(($A91=ORO_Input!$A$64:$A$69)*(Z$13=ORO_Input!$B$63:$BI$63)*(ORO_Input!$B$64:$BI$69))</f>
        <v>0</v>
      </c>
      <c r="AA91" s="6">
        <f t="shared" ref="AA91:AA94" si="90">AA90</f>
        <v>49.150000000000006</v>
      </c>
      <c r="AB91" s="14">
        <f t="shared" si="78"/>
        <v>0</v>
      </c>
      <c r="AD91" s="22" cm="1">
        <f t="array" ref="AD91">SUMPRODUCT(($A91=ORO_Input!$A$64:$A$69)*(AD$13=ORO_Input!$B$63:$BI$63)*(ORO_Input!$B$64:$BI$69))</f>
        <v>0</v>
      </c>
      <c r="AE91" s="6">
        <f t="shared" ref="AE91:AE94" si="91">AE90</f>
        <v>49.150000000000006</v>
      </c>
      <c r="AF91" s="14">
        <f t="shared" si="79"/>
        <v>0</v>
      </c>
      <c r="AH91" s="22" cm="1">
        <f t="array" ref="AH91">SUMPRODUCT(($A91=ORO_Input!$A$64:$A$69)*(AH$13=ORO_Input!$B$63:$BI$63)*(ORO_Input!$B$64:$BI$69))</f>
        <v>0</v>
      </c>
      <c r="AI91" s="6">
        <f t="shared" ref="AI91:AI94" si="92">AI90</f>
        <v>49.150000000000006</v>
      </c>
      <c r="AJ91" s="14">
        <f t="shared" si="80"/>
        <v>0</v>
      </c>
      <c r="AL91" s="22" cm="1">
        <f t="array" ref="AL91">SUMPRODUCT(($A91=ORO_Input!$A$64:$A$69)*(AL$13=ORO_Input!$B$63:$BI$63)*(ORO_Input!$B$64:$BI$69))</f>
        <v>0</v>
      </c>
      <c r="AM91" s="6">
        <f t="shared" ref="AM91:AM94" si="93">AM90</f>
        <v>47.92</v>
      </c>
      <c r="AN91" s="14">
        <f t="shared" si="81"/>
        <v>0</v>
      </c>
      <c r="AP91" s="22" cm="1">
        <f t="array" ref="AP91">SUMPRODUCT(($A91=ORO_Input!$A$64:$A$69)*(AP$13=ORO_Input!$B$63:$BI$63)*(ORO_Input!$B$64:$BI$69))</f>
        <v>0</v>
      </c>
      <c r="AQ91" s="6">
        <f t="shared" ref="AQ91:AQ94" si="94">AQ90</f>
        <v>47.92</v>
      </c>
      <c r="AR91" s="14">
        <f t="shared" si="82"/>
        <v>0</v>
      </c>
      <c r="AT91" s="22" cm="1">
        <f t="array" ref="AT91">SUMPRODUCT(($A91=ORO_Input!$A$64:$A$69)*(AT$13=ORO_Input!$B$63:$BI$63)*(ORO_Input!$B$64:$BI$69))</f>
        <v>0</v>
      </c>
      <c r="AU91" s="6">
        <f t="shared" ref="AU91:AU94" si="95">AU90</f>
        <v>47.92</v>
      </c>
      <c r="AV91" s="14">
        <f t="shared" si="83"/>
        <v>0</v>
      </c>
    </row>
    <row r="92" spans="1:48" ht="14.45" hidden="1" customHeight="1" x14ac:dyDescent="0.25">
      <c r="A92">
        <f>+ORO_Input!A111</f>
        <v>0</v>
      </c>
      <c r="B92" s="22" cm="1">
        <f t="array" ref="B92">SUMPRODUCT(($A92=ORO_Input!$A$64:$A$69)*(B$13=ORO_Input!$B$63:$BI$63)*(ORO_Input!$B$64:$BI$69))</f>
        <v>0</v>
      </c>
      <c r="C92" s="6">
        <f t="shared" si="84"/>
        <v>49.150000000000006</v>
      </c>
      <c r="D92" s="14">
        <f t="shared" si="72"/>
        <v>0</v>
      </c>
      <c r="F92" s="22" cm="1">
        <f t="array" ref="F92">SUMPRODUCT(($A92=ORO_Input!$A$64:$A$69)*(F$13=ORO_Input!$B$63:$BI$63)*(ORO_Input!$B$64:$BI$69))</f>
        <v>0</v>
      </c>
      <c r="G92" s="6">
        <f t="shared" si="85"/>
        <v>49.150000000000006</v>
      </c>
      <c r="H92" s="14">
        <f t="shared" si="73"/>
        <v>0</v>
      </c>
      <c r="J92" s="22" cm="1">
        <f t="array" ref="J92">SUMPRODUCT(($A92=ORO_Input!$A$64:$A$69)*(J$13=ORO_Input!$B$63:$BI$63)*(ORO_Input!$B$64:$BI$69))</f>
        <v>0</v>
      </c>
      <c r="K92" s="6">
        <f t="shared" si="86"/>
        <v>49.150000000000006</v>
      </c>
      <c r="L92" s="14">
        <f t="shared" si="74"/>
        <v>0</v>
      </c>
      <c r="N92" s="22" cm="1">
        <f t="array" ref="N92">SUMPRODUCT(($A92=ORO_Input!$A$64:$A$69)*(N$13=ORO_Input!$B$63:$BI$63)*(ORO_Input!$B$64:$BI$69))</f>
        <v>0</v>
      </c>
      <c r="O92" s="6">
        <f t="shared" si="87"/>
        <v>49.150000000000006</v>
      </c>
      <c r="P92" s="14">
        <f t="shared" si="75"/>
        <v>0</v>
      </c>
      <c r="R92" s="22" cm="1">
        <f t="array" ref="R92">SUMPRODUCT(($A92=ORO_Input!$A$64:$A$69)*(R$13=ORO_Input!$B$63:$BI$63)*(ORO_Input!$B$64:$BI$69))</f>
        <v>0</v>
      </c>
      <c r="S92" s="6">
        <f t="shared" si="88"/>
        <v>49.150000000000006</v>
      </c>
      <c r="T92" s="14">
        <f t="shared" si="76"/>
        <v>0</v>
      </c>
      <c r="V92" s="22" cm="1">
        <f t="array" ref="V92">SUMPRODUCT(($A92=ORO_Input!$A$64:$A$69)*(V$13=ORO_Input!$B$63:$BI$63)*(ORO_Input!$B$64:$BI$69))</f>
        <v>0</v>
      </c>
      <c r="W92" s="6">
        <f t="shared" si="89"/>
        <v>49.150000000000006</v>
      </c>
      <c r="X92" s="14">
        <f t="shared" si="77"/>
        <v>0</v>
      </c>
      <c r="Z92" s="22" cm="1">
        <f t="array" ref="Z92">SUMPRODUCT(($A92=ORO_Input!$A$64:$A$69)*(Z$13=ORO_Input!$B$63:$BI$63)*(ORO_Input!$B$64:$BI$69))</f>
        <v>0</v>
      </c>
      <c r="AA92" s="6">
        <f t="shared" si="90"/>
        <v>49.150000000000006</v>
      </c>
      <c r="AB92" s="14">
        <f t="shared" si="78"/>
        <v>0</v>
      </c>
      <c r="AD92" s="22" cm="1">
        <f t="array" ref="AD92">SUMPRODUCT(($A92=ORO_Input!$A$64:$A$69)*(AD$13=ORO_Input!$B$63:$BI$63)*(ORO_Input!$B$64:$BI$69))</f>
        <v>0</v>
      </c>
      <c r="AE92" s="6">
        <f t="shared" si="91"/>
        <v>49.150000000000006</v>
      </c>
      <c r="AF92" s="14">
        <f t="shared" si="79"/>
        <v>0</v>
      </c>
      <c r="AH92" s="22" cm="1">
        <f t="array" ref="AH92">SUMPRODUCT(($A92=ORO_Input!$A$64:$A$69)*(AH$13=ORO_Input!$B$63:$BI$63)*(ORO_Input!$B$64:$BI$69))</f>
        <v>0</v>
      </c>
      <c r="AI92" s="6">
        <f t="shared" si="92"/>
        <v>49.150000000000006</v>
      </c>
      <c r="AJ92" s="14">
        <f t="shared" si="80"/>
        <v>0</v>
      </c>
      <c r="AL92" s="22" cm="1">
        <f t="array" ref="AL92">SUMPRODUCT(($A92=ORO_Input!$A$64:$A$69)*(AL$13=ORO_Input!$B$63:$BI$63)*(ORO_Input!$B$64:$BI$69))</f>
        <v>0</v>
      </c>
      <c r="AM92" s="6">
        <f t="shared" si="93"/>
        <v>47.92</v>
      </c>
      <c r="AN92" s="14">
        <f t="shared" si="81"/>
        <v>0</v>
      </c>
      <c r="AP92" s="22" cm="1">
        <f t="array" ref="AP92">SUMPRODUCT(($A92=ORO_Input!$A$64:$A$69)*(AP$13=ORO_Input!$B$63:$BI$63)*(ORO_Input!$B$64:$BI$69))</f>
        <v>0</v>
      </c>
      <c r="AQ92" s="6">
        <f t="shared" si="94"/>
        <v>47.92</v>
      </c>
      <c r="AR92" s="14">
        <f t="shared" si="82"/>
        <v>0</v>
      </c>
      <c r="AT92" s="22" cm="1">
        <f t="array" ref="AT92">SUMPRODUCT(($A92=ORO_Input!$A$64:$A$69)*(AT$13=ORO_Input!$B$63:$BI$63)*(ORO_Input!$B$64:$BI$69))</f>
        <v>0</v>
      </c>
      <c r="AU92" s="6">
        <f t="shared" si="95"/>
        <v>47.92</v>
      </c>
      <c r="AV92" s="14">
        <f t="shared" si="83"/>
        <v>0</v>
      </c>
    </row>
    <row r="93" spans="1:48" ht="14.45" hidden="1" customHeight="1" x14ac:dyDescent="0.25">
      <c r="A93">
        <f>+ORO_Input!A112</f>
        <v>0</v>
      </c>
      <c r="B93" s="22" cm="1">
        <f t="array" ref="B93">SUMPRODUCT(($A93=ORO_Input!$A$64:$A$69)*(B$13=ORO_Input!$B$63:$BI$63)*(ORO_Input!$B$64:$BI$69))</f>
        <v>0</v>
      </c>
      <c r="C93" s="6">
        <f t="shared" si="84"/>
        <v>49.150000000000006</v>
      </c>
      <c r="D93" s="14">
        <f t="shared" si="72"/>
        <v>0</v>
      </c>
      <c r="F93" s="22" cm="1">
        <f t="array" ref="F93">SUMPRODUCT(($A93=ORO_Input!$A$64:$A$69)*(F$13=ORO_Input!$B$63:$BI$63)*(ORO_Input!$B$64:$BI$69))</f>
        <v>0</v>
      </c>
      <c r="G93" s="6">
        <f t="shared" si="85"/>
        <v>49.150000000000006</v>
      </c>
      <c r="H93" s="14">
        <f t="shared" si="73"/>
        <v>0</v>
      </c>
      <c r="J93" s="22" cm="1">
        <f t="array" ref="J93">SUMPRODUCT(($A93=ORO_Input!$A$64:$A$69)*(J$13=ORO_Input!$B$63:$BI$63)*(ORO_Input!$B$64:$BI$69))</f>
        <v>0</v>
      </c>
      <c r="K93" s="6">
        <f t="shared" si="86"/>
        <v>49.150000000000006</v>
      </c>
      <c r="L93" s="14">
        <f t="shared" si="74"/>
        <v>0</v>
      </c>
      <c r="N93" s="22" cm="1">
        <f t="array" ref="N93">SUMPRODUCT(($A93=ORO_Input!$A$64:$A$69)*(N$13=ORO_Input!$B$63:$BI$63)*(ORO_Input!$B$64:$BI$69))</f>
        <v>0</v>
      </c>
      <c r="O93" s="6">
        <f t="shared" si="87"/>
        <v>49.150000000000006</v>
      </c>
      <c r="P93" s="14">
        <f t="shared" si="75"/>
        <v>0</v>
      </c>
      <c r="R93" s="22" cm="1">
        <f t="array" ref="R93">SUMPRODUCT(($A93=ORO_Input!$A$64:$A$69)*(R$13=ORO_Input!$B$63:$BI$63)*(ORO_Input!$B$64:$BI$69))</f>
        <v>0</v>
      </c>
      <c r="S93" s="6">
        <f t="shared" si="88"/>
        <v>49.150000000000006</v>
      </c>
      <c r="T93" s="14">
        <f t="shared" si="76"/>
        <v>0</v>
      </c>
      <c r="V93" s="22" cm="1">
        <f t="array" ref="V93">SUMPRODUCT(($A93=ORO_Input!$A$64:$A$69)*(V$13=ORO_Input!$B$63:$BI$63)*(ORO_Input!$B$64:$BI$69))</f>
        <v>0</v>
      </c>
      <c r="W93" s="6">
        <f t="shared" si="89"/>
        <v>49.150000000000006</v>
      </c>
      <c r="X93" s="14">
        <f t="shared" si="77"/>
        <v>0</v>
      </c>
      <c r="Z93" s="22" cm="1">
        <f t="array" ref="Z93">SUMPRODUCT(($A93=ORO_Input!$A$64:$A$69)*(Z$13=ORO_Input!$B$63:$BI$63)*(ORO_Input!$B$64:$BI$69))</f>
        <v>0</v>
      </c>
      <c r="AA93" s="6">
        <f t="shared" si="90"/>
        <v>49.150000000000006</v>
      </c>
      <c r="AB93" s="14">
        <f t="shared" si="78"/>
        <v>0</v>
      </c>
      <c r="AD93" s="22" cm="1">
        <f t="array" ref="AD93">SUMPRODUCT(($A93=ORO_Input!$A$64:$A$69)*(AD$13=ORO_Input!$B$63:$BI$63)*(ORO_Input!$B$64:$BI$69))</f>
        <v>0</v>
      </c>
      <c r="AE93" s="6">
        <f t="shared" si="91"/>
        <v>49.150000000000006</v>
      </c>
      <c r="AF93" s="14">
        <f t="shared" si="79"/>
        <v>0</v>
      </c>
      <c r="AH93" s="22" cm="1">
        <f t="array" ref="AH93">SUMPRODUCT(($A93=ORO_Input!$A$64:$A$69)*(AH$13=ORO_Input!$B$63:$BI$63)*(ORO_Input!$B$64:$BI$69))</f>
        <v>0</v>
      </c>
      <c r="AI93" s="6">
        <f t="shared" si="92"/>
        <v>49.150000000000006</v>
      </c>
      <c r="AJ93" s="14">
        <f t="shared" si="80"/>
        <v>0</v>
      </c>
      <c r="AL93" s="22" cm="1">
        <f t="array" ref="AL93">SUMPRODUCT(($A93=ORO_Input!$A$64:$A$69)*(AL$13=ORO_Input!$B$63:$BI$63)*(ORO_Input!$B$64:$BI$69))</f>
        <v>0</v>
      </c>
      <c r="AM93" s="6">
        <f t="shared" si="93"/>
        <v>47.92</v>
      </c>
      <c r="AN93" s="14">
        <f t="shared" si="81"/>
        <v>0</v>
      </c>
      <c r="AP93" s="22" cm="1">
        <f t="array" ref="AP93">SUMPRODUCT(($A93=ORO_Input!$A$64:$A$69)*(AP$13=ORO_Input!$B$63:$BI$63)*(ORO_Input!$B$64:$BI$69))</f>
        <v>0</v>
      </c>
      <c r="AQ93" s="6">
        <f t="shared" si="94"/>
        <v>47.92</v>
      </c>
      <c r="AR93" s="14">
        <f t="shared" si="82"/>
        <v>0</v>
      </c>
      <c r="AT93" s="22" cm="1">
        <f t="array" ref="AT93">SUMPRODUCT(($A93=ORO_Input!$A$64:$A$69)*(AT$13=ORO_Input!$B$63:$BI$63)*(ORO_Input!$B$64:$BI$69))</f>
        <v>0</v>
      </c>
      <c r="AU93" s="6">
        <f t="shared" si="95"/>
        <v>47.92</v>
      </c>
      <c r="AV93" s="14">
        <f t="shared" si="83"/>
        <v>0</v>
      </c>
    </row>
    <row r="94" spans="1:48" ht="14.45" hidden="1" customHeight="1" x14ac:dyDescent="0.25">
      <c r="A94">
        <f>+ORO_Input!A113</f>
        <v>0</v>
      </c>
      <c r="B94" s="22" cm="1">
        <f t="array" ref="B94">SUMPRODUCT(($A94=ORO_Input!$A$64:$A$69)*(B$13=ORO_Input!$B$63:$BI$63)*(ORO_Input!$B$64:$BI$69))</f>
        <v>0</v>
      </c>
      <c r="C94" s="6">
        <f t="shared" si="84"/>
        <v>49.150000000000006</v>
      </c>
      <c r="D94" s="14">
        <f t="shared" si="72"/>
        <v>0</v>
      </c>
      <c r="F94" s="22" cm="1">
        <f t="array" ref="F94">SUMPRODUCT(($A94=ORO_Input!$A$64:$A$69)*(F$13=ORO_Input!$B$63:$BI$63)*(ORO_Input!$B$64:$BI$69))</f>
        <v>0</v>
      </c>
      <c r="G94" s="6">
        <f t="shared" si="85"/>
        <v>49.150000000000006</v>
      </c>
      <c r="H94" s="14">
        <f t="shared" si="73"/>
        <v>0</v>
      </c>
      <c r="J94" s="22" cm="1">
        <f t="array" ref="J94">SUMPRODUCT(($A94=ORO_Input!$A$64:$A$69)*(J$13=ORO_Input!$B$63:$BI$63)*(ORO_Input!$B$64:$BI$69))</f>
        <v>0</v>
      </c>
      <c r="K94" s="6">
        <f t="shared" si="86"/>
        <v>49.150000000000006</v>
      </c>
      <c r="L94" s="14">
        <f t="shared" si="74"/>
        <v>0</v>
      </c>
      <c r="N94" s="22" cm="1">
        <f t="array" ref="N94">SUMPRODUCT(($A94=ORO_Input!$A$64:$A$69)*(N$13=ORO_Input!$B$63:$BI$63)*(ORO_Input!$B$64:$BI$69))</f>
        <v>0</v>
      </c>
      <c r="O94" s="6">
        <f t="shared" si="87"/>
        <v>49.150000000000006</v>
      </c>
      <c r="P94" s="14">
        <f t="shared" si="75"/>
        <v>0</v>
      </c>
      <c r="R94" s="22" cm="1">
        <f t="array" ref="R94">SUMPRODUCT(($A94=ORO_Input!$A$64:$A$69)*(R$13=ORO_Input!$B$63:$BI$63)*(ORO_Input!$B$64:$BI$69))</f>
        <v>0</v>
      </c>
      <c r="S94" s="6">
        <f t="shared" si="88"/>
        <v>49.150000000000006</v>
      </c>
      <c r="T94" s="14">
        <f t="shared" si="76"/>
        <v>0</v>
      </c>
      <c r="V94" s="22" cm="1">
        <f t="array" ref="V94">SUMPRODUCT(($A94=ORO_Input!$A$64:$A$69)*(V$13=ORO_Input!$B$63:$BI$63)*(ORO_Input!$B$64:$BI$69))</f>
        <v>0</v>
      </c>
      <c r="W94" s="6">
        <f t="shared" si="89"/>
        <v>49.150000000000006</v>
      </c>
      <c r="X94" s="14">
        <f t="shared" si="77"/>
        <v>0</v>
      </c>
      <c r="Z94" s="22" cm="1">
        <f t="array" ref="Z94">SUMPRODUCT(($A94=ORO_Input!$A$64:$A$69)*(Z$13=ORO_Input!$B$63:$BI$63)*(ORO_Input!$B$64:$BI$69))</f>
        <v>0</v>
      </c>
      <c r="AA94" s="6">
        <f t="shared" si="90"/>
        <v>49.150000000000006</v>
      </c>
      <c r="AB94" s="14">
        <f t="shared" si="78"/>
        <v>0</v>
      </c>
      <c r="AD94" s="22" cm="1">
        <f t="array" ref="AD94">SUMPRODUCT(($A94=ORO_Input!$A$64:$A$69)*(AD$13=ORO_Input!$B$63:$BI$63)*(ORO_Input!$B$64:$BI$69))</f>
        <v>0</v>
      </c>
      <c r="AE94" s="6">
        <f t="shared" si="91"/>
        <v>49.150000000000006</v>
      </c>
      <c r="AF94" s="14">
        <f t="shared" si="79"/>
        <v>0</v>
      </c>
      <c r="AH94" s="22" cm="1">
        <f t="array" ref="AH94">SUMPRODUCT(($A94=ORO_Input!$A$64:$A$69)*(AH$13=ORO_Input!$B$63:$BI$63)*(ORO_Input!$B$64:$BI$69))</f>
        <v>0</v>
      </c>
      <c r="AI94" s="6">
        <f t="shared" si="92"/>
        <v>49.150000000000006</v>
      </c>
      <c r="AJ94" s="14">
        <f t="shared" si="80"/>
        <v>0</v>
      </c>
      <c r="AL94" s="22" cm="1">
        <f t="array" ref="AL94">SUMPRODUCT(($A94=ORO_Input!$A$64:$A$69)*(AL$13=ORO_Input!$B$63:$BI$63)*(ORO_Input!$B$64:$BI$69))</f>
        <v>0</v>
      </c>
      <c r="AM94" s="6">
        <f t="shared" si="93"/>
        <v>47.92</v>
      </c>
      <c r="AN94" s="14">
        <f t="shared" si="81"/>
        <v>0</v>
      </c>
      <c r="AP94" s="22" cm="1">
        <f t="array" ref="AP94">SUMPRODUCT(($A94=ORO_Input!$A$64:$A$69)*(AP$13=ORO_Input!$B$63:$BI$63)*(ORO_Input!$B$64:$BI$69))</f>
        <v>0</v>
      </c>
      <c r="AQ94" s="6">
        <f t="shared" si="94"/>
        <v>47.92</v>
      </c>
      <c r="AR94" s="14">
        <f t="shared" si="82"/>
        <v>0</v>
      </c>
      <c r="AT94" s="22" cm="1">
        <f t="array" ref="AT94">SUMPRODUCT(($A94=ORO_Input!$A$64:$A$69)*(AT$13=ORO_Input!$B$63:$BI$63)*(ORO_Input!$B$64:$BI$69))</f>
        <v>0</v>
      </c>
      <c r="AU94" s="6">
        <f t="shared" si="95"/>
        <v>47.92</v>
      </c>
      <c r="AV94" s="14">
        <f t="shared" si="83"/>
        <v>0</v>
      </c>
    </row>
    <row r="95" spans="1:48" x14ac:dyDescent="0.25">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49.480000000000004</v>
      </c>
      <c r="F97" s="20"/>
      <c r="G97" s="21"/>
      <c r="H97" s="24">
        <f>H70+H86+H89</f>
        <v>49.480000000000004</v>
      </c>
      <c r="J97" s="20"/>
      <c r="K97" s="21"/>
      <c r="L97" s="24">
        <f>L70+L86+L89</f>
        <v>49.480000000000004</v>
      </c>
      <c r="N97" s="20"/>
      <c r="O97" s="21"/>
      <c r="P97" s="24">
        <f>P70+P86+P89</f>
        <v>49.480000000000004</v>
      </c>
      <c r="R97" s="20"/>
      <c r="S97" s="21"/>
      <c r="T97" s="24">
        <f>T70+T86+T89</f>
        <v>49.480000000000004</v>
      </c>
      <c r="V97" s="20"/>
      <c r="W97" s="21"/>
      <c r="X97" s="24">
        <f>X70+X86+X89</f>
        <v>49.480000000000004</v>
      </c>
      <c r="Z97" s="20"/>
      <c r="AA97" s="21"/>
      <c r="AB97" s="24">
        <f>AB70+AB86+AB89</f>
        <v>49.480000000000004</v>
      </c>
      <c r="AD97" s="20"/>
      <c r="AE97" s="21"/>
      <c r="AF97" s="24">
        <f>AF70+AF86+AF89</f>
        <v>49.480000000000004</v>
      </c>
      <c r="AH97" s="20"/>
      <c r="AI97" s="21"/>
      <c r="AJ97" s="24">
        <f>AJ70+AJ86+AJ89</f>
        <v>49.480000000000004</v>
      </c>
      <c r="AL97" s="20"/>
      <c r="AM97" s="21"/>
      <c r="AN97" s="24">
        <f>AN70+AN86+AN89</f>
        <v>48.25</v>
      </c>
      <c r="AP97" s="20"/>
      <c r="AQ97" s="21"/>
      <c r="AR97" s="24">
        <f>AR70+AR86+AR89</f>
        <v>48.25</v>
      </c>
      <c r="AS97" s="95"/>
      <c r="AT97" s="20"/>
      <c r="AU97" s="21"/>
      <c r="AV97" s="24">
        <f>AV70+AV86+AV89</f>
        <v>48.25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OR(ORO_Input!$B49="Fixed",ORO_Input!$B49="Volumetric")</xm:f>
            <x14:dxf>
              <numFmt numFmtId="172" formatCode="&quot;$&quot;#,##0.000"/>
            </x14:dxf>
          </x14:cfRule>
          <x14:cfRule type="expression" priority="2" id="{099BF6E8-E84F-4DE0-BB9F-152534E3EF3F}">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B54</xm:sqref>
        </x14:dataValidation>
        <x14:dataValidation type="list" allowBlank="1" showInputMessage="1" showErrorMessage="1" xr:uid="{126BF921-AABB-4E7C-935C-7C2A22D9714E}">
          <x14:formula1>
            <xm:f>ORO_Input!$A$73:$A$79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INDEX(ORO_Input!$B$29:$AK$29,MATCH('Residential Bills_Yr 1_6 Un_ORO'!$B$6,ORO_Input!$A$29:$A$29,0),MATCH('Residential Bills_Yr 1_6 Un_ORO'!B$13,ORO_Input!$B$28:$AK$28,0))</f>
        <v>28.49</v>
      </c>
      <c r="F14" s="13"/>
      <c r="H14" s="14">
        <f>INDEX(ORO_Input!$B$29:$AK$29,MATCH('Residential Bills_Yr 1_6 Un_ORO'!$B$6,ORO_Input!$A$29:$A$29,0),MATCH('Residential Bills_Yr 1_6 Un_ORO'!F$13,ORO_Input!$B$28:$AK$28,0))</f>
        <v>28.49</v>
      </c>
      <c r="J14" s="13"/>
      <c r="L14" s="14">
        <f>INDEX(ORO_Input!$B$29:$AK$29,MATCH('Residential Bills_Yr 1_6 Un_ORO'!$B$6,ORO_Input!$A$29:$A$29,0),MATCH('Residential Bills_Yr 1_6 Un_ORO'!J$13,ORO_Input!$B$28:$AK$28,0))</f>
        <v>28.49</v>
      </c>
      <c r="N14" s="13"/>
      <c r="P14" s="14">
        <f>INDEX(ORO_Input!$B$29:$AK$29,MATCH('Residential Bills_Yr 1_6 Un_ORO'!$B$6,ORO_Input!$A$29:$A$29,0),MATCH('Residential Bills_Yr 1_6 Un_ORO'!N$13,ORO_Input!$B$28:$AK$28,0))</f>
        <v>28.49</v>
      </c>
      <c r="R14" s="13"/>
      <c r="T14" s="14">
        <f>INDEX(ORO_Input!$B$29:$AK$29,MATCH('Residential Bills_Yr 1_6 Un_ORO'!$B$6,ORO_Input!$A$29:$A$29,0),MATCH('Residential Bills_Yr 1_6 Un_ORO'!R$13,ORO_Input!$B$28:$AK$28,0))</f>
        <v>29.63</v>
      </c>
      <c r="V14" s="13"/>
      <c r="X14" s="14">
        <f>INDEX(ORO_Input!$B$29:$AK$29,MATCH('Residential Bills_Yr 1_6 Un_ORO'!$B$6,ORO_Input!$A$29:$A$29,0),MATCH('Residential Bills_Yr 1_6 Un_ORO'!V$13,ORO_Input!$B$28:$AK$28,0))</f>
        <v>29.63</v>
      </c>
      <c r="Z14" s="13"/>
      <c r="AB14" s="14">
        <f>INDEX(ORO_Input!$B$29:$AK$29,MATCH('Residential Bills_Yr 1_6 Un_ORO'!$B$6,ORO_Input!$A$29:$A$29,0),MATCH('Residential Bills_Yr 1_6 Un_ORO'!Z$13,ORO_Input!$B$28:$AK$28,0))</f>
        <v>29.63</v>
      </c>
      <c r="AD14" s="13"/>
      <c r="AF14" s="14">
        <f>INDEX(ORO_Input!$B$29:$AK$29,MATCH('Residential Bills_Yr 1_6 Un_ORO'!$B$6,ORO_Input!$A$29:$A$29,0),MATCH('Residential Bills_Yr 1_6 Un_ORO'!AD$13,ORO_Input!$B$28:$AK$28,0))</f>
        <v>29.92</v>
      </c>
      <c r="AH14" s="13"/>
      <c r="AJ14" s="14">
        <f>INDEX(ORO_Input!$B$29:$AK$29,MATCH('Residential Bills_Yr 1_6 Un_ORO'!$B$6,ORO_Input!$A$29:$A$29,0),MATCH('Residential Bills_Yr 1_6 Un_ORO'!AH$13,ORO_Input!$B$28:$AK$28,0))</f>
        <v>29.92</v>
      </c>
      <c r="AL14" s="13"/>
      <c r="AN14" s="14">
        <f>INDEX(ORO_Input!$B$29:$AK$29,MATCH('Residential Bills_Yr 1_6 Un_ORO'!$B$6,ORO_Input!$A$29:$A$29,0),MATCH('Residential Bills_Yr 1_6 Un_ORO'!AL$13,ORO_Input!$B$28:$AK$28,0))</f>
        <v>29.92</v>
      </c>
      <c r="AP14" s="13"/>
      <c r="AR14" s="14">
        <f>INDEX(ORO_Input!$B$29:$AK$29,MATCH('Residential Bills_Yr 1_6 Un_ORO'!$B$6,ORO_Input!$A$29:$A$29,0),MATCH('Residential Bills_Yr 1_6 Un_ORO'!AP$13,ORO_Input!$B$28:$AK$28,0))</f>
        <v>29.92</v>
      </c>
      <c r="AS14" s="6"/>
      <c r="AT14" s="13"/>
      <c r="AV14" s="14">
        <f>INDEX(ORO_Input!$B$29:$AK$29,MATCH('Residential Bills_Yr 1_6 Un_ORO'!$B$6,ORO_Input!$A$29:$A$29,0),MATCH('Residential Bills_Yr 1_6 Un_ORO'!AT$13,ORO_Input!$B$28:$AK$28,0))</f>
        <v>29.92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1_6 Un_ORO'!$A17,ORO_Input!$A$22:$A$26,0),MATCH('Residential Bills_Yr 1_6 Un_ORO'!B$13,ORO_Input!$B$21:$AK$21,0))</f>
        <v>2.6109</v>
      </c>
      <c r="C17" s="2">
        <f>IF($B$7&gt;ORO_Input!F81,ORO_Input!F81,'Residential Bills_Yr 1_6 Un_ORO'!$B$7)</f>
        <v>6</v>
      </c>
      <c r="D17" s="14">
        <f>ROUND(IFERROR(B17*C17," "),2)</f>
        <v>15.67</v>
      </c>
      <c r="F17" s="18">
        <f>INDEX(ORO_Input!$B$22:$AK$26,MATCH('Residential Bills_Yr 1_6 Un_ORO'!$A17,ORO_Input!$A$22:$A$26,0),MATCH('Residential Bills_Yr 1_6 Un_ORO'!F$13,ORO_Input!$B$21:$AK$21,0))</f>
        <v>2.6109</v>
      </c>
      <c r="G17" s="2">
        <f>IF($B$7&gt;ORO_Input!G81,ORO_Input!G81,'Residential Bills_Yr 1_6 Un_ORO'!$B$7)</f>
        <v>6</v>
      </c>
      <c r="H17" s="14">
        <f>ROUND(IFERROR(F17*G17," "),2)</f>
        <v>15.67</v>
      </c>
      <c r="J17" s="18">
        <f>INDEX(ORO_Input!$B$22:$AK$26,MATCH('Residential Bills_Yr 1_6 Un_ORO'!$A17,ORO_Input!$A$22:$A$26,0),MATCH('Residential Bills_Yr 1_6 Un_ORO'!J$13,ORO_Input!$B$21:$AK$21,0))</f>
        <v>2.6109</v>
      </c>
      <c r="K17" s="2">
        <f>IF($B$7&gt;ORO_Input!H81,ORO_Input!H81,'Residential Bills_Yr 1_6 Un_ORO'!$B$7)</f>
        <v>6</v>
      </c>
      <c r="L17" s="14">
        <f>ROUND(IFERROR(J17*K17," "),2)</f>
        <v>15.67</v>
      </c>
      <c r="N17" s="18">
        <f>INDEX(ORO_Input!$B$22:$AK$26,MATCH('Residential Bills_Yr 1_6 Un_ORO'!$A17,ORO_Input!$A$22:$A$26,0),MATCH('Residential Bills_Yr 1_6 Un_ORO'!N$13,ORO_Input!$B$21:$AK$21,0))</f>
        <v>2.6109</v>
      </c>
      <c r="O17" s="2">
        <f>IF($B$7&gt;ORO_Input!I81,ORO_Input!I81,'Residential Bills_Yr 1_6 Un_ORO'!$B$7)</f>
        <v>6</v>
      </c>
      <c r="P17" s="14">
        <f>ROUND(IFERROR(N17*O17," "),2)</f>
        <v>15.67</v>
      </c>
      <c r="R17" s="18">
        <f>INDEX(ORO_Input!$B$22:$AK$26,MATCH('Residential Bills_Yr 1_6 Un_ORO'!$A17,ORO_Input!$A$22:$A$26,0),MATCH('Residential Bills_Yr 1_6 Un_ORO'!R$13,ORO_Input!$B$21:$AK$21,0))</f>
        <v>2.7153</v>
      </c>
      <c r="S17" s="2">
        <f>IF($B$7&gt;ORO_Input!J81,ORO_Input!J81,'Residential Bills_Yr 1_6 Un_ORO'!$B$7)</f>
        <v>6</v>
      </c>
      <c r="T17" s="14">
        <f>ROUND(IFERROR(R17*S17," "),2)</f>
        <v>16.29</v>
      </c>
      <c r="V17" s="18">
        <f>INDEX(ORO_Input!$B$22:$AK$26,MATCH('Residential Bills_Yr 1_6 Un_ORO'!$A17,ORO_Input!$A$22:$A$26,0),MATCH('Residential Bills_Yr 1_6 Un_ORO'!V$13,ORO_Input!$B$21:$AK$21,0))</f>
        <v>2.7153</v>
      </c>
      <c r="W17" s="2">
        <f>IF($B$7&gt;ORO_Input!K81,ORO_Input!K81,'Residential Bills_Yr 1_6 Un_ORO'!$B$7)</f>
        <v>6</v>
      </c>
      <c r="X17" s="14">
        <f>ROUND(IFERROR(V17*W17," "),2)</f>
        <v>16.29</v>
      </c>
      <c r="Z17" s="18">
        <f>INDEX(ORO_Input!$B$22:$AK$26,MATCH('Residential Bills_Yr 1_6 Un_ORO'!$A17,ORO_Input!$A$22:$A$26,0),MATCH('Residential Bills_Yr 1_6 Un_ORO'!Z$13,ORO_Input!$B$21:$AK$21,0))</f>
        <v>2.7153</v>
      </c>
      <c r="AA17" s="2">
        <f>IF($B$7&gt;ORO_Input!L81,ORO_Input!L81,'Residential Bills_Yr 1_6 Un_ORO'!$B$7)</f>
        <v>6</v>
      </c>
      <c r="AB17" s="14">
        <f>ROUND(IFERROR(Z17*AA17," "),2)</f>
        <v>16.29</v>
      </c>
      <c r="AD17" s="18">
        <f>INDEX(ORO_Input!$B$22:$AK$26,MATCH('Residential Bills_Yr 1_6 Un_ORO'!$A17,ORO_Input!$A$22:$A$26,0),MATCH('Residential Bills_Yr 1_6 Un_ORO'!AD$13,ORO_Input!$B$21:$AK$21,0))</f>
        <v>2.7520000000000002</v>
      </c>
      <c r="AE17" s="2">
        <f>IF($B$7&gt;ORO_Input!M81,ORO_Input!M81,'Residential Bills_Yr 1_6 Un_ORO'!$B$7)</f>
        <v>6</v>
      </c>
      <c r="AF17" s="14">
        <f>ROUND(IFERROR(AD17*AE17," "),2)</f>
        <v>16.510000000000002</v>
      </c>
      <c r="AH17" s="18">
        <f>INDEX(ORO_Input!$B$22:$AK$26,MATCH('Residential Bills_Yr 1_6 Un_ORO'!$A17,ORO_Input!$A$22:$A$26,0),MATCH('Residential Bills_Yr 1_6 Un_ORO'!AH$13,ORO_Input!$B$21:$AK$21,0))</f>
        <v>2.7520000000000002</v>
      </c>
      <c r="AI17" s="2">
        <f>IF($B$7&gt;ORO_Input!N81,ORO_Input!N81,'Residential Bills_Yr 1_6 Un_ORO'!$B$7)</f>
        <v>6</v>
      </c>
      <c r="AJ17" s="14">
        <f>ROUND(IFERROR(AH17*AI17," "),2)</f>
        <v>16.510000000000002</v>
      </c>
      <c r="AL17" s="18">
        <f>INDEX(ORO_Input!$B$22:$AK$26,MATCH('Residential Bills_Yr 1_6 Un_ORO'!$A17,ORO_Input!$A$22:$A$26,0),MATCH('Residential Bills_Yr 1_6 Un_ORO'!AL$13,ORO_Input!$B$21:$AK$21,0))</f>
        <v>2.7520000000000002</v>
      </c>
      <c r="AM17" s="2">
        <f>IF($B$7&gt;ORO_Input!O81,ORO_Input!O81,'Residential Bills_Yr 1_6 Un_ORO'!$B$7)</f>
        <v>6</v>
      </c>
      <c r="AN17" s="14">
        <f>ROUND(IFERROR(AL17*AM17," "),2)</f>
        <v>16.510000000000002</v>
      </c>
      <c r="AP17" s="18">
        <f>INDEX(ORO_Input!$B$22:$AK$26,MATCH('Residential Bills_Yr 1_6 Un_ORO'!$A17,ORO_Input!$A$22:$A$26,0),MATCH('Residential Bills_Yr 1_6 Un_ORO'!AP$13,ORO_Input!$B$21:$AK$21,0))</f>
        <v>2.7520000000000002</v>
      </c>
      <c r="AQ17" s="2">
        <f>IF($B$7&gt;ORO_Input!P81,ORO_Input!P81,'Residential Bills_Yr 1_6 Un_ORO'!$B$7)</f>
        <v>6</v>
      </c>
      <c r="AR17" s="14">
        <f>ROUND(IFERROR(AP17*AQ17," "),2)</f>
        <v>16.510000000000002</v>
      </c>
      <c r="AS17" s="6"/>
      <c r="AT17" s="18">
        <f>INDEX(ORO_Input!$B$22:$AK$26,MATCH('Residential Bills_Yr 1_6 Un_ORO'!$A17,ORO_Input!$A$22:$A$26,0),MATCH('Residential Bills_Yr 1_6 Un_ORO'!AT$13,ORO_Input!$B$21:$AK$21,0))</f>
        <v>2.7520000000000002</v>
      </c>
      <c r="AU17" s="2">
        <f>IF($B$7&gt;ORO_Input!Q81,ORO_Input!Q81,'Residential Bills_Yr 1_6 Un_ORO'!$B$7)</f>
        <v>6</v>
      </c>
      <c r="AV17" s="14">
        <f>ROUND(IFERROR(AT17*AU17," "),2)</f>
        <v>16.510000000000002</v>
      </c>
    </row>
    <row r="18" spans="1:48" x14ac:dyDescent="0.25">
      <c r="A18" t="str">
        <f>ORO_Input!A23</f>
        <v>Tier 2</v>
      </c>
      <c r="B18" s="18">
        <f>INDEX(ORO_Input!$B$22:$AK$26,MATCH('Residential Bills_Yr 1_6 Un_ORO'!$A18,ORO_Input!$A$22:$A$26,0),MATCH('Residential Bills_Yr 1_6 Un_ORO'!B$13,ORO_Input!$B$21:$AK$21,0))</f>
        <v>3.3376000000000001</v>
      </c>
      <c r="C18" s="2">
        <f>IF(($B$7-C17)&gt;ORO_Input!F82,ORO_Input!F82,($B$7-C17))</f>
        <v>0</v>
      </c>
      <c r="D18" s="14">
        <f>ROUND(IFERROR(B18*C18," "),2)</f>
        <v>0</v>
      </c>
      <c r="F18" s="18">
        <f>INDEX(ORO_Input!$B$22:$AK$26,MATCH('Residential Bills_Yr 1_6 Un_ORO'!$A18,ORO_Input!$A$22:$A$26,0),MATCH('Residential Bills_Yr 1_6 Un_ORO'!F$13,ORO_Input!$B$21:$AK$21,0))</f>
        <v>3.3376000000000001</v>
      </c>
      <c r="G18" s="2">
        <f>IF(($B$7-G17)&gt;ORO_Input!G82,ORO_Input!G82,($B$7-G17))</f>
        <v>0</v>
      </c>
      <c r="H18" s="14">
        <f>ROUND(IFERROR(F18*G18," "),2)</f>
        <v>0</v>
      </c>
      <c r="J18" s="18">
        <f>INDEX(ORO_Input!$B$22:$AK$26,MATCH('Residential Bills_Yr 1_6 Un_ORO'!$A18,ORO_Input!$A$22:$A$26,0),MATCH('Residential Bills_Yr 1_6 Un_ORO'!J$13,ORO_Input!$B$21:$AK$21,0))</f>
        <v>3.3376000000000001</v>
      </c>
      <c r="K18" s="2">
        <f>IF(($B$7-K17)&gt;ORO_Input!H82,ORO_Input!H82,($B$7-K17))</f>
        <v>0</v>
      </c>
      <c r="L18" s="14">
        <f>ROUND(IFERROR(J18*K18," "),2)</f>
        <v>0</v>
      </c>
      <c r="N18" s="18">
        <f>INDEX(ORO_Input!$B$22:$AK$26,MATCH('Residential Bills_Yr 1_6 Un_ORO'!$A18,ORO_Input!$A$22:$A$26,0),MATCH('Residential Bills_Yr 1_6 Un_ORO'!N$13,ORO_Input!$B$21:$AK$21,0))</f>
        <v>3.3376000000000001</v>
      </c>
      <c r="O18" s="2">
        <f>IF(($B$7-O17)&gt;ORO_Input!I82,ORO_Input!I82,($B$7-O17))</f>
        <v>0</v>
      </c>
      <c r="P18" s="14">
        <f>ROUND(IFERROR(N18*O18," "),2)</f>
        <v>0</v>
      </c>
      <c r="R18" s="18">
        <f>INDEX(ORO_Input!$B$22:$AK$26,MATCH('Residential Bills_Yr 1_6 Un_ORO'!$A18,ORO_Input!$A$22:$A$26,0),MATCH('Residential Bills_Yr 1_6 Un_ORO'!R$13,ORO_Input!$B$21:$AK$21,0))</f>
        <v>3.4710999999999999</v>
      </c>
      <c r="S18" s="2">
        <f>IF(($B$7-S17)&gt;ORO_Input!J82,ORO_Input!J82,($B$7-S17))</f>
        <v>0</v>
      </c>
      <c r="T18" s="14">
        <f>ROUND(IFERROR(R18*S18," "),2)</f>
        <v>0</v>
      </c>
      <c r="V18" s="18">
        <f>INDEX(ORO_Input!$B$22:$AK$26,MATCH('Residential Bills_Yr 1_6 Un_ORO'!$A18,ORO_Input!$A$22:$A$26,0),MATCH('Residential Bills_Yr 1_6 Un_ORO'!V$13,ORO_Input!$B$21:$AK$21,0))</f>
        <v>3.4710999999999999</v>
      </c>
      <c r="W18" s="2">
        <f>IF(($B$7-W17)&gt;ORO_Input!K82,ORO_Input!K82,($B$7-W17))</f>
        <v>0</v>
      </c>
      <c r="X18" s="14">
        <f>ROUND(IFERROR(V18*W18," "),2)</f>
        <v>0</v>
      </c>
      <c r="Z18" s="18">
        <f>INDEX(ORO_Input!$B$22:$AK$26,MATCH('Residential Bills_Yr 1_6 Un_ORO'!$A18,ORO_Input!$A$22:$A$26,0),MATCH('Residential Bills_Yr 1_6 Un_ORO'!Z$13,ORO_Input!$B$21:$AK$21,0))</f>
        <v>3.4710999999999999</v>
      </c>
      <c r="AA18" s="2">
        <f>IF(($B$7-AA17)&gt;ORO_Input!L82,ORO_Input!L82,($B$7-AA17))</f>
        <v>0</v>
      </c>
      <c r="AB18" s="14">
        <f>ROUND(IFERROR(Z18*AA18," "),2)</f>
        <v>0</v>
      </c>
      <c r="AD18" s="18">
        <f>INDEX(ORO_Input!$B$22:$AK$26,MATCH('Residential Bills_Yr 1_6 Un_ORO'!$A18,ORO_Input!$A$22:$A$26,0),MATCH('Residential Bills_Yr 1_6 Un_ORO'!AD$13,ORO_Input!$B$21:$AK$21,0))</f>
        <v>3.5180999999999996</v>
      </c>
      <c r="AE18" s="2">
        <f>IF(($B$7-AE17)&gt;ORO_Input!M82,ORO_Input!M82,($B$7-AE17))</f>
        <v>0</v>
      </c>
      <c r="AF18" s="14">
        <f>ROUND(IFERROR(AD18*AE18," "),2)</f>
        <v>0</v>
      </c>
      <c r="AH18" s="18">
        <f>INDEX(ORO_Input!$B$22:$AK$26,MATCH('Residential Bills_Yr 1_6 Un_ORO'!$A18,ORO_Input!$A$22:$A$26,0),MATCH('Residential Bills_Yr 1_6 Un_ORO'!AH$13,ORO_Input!$B$21:$AK$21,0))</f>
        <v>3.5180999999999996</v>
      </c>
      <c r="AI18" s="2">
        <f>IF(($B$7-AI17)&gt;ORO_Input!N82,ORO_Input!N82,($B$7-AI17))</f>
        <v>0</v>
      </c>
      <c r="AJ18" s="14">
        <f>ROUND(IFERROR(AH18*AI18," "),2)</f>
        <v>0</v>
      </c>
      <c r="AL18" s="18">
        <f>INDEX(ORO_Input!$B$22:$AK$26,MATCH('Residential Bills_Yr 1_6 Un_ORO'!$A18,ORO_Input!$A$22:$A$26,0),MATCH('Residential Bills_Yr 1_6 Un_ORO'!AL$13,ORO_Input!$B$21:$AK$21,0))</f>
        <v>3.5180999999999996</v>
      </c>
      <c r="AM18" s="2">
        <f>IF(($B$7-AM17)&gt;ORO_Input!O82,ORO_Input!O82,($B$7-AM17))</f>
        <v>0</v>
      </c>
      <c r="AN18" s="14">
        <f>ROUND(IFERROR(AL18*AM18," "),2)</f>
        <v>0</v>
      </c>
      <c r="AP18" s="18">
        <f>INDEX(ORO_Input!$B$22:$AK$26,MATCH('Residential Bills_Yr 1_6 Un_ORO'!$A18,ORO_Input!$A$22:$A$26,0),MATCH('Residential Bills_Yr 1_6 Un_ORO'!AP$13,ORO_Input!$B$21:$AK$21,0))</f>
        <v>3.5180999999999996</v>
      </c>
      <c r="AQ18" s="2">
        <f>IF(($B$7-AQ17)&gt;ORO_Input!P82,ORO_Input!P82,($B$7-AQ17))</f>
        <v>0</v>
      </c>
      <c r="AR18" s="14">
        <f>ROUND(IFERROR(AP18*AQ18," "),2)</f>
        <v>0</v>
      </c>
      <c r="AS18" s="6"/>
      <c r="AT18" s="18">
        <f>INDEX(ORO_Input!$B$22:$AK$26,MATCH('Residential Bills_Yr 1_6 Un_ORO'!$A18,ORO_Input!$A$22:$A$26,0),MATCH('Residential Bills_Yr 1_6 Un_ORO'!AT$13,ORO_Input!$B$21:$AK$21,0))</f>
        <v>3.5180999999999996</v>
      </c>
      <c r="AU18" s="2">
        <f>IF(($B$7-AU17)&gt;ORO_Input!Q82,ORO_Input!Q82,($B$7-AU17))</f>
        <v>0</v>
      </c>
      <c r="AV18" s="14">
        <f>ROUND(IFERROR(AT18*AU18," "),2)</f>
        <v>0</v>
      </c>
    </row>
    <row r="19" spans="1:48" x14ac:dyDescent="0.25">
      <c r="A19" t="str">
        <f>ORO_Input!A24</f>
        <v>Tier 3</v>
      </c>
      <c r="B19" s="18">
        <f>INDEX(ORO_Input!$B$22:$AK$26,MATCH('Residential Bills_Yr 1_6 Un_ORO'!$A19,ORO_Input!$A$22:$A$26,0),MATCH('Residential Bills_Yr 1_6 Un_ORO'!B$13,ORO_Input!$B$21:$AK$21,0))</f>
        <v>5.1546000000000003</v>
      </c>
      <c r="C19" s="2">
        <v>0</v>
      </c>
      <c r="D19" s="14">
        <f>ROUND(IFERROR(B19*C19," "),2)</f>
        <v>0</v>
      </c>
      <c r="F19" s="18">
        <f>INDEX(ORO_Input!$B$22:$AK$26,MATCH('Residential Bills_Yr 1_6 Un_ORO'!$A19,ORO_Input!$A$22:$A$26,0),MATCH('Residential Bills_Yr 1_6 Un_ORO'!F$13,ORO_Input!$B$21:$AK$21,0))</f>
        <v>5.1546000000000003</v>
      </c>
      <c r="G19" s="2">
        <f>IF(OR(ORO_Input!G79="Tier 4",ORO_Input!G79="Tier 5"),IF(('Residential Bills_Yr 1_6 Un_ORO'!$B$7-'Residential Bills_Yr 1_6 Un_ORO'!G17-'Residential Bills_Yr 1_6 Un_ORO'!G18)&gt;ORO_Input!G83,ORO_Input!G83,('Residential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5.1546000000000003</v>
      </c>
      <c r="K19" s="2">
        <f>IF(OR(ORO_Input!H79="Tier 4",ORO_Input!H79="Tier 5"),IF(('Residential Bills_Yr 1_6 Un_ORO'!$B$7-'Residential Bills_Yr 1_6 Un_ORO'!K17-'Residential Bills_Yr 1_6 Un_ORO'!K18)&gt;ORO_Input!H83,ORO_Input!H83,('Residential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5.1546000000000003</v>
      </c>
      <c r="O19" s="2">
        <f>IF(OR(ORO_Input!I79="Tier 4",ORO_Input!I79="Tier 5"),IF(('Residential Bills_Yr 1_6 Un_ORO'!$B$7-'Residential Bills_Yr 1_6 Un_ORO'!O17-'Residential Bills_Yr 1_6 Un_ORO'!O18)&gt;ORO_Input!I83,ORO_Input!I83,('Residential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5.3608000000000002</v>
      </c>
      <c r="S19" s="2">
        <f>IF(OR(ORO_Input!J79="Tier 4",ORO_Input!J79="Tier 5"),IF(('Residential Bills_Yr 1_6 Un_ORO'!$B$7-'Residential Bills_Yr 1_6 Un_ORO'!S17-'Residential Bills_Yr 1_6 Un_ORO'!S18)&gt;ORO_Input!J83,ORO_Input!J83,('Residential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5.3608000000000002</v>
      </c>
      <c r="W19" s="2">
        <f>IF(OR(ORO_Input!K79="Tier 4",ORO_Input!K79="Tier 5"),IF(('Residential Bills_Yr 1_6 Un_ORO'!$B$7-'Residential Bills_Yr 1_6 Un_ORO'!W17-'Residential Bills_Yr 1_6 Un_ORO'!W18)&gt;ORO_Input!K83,ORO_Input!K83,('Residential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5.3608000000000002</v>
      </c>
      <c r="AA19" s="2">
        <f>IF(OR(ORO_Input!L79="Tier 4",ORO_Input!L79="Tier 5"),IF(('Residential Bills_Yr 1_6 Un_ORO'!$B$7-'Residential Bills_Yr 1_6 Un_ORO'!AA17-'Residential Bills_Yr 1_6 Un_ORO'!AA18)&gt;ORO_Input!L83,ORO_Input!L83,('Residential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5.4333</v>
      </c>
      <c r="AE19" s="2">
        <f>IF(OR(ORO_Input!M79="Tier 4",ORO_Input!M79="Tier 5"),IF(('Residential Bills_Yr 1_6 Un_ORO'!$B$7-'Residential Bills_Yr 1_6 Un_ORO'!AE17-'Residential Bills_Yr 1_6 Un_ORO'!AE18)&gt;ORO_Input!M83,ORO_Input!M83,('Residential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5.4333</v>
      </c>
      <c r="AI19" s="2">
        <f>IF(OR(ORO_Input!N79="Tier 4",ORO_Input!N79="Tier 5"),IF(('Residential Bills_Yr 1_6 Un_ORO'!$B$7-'Residential Bills_Yr 1_6 Un_ORO'!AI17-'Residential Bills_Yr 1_6 Un_ORO'!AI18)&gt;ORO_Input!N83,ORO_Input!N83,('Residential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5.4333</v>
      </c>
      <c r="AM19" s="2">
        <f>IF(OR(ORO_Input!O79="Tier 4",ORO_Input!O79="Tier 5"),IF(('Residential Bills_Yr 1_6 Un_ORO'!$B$7-'Residential Bills_Yr 1_6 Un_ORO'!AM17-'Residential Bills_Yr 1_6 Un_ORO'!AM18)&gt;ORO_Input!O83,ORO_Input!O83,('Residential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5.4333</v>
      </c>
      <c r="AQ19" s="2">
        <f>IF(OR(ORO_Input!P79="Tier 4",ORO_Input!P79="Tier 5"),IF(('Residential Bills_Yr 1_6 Un_ORO'!$B$7-'Residential Bills_Yr 1_6 Un_ORO'!AQ17-'Residential Bills_Yr 1_6 Un_ORO'!AQ18)&gt;ORO_Input!P83,ORO_Input!P83,('Residential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5.4333</v>
      </c>
      <c r="AU19" s="2">
        <f>IF(OR(ORO_Input!Q79="Tier 4",ORO_Input!Q79="Tier 5"),IF(('Residential Bills_Yr 1_6 Un_ORO'!$B$7-'Residential Bills_Yr 1_6 Un_ORO'!AU17-'Residential Bills_Yr 1_6 Un_ORO'!AU18)&gt;ORO_Input!Q83,ORO_Input!Q83,('Residential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5" hidden="1" customHeight="1" x14ac:dyDescent="0.25">
      <c r="A20" t="str">
        <f>ORO_Input!A25</f>
        <v>Tier 4</v>
      </c>
      <c r="B20" s="18">
        <f>INDEX(ORO_Input!$B$22:$AK$26,MATCH('Residential Bills_Yr 1_6 Un_ORO'!$A20,ORO_Input!$A$22:$A$26,0),MATCH('Residential Bills_Yr 1_6 Un_ORO'!B$13,ORO_Input!$B$21:$AK$21,0))</f>
        <v>0</v>
      </c>
      <c r="C20" s="2" t="str">
        <f>IF(ORO_Input!F79="Tier 4",($B$7-C17-C18-C19),IF(ORO_Input!F79="Tier 5",IF(('Residential Bills_Yr 1_6 Un_ORO'!$B$7-'Residential Bills_Yr 1_6 Un_ORO'!C17-'Residential Bills_Yr 1_6 Un_ORO'!C18-'Residential Bills_Yr 1_6 Un_ORO'!C19)&gt;ORO_Input!F84,ORO_Input!F84,('Residential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IF(ORO_Input!G79="Tier 4",($B$7-G17-G18-G19),IF(ORO_Input!G79="Tier 5",IF(('Residential Bills_Yr 1_6 Un_ORO'!$B$7-'Residential Bills_Yr 1_6 Un_ORO'!G17-'Residential Bills_Yr 1_6 Un_ORO'!G18-'Residential Bills_Yr 1_6 Un_ORO'!G19)&gt;ORO_Input!G84,ORO_Input!G84,('Residential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IF(ORO_Input!H79="Tier 4",($B$7-K17-K18-K19),IF(ORO_Input!H79="Tier 5",IF(('Residential Bills_Yr 1_6 Un_ORO'!$B$7-'Residential Bills_Yr 1_6 Un_ORO'!K17-'Residential Bills_Yr 1_6 Un_ORO'!K18-'Residential Bills_Yr 1_6 Un_ORO'!K19)&gt;ORO_Input!H84,ORO_Input!H84,('Residential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IF(ORO_Input!I79="Tier 4",($B$7-O17-O18-O19),IF(ORO_Input!I79="Tier 5",IF(('Residential Bills_Yr 1_6 Un_ORO'!$B$7-'Residential Bills_Yr 1_6 Un_ORO'!O17-'Residential Bills_Yr 1_6 Un_ORO'!O18-'Residential Bills_Yr 1_6 Un_ORO'!O19)&gt;ORO_Input!I84,ORO_Input!I84,('Residential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0</v>
      </c>
      <c r="S20" s="2" t="str">
        <f>IF(ORO_Input!J79="Tier 4",($B$7-S17-S18-S19),IF(ORO_Input!J79="Tier 5",IF(('Residential Bills_Yr 1_6 Un_ORO'!$B$7-'Residential Bills_Yr 1_6 Un_ORO'!S17-'Residential Bills_Yr 1_6 Un_ORO'!S18-'Residential Bills_Yr 1_6 Un_ORO'!S19)&gt;ORO_Input!J84,ORO_Input!J84,('Residential Bills_Yr 1_6 Un_ORO'!$B$7-'Residential Bills_Yr 1_6 Un_ORO'!S17-'Residential Bills_Yr 1_6 Un_ORO'!S18-'Residential Bills_Yr 1_6 Un_ORO'!S19))," "))</f>
        <v xml:space="preserve"> </v>
      </c>
      <c r="T20" s="14" t="str">
        <f t="shared" ref="T20:T21" si="4">IFERROR(R20*S20," ")</f>
        <v xml:space="preserve"> </v>
      </c>
      <c r="V20" s="18">
        <f>INDEX(ORO_Input!$B$22:$AK$26,MATCH('Residential Bills_Yr 1_6 Un_ORO'!$A20,ORO_Input!$A$22:$A$26,0),MATCH('Residential Bills_Yr 1_6 Un_ORO'!V$13,ORO_Input!$B$21:$AK$21,0))</f>
        <v>0</v>
      </c>
      <c r="W20" s="2" t="str">
        <f>IF(ORO_Input!K79="Tier 4",($B$7-W17-W18-W19),IF(ORO_Input!K79="Tier 5",IF(('Residential Bills_Yr 1_6 Un_ORO'!$B$7-'Residential Bills_Yr 1_6 Un_ORO'!W17-'Residential Bills_Yr 1_6 Un_ORO'!W18-'Residential Bills_Yr 1_6 Un_ORO'!W19)&gt;ORO_Input!K84,ORO_Input!K84,('Residential Bills_Yr 1_6 Un_ORO'!$B$7-'Residential Bills_Yr 1_6 Un_ORO'!W17-'Residential Bills_Yr 1_6 Un_ORO'!W18-'Residential Bills_Yr 1_6 Un_ORO'!W19))," "))</f>
        <v xml:space="preserve"> </v>
      </c>
      <c r="X20" s="14" t="str">
        <f t="shared" ref="X20:X21" si="5">IFERROR(V20*W20," ")</f>
        <v xml:space="preserve"> </v>
      </c>
      <c r="Z20" s="18">
        <f>INDEX(ORO_Input!$B$22:$AK$26,MATCH('Residential Bills_Yr 1_6 Un_ORO'!$A20,ORO_Input!$A$22:$A$26,0),MATCH('Residential Bills_Yr 1_6 Un_ORO'!Z$13,ORO_Input!$B$21:$AK$21,0))</f>
        <v>0</v>
      </c>
      <c r="AA20" s="2" t="str">
        <f>IF(ORO_Input!L79="Tier 4",($B$7-AA17-AA18-AA19),IF(ORO_Input!L79="Tier 5",IF(('Residential Bills_Yr 1_6 Un_ORO'!$B$7-'Residential Bills_Yr 1_6 Un_ORO'!AA17-'Residential Bills_Yr 1_6 Un_ORO'!AA18-'Residential Bills_Yr 1_6 Un_ORO'!AA19)&gt;ORO_Input!L84,ORO_Input!L84,('Residential Bills_Yr 1_6 Un_ORO'!$B$7-'Residential Bills_Yr 1_6 Un_ORO'!AA17-'Residential Bills_Yr 1_6 Un_ORO'!AA18-'Residential Bills_Yr 1_6 Un_ORO'!AA19))," "))</f>
        <v xml:space="preserve"> </v>
      </c>
      <c r="AB20" s="14" t="str">
        <f t="shared" ref="AB20:AB21" si="6">IFERROR(Z20*AA20," ")</f>
        <v xml:space="preserve"> </v>
      </c>
      <c r="AD20" s="18">
        <f>INDEX(ORO_Input!$B$22:$AK$26,MATCH('Residential Bills_Yr 1_6 Un_ORO'!$A20,ORO_Input!$A$22:$A$26,0),MATCH('Residential Bills_Yr 1_6 Un_ORO'!AD$13,ORO_Input!$B$21:$AK$21,0))</f>
        <v>0</v>
      </c>
      <c r="AE20" s="2" t="str">
        <f>IF(ORO_Input!M79="Tier 4",($B$7-AE17-AE18-AE19),IF(ORO_Input!M79="Tier 5",IF(('Residential Bills_Yr 1_6 Un_ORO'!$B$7-'Residential Bills_Yr 1_6 Un_ORO'!AE17-'Residential Bills_Yr 1_6 Un_ORO'!AE18-'Residential Bills_Yr 1_6 Un_ORO'!AE19)&gt;ORO_Input!M84,ORO_Input!M84,('Residential Bills_Yr 1_6 Un_ORO'!$B$7-'Residential Bills_Yr 1_6 Un_ORO'!AE17-'Residential Bills_Yr 1_6 Un_ORO'!AE18-'Residential Bills_Yr 1_6 Un_ORO'!AE19))," "))</f>
        <v xml:space="preserve"> </v>
      </c>
      <c r="AF20" s="14" t="str">
        <f t="shared" ref="AF20:AF21" si="7">IFERROR(AD20*AE20," ")</f>
        <v xml:space="preserve"> </v>
      </c>
      <c r="AH20" s="18">
        <f>INDEX(ORO_Input!$B$22:$AK$26,MATCH('Residential Bills_Yr 1_6 Un_ORO'!$A20,ORO_Input!$A$22:$A$26,0),MATCH('Residential Bills_Yr 1_6 Un_ORO'!AH$13,ORO_Input!$B$21:$AK$21,0))</f>
        <v>0</v>
      </c>
      <c r="AI20" s="2" t="str">
        <f>IF(ORO_Input!N79="Tier 4",($B$7-AI17-AI18-AI19),IF(ORO_Input!N79="Tier 5",IF(('Residential Bills_Yr 1_6 Un_ORO'!$B$7-'Residential Bills_Yr 1_6 Un_ORO'!AI17-'Residential Bills_Yr 1_6 Un_ORO'!AI18-'Residential Bills_Yr 1_6 Un_ORO'!AI19)&gt;ORO_Input!N84,ORO_Input!N84,('Residential Bills_Yr 1_6 Un_ORO'!$B$7-'Residential Bills_Yr 1_6 Un_ORO'!AI17-'Residential Bills_Yr 1_6 Un_ORO'!AI18-'Residential Bills_Yr 1_6 Un_ORO'!AI19))," "))</f>
        <v xml:space="preserve"> </v>
      </c>
      <c r="AJ20" s="14" t="str">
        <f t="shared" ref="AJ20:AJ21" si="8">IFERROR(AH20*AI20," ")</f>
        <v xml:space="preserve"> </v>
      </c>
      <c r="AL20" s="18">
        <f>INDEX(ORO_Input!$B$22:$AK$26,MATCH('Residential Bills_Yr 1_6 Un_ORO'!$A20,ORO_Input!$A$22:$A$26,0),MATCH('Residential Bills_Yr 1_6 Un_ORO'!AL$13,ORO_Input!$B$21:$AK$21,0))</f>
        <v>0</v>
      </c>
      <c r="AM20" s="2" t="str">
        <f>IF(ORO_Input!O79="Tier 4",($B$7-AM17-AM18-AM19),IF(ORO_Input!O79="Tier 5",IF(('Residential Bills_Yr 1_6 Un_ORO'!$B$7-'Residential Bills_Yr 1_6 Un_ORO'!AM17-'Residential Bills_Yr 1_6 Un_ORO'!AM18-'Residential Bills_Yr 1_6 Un_ORO'!AM19)&gt;ORO_Input!O84,ORO_Input!O84,('Residential Bills_Yr 1_6 Un_ORO'!$B$7-'Residential Bills_Yr 1_6 Un_ORO'!AM17-'Residential Bills_Yr 1_6 Un_ORO'!AM18-'Residential Bills_Yr 1_6 Un_ORO'!AM19))," "))</f>
        <v xml:space="preserve"> </v>
      </c>
      <c r="AN20" s="14" t="str">
        <f t="shared" ref="AN20:AN21" si="9">IFERROR(AL20*AM20," ")</f>
        <v xml:space="preserve"> </v>
      </c>
      <c r="AP20" s="18">
        <f>INDEX(ORO_Input!$B$22:$AK$26,MATCH('Residential Bills_Yr 1_6 Un_ORO'!$A20,ORO_Input!$A$22:$A$26,0),MATCH('Residential Bills_Yr 1_6 Un_ORO'!AP$13,ORO_Input!$B$21:$AK$21,0))</f>
        <v>0</v>
      </c>
      <c r="AQ20" s="2" t="str">
        <f>IF(ORO_Input!P79="Tier 4",($B$7-AQ17-AQ18-AQ19),IF(ORO_Input!P79="Tier 5",IF(('Residential Bills_Yr 1_6 Un_ORO'!$B$7-'Residential Bills_Yr 1_6 Un_ORO'!AQ17-'Residential Bills_Yr 1_6 Un_ORO'!AQ18-'Residential Bills_Yr 1_6 Un_ORO'!AQ19)&gt;ORO_Input!P84,ORO_Input!P84,('Residential Bills_Yr 1_6 Un_ORO'!$B$7-'Residential Bills_Yr 1_6 Un_ORO'!AQ17-'Residential Bills_Yr 1_6 Un_ORO'!AQ18-'Residential Bills_Yr 1_6 Un_ORO'!AQ19))," "))</f>
        <v xml:space="preserve"> </v>
      </c>
      <c r="AR20" s="14" t="str">
        <f t="shared" ref="AR20:AR21" si="10">IFERROR(AP20*AQ20," ")</f>
        <v xml:space="preserve"> </v>
      </c>
      <c r="AS20" s="6"/>
      <c r="AT20" s="18">
        <f>INDEX(ORO_Input!$B$22:$AK$26,MATCH('Residential Bills_Yr 1_6 Un_ORO'!$A20,ORO_Input!$A$22:$A$26,0),MATCH('Residential Bills_Yr 1_6 Un_ORO'!AT$13,ORO_Input!$B$21:$AK$21,0))</f>
        <v>0</v>
      </c>
      <c r="AU20" s="2" t="str">
        <f>IF(ORO_Input!Q79="Tier 4",($B$7-AU17-AU18-AU19),IF(ORO_Input!Q79="Tier 5",IF(('Residential Bills_Yr 1_6 Un_ORO'!$B$7-'Residential Bills_Yr 1_6 Un_ORO'!AU17-'Residential Bills_Yr 1_6 Un_ORO'!AU18-'Residential Bills_Yr 1_6 Un_ORO'!AU19)&gt;ORO_Input!Q84,ORO_Input!Q84,('Residential Bills_Yr 1_6 Un_ORO'!$B$7-'Residential Bills_Yr 1_6 Un_ORO'!AU17-'Residential Bills_Yr 1_6 Un_ORO'!AU18-'Residential Bills_Yr 1_6 Un_ORO'!AU19))," "))</f>
        <v xml:space="preserve"> </v>
      </c>
      <c r="AV20" s="14" t="str">
        <f t="shared" ref="AV20:AV21" si="11">IFERROR(AT20*AU20," ")</f>
        <v xml:space="preserve"> </v>
      </c>
    </row>
    <row r="21" spans="1:48" ht="14.45" hidden="1" customHeight="1" x14ac:dyDescent="0.25">
      <c r="A21" t="str">
        <f>ORO_Input!A26</f>
        <v>Tier 5</v>
      </c>
      <c r="B21" s="18">
        <f>INDEX(ORO_Input!$B$22:$AK$26,MATCH('Residential Bills_Yr 1_6 Un_ORO'!$A21,ORO_Input!$A$22:$A$26,0),MATCH('Residential Bills_Yr 1_6 Un_ORO'!B$13,ORO_Input!$B$21:$AK$21,0))</f>
        <v>0</v>
      </c>
      <c r="C21" s="2" t="str">
        <f>IF(ORO_Input!F79="Tier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IF(ORO_Input!G79="Tier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IF(ORO_Input!H79="Tier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IF(ORO_Input!I79="Tier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IF(ORO_Input!J79="Tier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IF(ORO_Input!K79="Tier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IF(ORO_Input!L79="Tier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IF(ORO_Input!M79="Tier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IF(ORO_Input!N79="Tier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IF(ORO_Input!O79="Tier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IF(ORO_Input!P79="Tier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IF(ORO_Input!Q79="Tier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25">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S25" s="6"/>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25">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S26" s="6"/>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25">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S27" s="6"/>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25">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S28" s="6"/>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25">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S29" s="6"/>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25">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S30" s="6"/>
      <c r="AT30" s="93">
        <f>INDEX(ORO_Input!$C$33:$AL$45,MATCH($A30,ORO_Input!$A$33:$A$45,0),MATCH(AT$13,ORO_Input!$C$32:$AL$32,0))</f>
        <v>0</v>
      </c>
      <c r="AU30" s="23">
        <f>IF(VLOOKUP($A30,ORO_Input!$A$33:$B$45,2,FALSE)="Percentage",AV$22,IF(VLOOKUP($A30,ORO_Input!$A$33:$B$45,2,FALSE)="Fixed","Fixed",(AU$22)))</f>
        <v>6</v>
      </c>
      <c r="AV30" s="14">
        <f t="shared" si="23"/>
        <v>0</v>
      </c>
    </row>
    <row r="31" spans="1:48" x14ac:dyDescent="0.25">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25">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25">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S33" s="6"/>
      <c r="AT33" s="93">
        <f>INDEX(ORO_Input!$C$33:$AL$45,MATCH($A33,ORO_Input!$A$33:$A$45,0),MATCH(AT$13,ORO_Input!$C$32:$AL$32,0))</f>
        <v>0</v>
      </c>
      <c r="AU33" s="23">
        <f>IF(VLOOKUP($A33,ORO_Input!$A$33:$B$45,2,FALSE)="Percentage",AV$22,IF(VLOOKUP($A33,ORO_Input!$A$33:$B$45,2,FALSE)="Fixed","Fixed",(AU$22)))</f>
        <v>6</v>
      </c>
      <c r="AV33" s="14">
        <f t="shared" si="23"/>
        <v>0</v>
      </c>
    </row>
    <row r="34" spans="1:48" x14ac:dyDescent="0.25">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S36" s="6"/>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1.97</v>
      </c>
      <c r="F38" s="13"/>
      <c r="H38" s="19">
        <f>SUM(H25:H37)</f>
        <v>1.97</v>
      </c>
      <c r="J38" s="13"/>
      <c r="L38" s="19">
        <f>SUM(L25:L37)</f>
        <v>1.97</v>
      </c>
      <c r="N38" s="13"/>
      <c r="P38" s="19">
        <f>SUM(P25:P37)</f>
        <v>1.97</v>
      </c>
      <c r="R38" s="13"/>
      <c r="T38" s="19">
        <f>SUM(T25:T37)</f>
        <v>3.7699999999999996</v>
      </c>
      <c r="V38" s="13"/>
      <c r="X38" s="19">
        <f>SUM(X25:X37)</f>
        <v>3.7699999999999996</v>
      </c>
      <c r="Z38" s="13"/>
      <c r="AB38" s="19">
        <f>SUM(AB25:AB37)</f>
        <v>2.7199999999999998</v>
      </c>
      <c r="AD38" s="13"/>
      <c r="AF38" s="19">
        <f>SUM(AF25:AF37)</f>
        <v>-1.1799999999999997</v>
      </c>
      <c r="AH38" s="13"/>
      <c r="AJ38" s="19">
        <f>SUM(AJ25:AJ37)</f>
        <v>-1.1799999999999997</v>
      </c>
      <c r="AL38" s="13"/>
      <c r="AN38" s="19">
        <f>SUM(AN25:AN37)</f>
        <v>-1.1799999999999997</v>
      </c>
      <c r="AP38" s="13"/>
      <c r="AR38" s="19">
        <f>SUM(AR25:AR37)</f>
        <v>-1.1799999999999997</v>
      </c>
      <c r="AS38" s="43"/>
      <c r="AT38" s="13"/>
      <c r="AV38" s="19">
        <f>SUM(AV25:AV37)</f>
        <v>-1.1799999999999997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49.69</v>
      </c>
      <c r="T41" s="14">
        <f>ROUND(R41*S41,2)</f>
        <v>0.4</v>
      </c>
      <c r="V41" s="22" cm="1">
        <f t="array" ref="V41">SUMPRODUCT(($A41=ORO_Input!$A$64:$A$69)*(V$13=ORO_Input!$B$63:$BI$63)*(ORO_Input!$B$64:$BI$69))</f>
        <v>8.0000000000000002E-3</v>
      </c>
      <c r="W41" s="6">
        <f>X38+X22</f>
        <v>49.69</v>
      </c>
      <c r="X41" s="14">
        <f>ROUND(V41*W41,2)</f>
        <v>0.4</v>
      </c>
      <c r="Z41" s="22" cm="1">
        <f t="array" ref="Z41">SUMPRODUCT(($A41=ORO_Input!$A$64:$A$69)*(Z$13=ORO_Input!$B$63:$BI$63)*(ORO_Input!$B$64:$BI$69))</f>
        <v>8.0000000000000002E-3</v>
      </c>
      <c r="AA41" s="6">
        <f>AB38+AB22</f>
        <v>48.64</v>
      </c>
      <c r="AB41" s="14">
        <f>ROUND(Z41*AA41,2)</f>
        <v>0.39</v>
      </c>
      <c r="AD41" s="22" cm="1">
        <f t="array" ref="AD41">SUMPRODUCT(($A41=ORO_Input!$A$64:$A$69)*(AD$13=ORO_Input!$B$63:$BI$63)*(ORO_Input!$B$64:$BI$69))</f>
        <v>8.0000000000000002E-3</v>
      </c>
      <c r="AE41" s="6">
        <f>AF38+AF22</f>
        <v>45.250000000000007</v>
      </c>
      <c r="AF41" s="14">
        <f>ROUND(AD41*AE41,2)</f>
        <v>0.36</v>
      </c>
      <c r="AH41" s="22" cm="1">
        <f t="array" ref="AH41">SUMPRODUCT(($A41=ORO_Input!$A$64:$A$69)*(AH$13=ORO_Input!$B$63:$BI$63)*(ORO_Input!$B$64:$BI$69))</f>
        <v>8.0000000000000002E-3</v>
      </c>
      <c r="AI41" s="6">
        <f>AJ38+AJ22</f>
        <v>45.250000000000007</v>
      </c>
      <c r="AJ41" s="14">
        <f>ROUND(AH41*AI41,2)</f>
        <v>0.36</v>
      </c>
      <c r="AL41" s="22" cm="1">
        <f t="array" ref="AL41">SUMPRODUCT(($A41=ORO_Input!$A$64:$A$69)*(AL$13=ORO_Input!$B$63:$BI$63)*(ORO_Input!$B$64:$BI$69))</f>
        <v>8.0000000000000002E-3</v>
      </c>
      <c r="AM41" s="6">
        <f>AN38+AN22</f>
        <v>45.250000000000007</v>
      </c>
      <c r="AN41" s="14">
        <f>ROUND(AL41*AM41,2)</f>
        <v>0.36</v>
      </c>
      <c r="AP41" s="22" cm="1">
        <f t="array" ref="AP41">SUMPRODUCT(($A41=ORO_Input!$A$64:$A$69)*(AP$13=ORO_Input!$B$63:$BI$63)*(ORO_Input!$B$64:$BI$69))</f>
        <v>8.0000000000000002E-3</v>
      </c>
      <c r="AQ41" s="6">
        <f>AR38+AR22</f>
        <v>45.250000000000007</v>
      </c>
      <c r="AR41" s="14">
        <f>ROUND(AP41*AQ41,2)</f>
        <v>0.36</v>
      </c>
      <c r="AS41" s="6"/>
      <c r="AT41" s="22" cm="1">
        <f t="array" ref="AT41">SUMPRODUCT(($A41=ORO_Input!$A$64:$A$69)*(AT$13=ORO_Input!$B$63:$BI$63)*(ORO_Input!$B$64:$BI$69))</f>
        <v>8.0000000000000002E-3</v>
      </c>
      <c r="AU41" s="6">
        <f>AV38+AV22</f>
        <v>45.250000000000007</v>
      </c>
      <c r="AV41" s="14">
        <f>ROUND(AT41*AU41,2)</f>
        <v>0.36</v>
      </c>
    </row>
    <row r="42" spans="1:48" ht="14.45" hidden="1" customHeight="1" x14ac:dyDescent="0.25">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49.69</v>
      </c>
      <c r="T42" s="14">
        <f t="shared" ref="T42:T46" si="28">ROUND(R42*S42,2)</f>
        <v>0</v>
      </c>
      <c r="V42" s="22" cm="1">
        <f t="array" ref="V42">SUMPRODUCT(($A42=ORO_Input!$A$64:$A$69)*(V$13=ORO_Input!$B$63:$BI$63)*(ORO_Input!$B$64:$BI$69))</f>
        <v>0</v>
      </c>
      <c r="W42" s="6">
        <f>W41</f>
        <v>49.69</v>
      </c>
      <c r="X42" s="14">
        <f t="shared" ref="X42:X46" si="29">ROUND(V42*W42,2)</f>
        <v>0</v>
      </c>
      <c r="Z42" s="22" cm="1">
        <f t="array" ref="Z42">SUMPRODUCT(($A42=ORO_Input!$A$64:$A$69)*(Z$13=ORO_Input!$B$63:$BI$63)*(ORO_Input!$B$64:$BI$69))</f>
        <v>0</v>
      </c>
      <c r="AA42" s="6">
        <f>AA41</f>
        <v>48.64</v>
      </c>
      <c r="AB42" s="14">
        <f t="shared" ref="AB42:AB46" si="30">ROUND(Z42*AA42,2)</f>
        <v>0</v>
      </c>
      <c r="AD42" s="22" cm="1">
        <f t="array" ref="AD42">SUMPRODUCT(($A42=ORO_Input!$A$64:$A$69)*(AD$13=ORO_Input!$B$63:$BI$63)*(ORO_Input!$B$64:$BI$69))</f>
        <v>0</v>
      </c>
      <c r="AE42" s="6">
        <f>AE41</f>
        <v>45.250000000000007</v>
      </c>
      <c r="AF42" s="14">
        <f t="shared" ref="AF42:AF46" si="31">ROUND(AD42*AE42,2)</f>
        <v>0</v>
      </c>
      <c r="AH42" s="22" cm="1">
        <f t="array" ref="AH42">SUMPRODUCT(($A42=ORO_Input!$A$64:$A$69)*(AH$13=ORO_Input!$B$63:$BI$63)*(ORO_Input!$B$64:$BI$69))</f>
        <v>0</v>
      </c>
      <c r="AI42" s="6">
        <f>AI41</f>
        <v>45.250000000000007</v>
      </c>
      <c r="AJ42" s="14">
        <f t="shared" ref="AJ42:AJ46" si="32">ROUND(AH42*AI42,2)</f>
        <v>0</v>
      </c>
      <c r="AL42" s="22" cm="1">
        <f t="array" ref="AL42">SUMPRODUCT(($A42=ORO_Input!$A$64:$A$69)*(AL$13=ORO_Input!$B$63:$BI$63)*(ORO_Input!$B$64:$BI$69))</f>
        <v>0</v>
      </c>
      <c r="AM42" s="6">
        <f>AM41</f>
        <v>45.250000000000007</v>
      </c>
      <c r="AN42" s="14">
        <f t="shared" ref="AN42:AN46" si="33">ROUND(AL42*AM42,2)</f>
        <v>0</v>
      </c>
      <c r="AP42" s="22" cm="1">
        <f t="array" ref="AP42">SUMPRODUCT(($A42=ORO_Input!$A$64:$A$69)*(AP$13=ORO_Input!$B$63:$BI$63)*(ORO_Input!$B$64:$BI$69))</f>
        <v>0</v>
      </c>
      <c r="AQ42" s="6">
        <f>AQ41</f>
        <v>45.250000000000007</v>
      </c>
      <c r="AR42" s="14">
        <f t="shared" ref="AR42:AR46" si="34">ROUND(AP42*AQ42,2)</f>
        <v>0</v>
      </c>
      <c r="AT42" s="22" cm="1">
        <f t="array" ref="AT42">SUMPRODUCT(($A42=ORO_Input!$A$64:$A$69)*(AT$13=ORO_Input!$B$63:$BI$63)*(ORO_Input!$B$64:$BI$69))</f>
        <v>0</v>
      </c>
      <c r="AU42" s="6">
        <f>AU41</f>
        <v>45.250000000000007</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49.69</v>
      </c>
      <c r="T43" s="14">
        <f t="shared" si="28"/>
        <v>0</v>
      </c>
      <c r="V43" s="22" cm="1">
        <f t="array" ref="V43">SUMPRODUCT(($A43=ORO_Input!$A$64:$A$69)*(V$13=ORO_Input!$B$63:$BI$63)*(ORO_Input!$B$64:$BI$69))</f>
        <v>0</v>
      </c>
      <c r="W43" s="6">
        <f t="shared" ref="W43:W46" si="41">W42</f>
        <v>49.69</v>
      </c>
      <c r="X43" s="14">
        <f t="shared" si="29"/>
        <v>0</v>
      </c>
      <c r="Z43" s="22" cm="1">
        <f t="array" ref="Z43">SUMPRODUCT(($A43=ORO_Input!$A$64:$A$69)*(Z$13=ORO_Input!$B$63:$BI$63)*(ORO_Input!$B$64:$BI$69))</f>
        <v>0</v>
      </c>
      <c r="AA43" s="6">
        <f t="shared" ref="AA43:AA46" si="42">AA42</f>
        <v>48.64</v>
      </c>
      <c r="AB43" s="14">
        <f t="shared" si="30"/>
        <v>0</v>
      </c>
      <c r="AD43" s="22" cm="1">
        <f t="array" ref="AD43">SUMPRODUCT(($A43=ORO_Input!$A$64:$A$69)*(AD$13=ORO_Input!$B$63:$BI$63)*(ORO_Input!$B$64:$BI$69))</f>
        <v>0</v>
      </c>
      <c r="AE43" s="6">
        <f t="shared" ref="AE43:AE46" si="43">AE42</f>
        <v>45.250000000000007</v>
      </c>
      <c r="AF43" s="14">
        <f t="shared" si="31"/>
        <v>0</v>
      </c>
      <c r="AH43" s="22" cm="1">
        <f t="array" ref="AH43">SUMPRODUCT(($A43=ORO_Input!$A$64:$A$69)*(AH$13=ORO_Input!$B$63:$BI$63)*(ORO_Input!$B$64:$BI$69))</f>
        <v>0</v>
      </c>
      <c r="AI43" s="6">
        <f t="shared" ref="AI43:AI46" si="44">AI42</f>
        <v>45.250000000000007</v>
      </c>
      <c r="AJ43" s="14">
        <f t="shared" si="32"/>
        <v>0</v>
      </c>
      <c r="AL43" s="22" cm="1">
        <f t="array" ref="AL43">SUMPRODUCT(($A43=ORO_Input!$A$64:$A$69)*(AL$13=ORO_Input!$B$63:$BI$63)*(ORO_Input!$B$64:$BI$69))</f>
        <v>0</v>
      </c>
      <c r="AM43" s="6">
        <f t="shared" ref="AM43:AM46" si="45">AM42</f>
        <v>45.250000000000007</v>
      </c>
      <c r="AN43" s="14">
        <f t="shared" si="33"/>
        <v>0</v>
      </c>
      <c r="AP43" s="22" cm="1">
        <f t="array" ref="AP43">SUMPRODUCT(($A43=ORO_Input!$A$64:$A$69)*(AP$13=ORO_Input!$B$63:$BI$63)*(ORO_Input!$B$64:$BI$69))</f>
        <v>0</v>
      </c>
      <c r="AQ43" s="6">
        <f t="shared" ref="AQ43:AQ46" si="46">AQ42</f>
        <v>45.250000000000007</v>
      </c>
      <c r="AR43" s="14">
        <f t="shared" si="34"/>
        <v>0</v>
      </c>
      <c r="AT43" s="22" cm="1">
        <f t="array" ref="AT43">SUMPRODUCT(($A43=ORO_Input!$A$64:$A$69)*(AT$13=ORO_Input!$B$63:$BI$63)*(ORO_Input!$B$64:$BI$69))</f>
        <v>0</v>
      </c>
      <c r="AU43" s="6">
        <f t="shared" ref="AU43:AU46" si="47">AU42</f>
        <v>45.250000000000007</v>
      </c>
      <c r="AV43" s="14">
        <f t="shared" si="35"/>
        <v>0</v>
      </c>
    </row>
    <row r="44" spans="1:48" ht="14.45" hidden="1" customHeight="1" x14ac:dyDescent="0.25">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49.69</v>
      </c>
      <c r="T44" s="14">
        <f t="shared" si="28"/>
        <v>0</v>
      </c>
      <c r="V44" s="22" cm="1">
        <f t="array" ref="V44">SUMPRODUCT(($A44=ORO_Input!$A$64:$A$69)*(V$13=ORO_Input!$B$63:$BI$63)*(ORO_Input!$B$64:$BI$69))</f>
        <v>0</v>
      </c>
      <c r="W44" s="6">
        <f t="shared" si="41"/>
        <v>49.69</v>
      </c>
      <c r="X44" s="14">
        <f t="shared" si="29"/>
        <v>0</v>
      </c>
      <c r="Z44" s="22" cm="1">
        <f t="array" ref="Z44">SUMPRODUCT(($A44=ORO_Input!$A$64:$A$69)*(Z$13=ORO_Input!$B$63:$BI$63)*(ORO_Input!$B$64:$BI$69))</f>
        <v>0</v>
      </c>
      <c r="AA44" s="6">
        <f t="shared" si="42"/>
        <v>48.64</v>
      </c>
      <c r="AB44" s="14">
        <f t="shared" si="30"/>
        <v>0</v>
      </c>
      <c r="AD44" s="22" cm="1">
        <f t="array" ref="AD44">SUMPRODUCT(($A44=ORO_Input!$A$64:$A$69)*(AD$13=ORO_Input!$B$63:$BI$63)*(ORO_Input!$B$64:$BI$69))</f>
        <v>0</v>
      </c>
      <c r="AE44" s="6">
        <f t="shared" si="43"/>
        <v>45.250000000000007</v>
      </c>
      <c r="AF44" s="14">
        <f t="shared" si="31"/>
        <v>0</v>
      </c>
      <c r="AH44" s="22" cm="1">
        <f t="array" ref="AH44">SUMPRODUCT(($A44=ORO_Input!$A$64:$A$69)*(AH$13=ORO_Input!$B$63:$BI$63)*(ORO_Input!$B$64:$BI$69))</f>
        <v>0</v>
      </c>
      <c r="AI44" s="6">
        <f t="shared" si="44"/>
        <v>45.250000000000007</v>
      </c>
      <c r="AJ44" s="14">
        <f t="shared" si="32"/>
        <v>0</v>
      </c>
      <c r="AL44" s="22" cm="1">
        <f t="array" ref="AL44">SUMPRODUCT(($A44=ORO_Input!$A$64:$A$69)*(AL$13=ORO_Input!$B$63:$BI$63)*(ORO_Input!$B$64:$BI$69))</f>
        <v>0</v>
      </c>
      <c r="AM44" s="6">
        <f t="shared" si="45"/>
        <v>45.250000000000007</v>
      </c>
      <c r="AN44" s="14">
        <f t="shared" si="33"/>
        <v>0</v>
      </c>
      <c r="AP44" s="22" cm="1">
        <f t="array" ref="AP44">SUMPRODUCT(($A44=ORO_Input!$A$64:$A$69)*(AP$13=ORO_Input!$B$63:$BI$63)*(ORO_Input!$B$64:$BI$69))</f>
        <v>0</v>
      </c>
      <c r="AQ44" s="6">
        <f t="shared" si="46"/>
        <v>45.250000000000007</v>
      </c>
      <c r="AR44" s="14">
        <f t="shared" si="34"/>
        <v>0</v>
      </c>
      <c r="AT44" s="22" cm="1">
        <f t="array" ref="AT44">SUMPRODUCT(($A44=ORO_Input!$A$64:$A$69)*(AT$13=ORO_Input!$B$63:$BI$63)*(ORO_Input!$B$64:$BI$69))</f>
        <v>0</v>
      </c>
      <c r="AU44" s="6">
        <f t="shared" si="47"/>
        <v>45.250000000000007</v>
      </c>
      <c r="AV44" s="14">
        <f t="shared" si="35"/>
        <v>0</v>
      </c>
    </row>
    <row r="45" spans="1:48" ht="14.45" hidden="1" customHeight="1" x14ac:dyDescent="0.25">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49.69</v>
      </c>
      <c r="T45" s="14">
        <f t="shared" si="28"/>
        <v>0</v>
      </c>
      <c r="V45" s="22" cm="1">
        <f t="array" ref="V45">SUMPRODUCT(($A45=ORO_Input!$A$64:$A$69)*(V$13=ORO_Input!$B$63:$BI$63)*(ORO_Input!$B$64:$BI$69))</f>
        <v>0</v>
      </c>
      <c r="W45" s="6">
        <f t="shared" si="41"/>
        <v>49.69</v>
      </c>
      <c r="X45" s="14">
        <f t="shared" si="29"/>
        <v>0</v>
      </c>
      <c r="Z45" s="22" cm="1">
        <f t="array" ref="Z45">SUMPRODUCT(($A45=ORO_Input!$A$64:$A$69)*(Z$13=ORO_Input!$B$63:$BI$63)*(ORO_Input!$B$64:$BI$69))</f>
        <v>0</v>
      </c>
      <c r="AA45" s="6">
        <f t="shared" si="42"/>
        <v>48.64</v>
      </c>
      <c r="AB45" s="14">
        <f t="shared" si="30"/>
        <v>0</v>
      </c>
      <c r="AD45" s="22" cm="1">
        <f t="array" ref="AD45">SUMPRODUCT(($A45=ORO_Input!$A$64:$A$69)*(AD$13=ORO_Input!$B$63:$BI$63)*(ORO_Input!$B$64:$BI$69))</f>
        <v>0</v>
      </c>
      <c r="AE45" s="6">
        <f t="shared" si="43"/>
        <v>45.250000000000007</v>
      </c>
      <c r="AF45" s="14">
        <f t="shared" si="31"/>
        <v>0</v>
      </c>
      <c r="AH45" s="22" cm="1">
        <f t="array" ref="AH45">SUMPRODUCT(($A45=ORO_Input!$A$64:$A$69)*(AH$13=ORO_Input!$B$63:$BI$63)*(ORO_Input!$B$64:$BI$69))</f>
        <v>0</v>
      </c>
      <c r="AI45" s="6">
        <f t="shared" si="44"/>
        <v>45.250000000000007</v>
      </c>
      <c r="AJ45" s="14">
        <f t="shared" si="32"/>
        <v>0</v>
      </c>
      <c r="AL45" s="22" cm="1">
        <f t="array" ref="AL45">SUMPRODUCT(($A45=ORO_Input!$A$64:$A$69)*(AL$13=ORO_Input!$B$63:$BI$63)*(ORO_Input!$B$64:$BI$69))</f>
        <v>0</v>
      </c>
      <c r="AM45" s="6">
        <f t="shared" si="45"/>
        <v>45.250000000000007</v>
      </c>
      <c r="AN45" s="14">
        <f t="shared" si="33"/>
        <v>0</v>
      </c>
      <c r="AP45" s="22" cm="1">
        <f t="array" ref="AP45">SUMPRODUCT(($A45=ORO_Input!$A$64:$A$69)*(AP$13=ORO_Input!$B$63:$BI$63)*(ORO_Input!$B$64:$BI$69))</f>
        <v>0</v>
      </c>
      <c r="AQ45" s="6">
        <f t="shared" si="46"/>
        <v>45.250000000000007</v>
      </c>
      <c r="AR45" s="14">
        <f t="shared" si="34"/>
        <v>0</v>
      </c>
      <c r="AT45" s="22" cm="1">
        <f t="array" ref="AT45">SUMPRODUCT(($A45=ORO_Input!$A$64:$A$69)*(AT$13=ORO_Input!$B$63:$BI$63)*(ORO_Input!$B$64:$BI$69))</f>
        <v>0</v>
      </c>
      <c r="AU45" s="6">
        <f t="shared" si="47"/>
        <v>45.250000000000007</v>
      </c>
      <c r="AV45" s="14">
        <f t="shared" si="35"/>
        <v>0</v>
      </c>
    </row>
    <row r="46" spans="1:48" ht="14.45" hidden="1" customHeight="1" x14ac:dyDescent="0.25">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49.69</v>
      </c>
      <c r="T46" s="14">
        <f t="shared" si="28"/>
        <v>0</v>
      </c>
      <c r="V46" s="22" cm="1">
        <f t="array" ref="V46">SUMPRODUCT(($A46=ORO_Input!$A$64:$A$69)*(V$13=ORO_Input!$B$63:$BI$63)*(ORO_Input!$B$64:$BI$69))</f>
        <v>0</v>
      </c>
      <c r="W46" s="6">
        <f t="shared" si="41"/>
        <v>49.69</v>
      </c>
      <c r="X46" s="14">
        <f t="shared" si="29"/>
        <v>0</v>
      </c>
      <c r="Z46" s="22" cm="1">
        <f t="array" ref="Z46">SUMPRODUCT(($A46=ORO_Input!$A$64:$A$69)*(Z$13=ORO_Input!$B$63:$BI$63)*(ORO_Input!$B$64:$BI$69))</f>
        <v>0</v>
      </c>
      <c r="AA46" s="6">
        <f t="shared" si="42"/>
        <v>48.64</v>
      </c>
      <c r="AB46" s="14">
        <f t="shared" si="30"/>
        <v>0</v>
      </c>
      <c r="AD46" s="22" cm="1">
        <f t="array" ref="AD46">SUMPRODUCT(($A46=ORO_Input!$A$64:$A$69)*(AD$13=ORO_Input!$B$63:$BI$63)*(ORO_Input!$B$64:$BI$69))</f>
        <v>0</v>
      </c>
      <c r="AE46" s="6">
        <f t="shared" si="43"/>
        <v>45.250000000000007</v>
      </c>
      <c r="AF46" s="14">
        <f t="shared" si="31"/>
        <v>0</v>
      </c>
      <c r="AH46" s="22" cm="1">
        <f t="array" ref="AH46">SUMPRODUCT(($A46=ORO_Input!$A$64:$A$69)*(AH$13=ORO_Input!$B$63:$BI$63)*(ORO_Input!$B$64:$BI$69))</f>
        <v>0</v>
      </c>
      <c r="AI46" s="6">
        <f t="shared" si="44"/>
        <v>45.250000000000007</v>
      </c>
      <c r="AJ46" s="14">
        <f t="shared" si="32"/>
        <v>0</v>
      </c>
      <c r="AL46" s="22" cm="1">
        <f t="array" ref="AL46">SUMPRODUCT(($A46=ORO_Input!$A$64:$A$69)*(AL$13=ORO_Input!$B$63:$BI$63)*(ORO_Input!$B$64:$BI$69))</f>
        <v>0</v>
      </c>
      <c r="AM46" s="6">
        <f t="shared" si="45"/>
        <v>45.250000000000007</v>
      </c>
      <c r="AN46" s="14">
        <f t="shared" si="33"/>
        <v>0</v>
      </c>
      <c r="AP46" s="22" cm="1">
        <f t="array" ref="AP46">SUMPRODUCT(($A46=ORO_Input!$A$64:$A$69)*(AP$13=ORO_Input!$B$63:$BI$63)*(ORO_Input!$B$64:$BI$69))</f>
        <v>0</v>
      </c>
      <c r="AQ46" s="6">
        <f t="shared" si="46"/>
        <v>45.250000000000007</v>
      </c>
      <c r="AR46" s="14">
        <f t="shared" si="34"/>
        <v>0</v>
      </c>
      <c r="AT46" s="22" cm="1">
        <f t="array" ref="AT46">SUMPRODUCT(($A46=ORO_Input!$A$64:$A$69)*(AT$13=ORO_Input!$B$63:$BI$63)*(ORO_Input!$B$64:$BI$69))</f>
        <v>0</v>
      </c>
      <c r="AU46" s="6">
        <f t="shared" si="47"/>
        <v>45.250000000000007</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0.4</v>
      </c>
      <c r="V47" s="13"/>
      <c r="X47" s="19">
        <f>SUM(X41:X46)</f>
        <v>0.4</v>
      </c>
      <c r="Z47" s="13"/>
      <c r="AB47" s="19">
        <f>SUM(AB41:AB46)</f>
        <v>0.39</v>
      </c>
      <c r="AD47" s="13"/>
      <c r="AF47" s="19">
        <f>SUM(AF41:AF46)</f>
        <v>0.36</v>
      </c>
      <c r="AH47" s="13"/>
      <c r="AJ47" s="19">
        <f>SUM(AJ41:AJ46)</f>
        <v>0.36</v>
      </c>
      <c r="AL47" s="13"/>
      <c r="AN47" s="19">
        <f>SUM(AN41:AN46)</f>
        <v>0.36</v>
      </c>
      <c r="AP47" s="13"/>
      <c r="AR47" s="19">
        <f>SUM(AR41:AR46)</f>
        <v>0.36</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50.089999999999996</v>
      </c>
      <c r="V49" s="20"/>
      <c r="W49" s="21"/>
      <c r="X49" s="24">
        <f>X22+X38+X41</f>
        <v>50.089999999999996</v>
      </c>
      <c r="Z49" s="20"/>
      <c r="AA49" s="21"/>
      <c r="AB49" s="24">
        <f>AB22+AB38+AB41</f>
        <v>49.03</v>
      </c>
      <c r="AD49" s="20"/>
      <c r="AE49" s="21"/>
      <c r="AF49" s="24">
        <f>AF22+AF38+AF41</f>
        <v>45.610000000000007</v>
      </c>
      <c r="AH49" s="20"/>
      <c r="AI49" s="21"/>
      <c r="AJ49" s="24">
        <f>AJ22+AJ38+AJ41</f>
        <v>45.610000000000007</v>
      </c>
      <c r="AL49" s="20"/>
      <c r="AM49" s="21"/>
      <c r="AN49" s="24">
        <f>AN22+AN38+AN41</f>
        <v>45.610000000000007</v>
      </c>
      <c r="AP49" s="20"/>
      <c r="AQ49" s="21"/>
      <c r="AR49" s="24">
        <f>AR22+AR38+AR41</f>
        <v>45.610000000000007</v>
      </c>
      <c r="AS49" s="95"/>
      <c r="AT49" s="20"/>
      <c r="AU49" s="21"/>
      <c r="AV49" s="24">
        <f>AV22+AV38+AV41</f>
        <v>45.610000000000007</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ORO_Input!$A$73</f>
        <v>Oroville</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INDEX(ORO_Input!$B$29:$AK$29,MATCH('Residential Bills_Yr 1_6 Un_ORO'!$B$54,ORO_Input!$A$29:$A$29,0),MATCH('Residential Bills_Yr 1_6 Un_ORO'!B$61,ORO_Input!$B$28:$AK$28,0))</f>
        <v>28.49</v>
      </c>
      <c r="F62" s="13"/>
      <c r="H62" s="14">
        <f>INDEX(ORO_Input!$B$29:$AK$29,MATCH('Residential Bills_Yr 1_6 Un_ORO'!$B$54,ORO_Input!$A$29:$A$29,0),MATCH('Residential Bills_Yr 1_6 Un_ORO'!F$61,ORO_Input!$B$28:$AK$28,0))</f>
        <v>28.49</v>
      </c>
      <c r="J62" s="13"/>
      <c r="L62" s="14">
        <f>INDEX(ORO_Input!$B$29:$AK$29,MATCH('Residential Bills_Yr 1_6 Un_ORO'!$B$54,ORO_Input!$A$29:$A$29,0),MATCH('Residential Bills_Yr 1_6 Un_ORO'!J$61,ORO_Input!$B$28:$AK$28,0))</f>
        <v>28.49</v>
      </c>
      <c r="N62" s="13"/>
      <c r="P62" s="14">
        <f>INDEX(ORO_Input!$B$29:$AK$29,MATCH('Residential Bills_Yr 1_6 Un_ORO'!$B$54,ORO_Input!$A$29:$A$29,0),MATCH('Residential Bills_Yr 1_6 Un_ORO'!N$61,ORO_Input!$B$28:$AK$28,0))</f>
        <v>28.49</v>
      </c>
      <c r="R62" s="13"/>
      <c r="T62" s="14">
        <f>INDEX(ORO_Input!$B$29:$AK$29,MATCH('Residential Bills_Yr 1_6 Un_ORO'!$B$54,ORO_Input!$A$29:$A$29,0),MATCH('Residential Bills_Yr 1_6 Un_ORO'!R$61,ORO_Input!$B$28:$AK$28,0))</f>
        <v>29.63</v>
      </c>
      <c r="V62" s="13"/>
      <c r="X62" s="14">
        <f>INDEX(ORO_Input!$B$29:$AK$29,MATCH('Residential Bills_Yr 1_6 Un_ORO'!$B$54,ORO_Input!$A$29:$A$29,0),MATCH('Residential Bills_Yr 1_6 Un_ORO'!V$61,ORO_Input!$B$28:$AK$28,0))</f>
        <v>29.63</v>
      </c>
      <c r="Z62" s="13"/>
      <c r="AB62" s="14">
        <f>INDEX(ORO_Input!$B$29:$AK$29,MATCH('Residential Bills_Yr 1_6 Un_ORO'!$B$54,ORO_Input!$A$29:$A$29,0),MATCH('Residential Bills_Yr 1_6 Un_ORO'!Z$61,ORO_Input!$B$28:$AK$28,0))</f>
        <v>29.63</v>
      </c>
      <c r="AD62" s="13"/>
      <c r="AF62" s="14">
        <f>INDEX(ORO_Input!$B$29:$AK$29,MATCH('Residential Bills_Yr 1_6 Un_ORO'!$B$54,ORO_Input!$A$29:$A$29,0),MATCH('Residential Bills_Yr 1_6 Un_ORO'!AD$61,ORO_Input!$B$28:$AK$28,0))</f>
        <v>29.92</v>
      </c>
      <c r="AH62" s="13"/>
      <c r="AJ62" s="14">
        <f>INDEX(ORO_Input!$B$29:$AK$29,MATCH('Residential Bills_Yr 1_6 Un_ORO'!$B$54,ORO_Input!$A$29:$A$29,0),MATCH('Residential Bills_Yr 1_6 Un_ORO'!AH$61,ORO_Input!$B$28:$AK$28,0))</f>
        <v>29.92</v>
      </c>
      <c r="AL62" s="13"/>
      <c r="AN62" s="14">
        <f>INDEX(ORO_Input!$B$29:$AK$29,MATCH('Residential Bills_Yr 1_6 Un_ORO'!$B$54,ORO_Input!$A$29:$A$29,0),MATCH('Residential Bills_Yr 1_6 Un_ORO'!AL$61,ORO_Input!$B$28:$AK$28,0))</f>
        <v>29.92</v>
      </c>
      <c r="AP62" s="13"/>
      <c r="AR62" s="14">
        <f>INDEX(ORO_Input!$B$29:$AK$29,MATCH('Residential Bills_Yr 1_6 Un_ORO'!$B$54,ORO_Input!$A$29:$A$29,0),MATCH('Residential Bills_Yr 1_6 Un_ORO'!AP$61,ORO_Input!$B$28:$AK$28,0))</f>
        <v>29.92</v>
      </c>
      <c r="AS62" s="6"/>
      <c r="AT62" s="13"/>
      <c r="AV62" s="14">
        <f>INDEX(ORO_Input!$B$29:$AK$29,MATCH('Residential Bills_Yr 1_6 Un_ORO'!$B$54,ORO_Input!$A$29:$A$29,0),MATCH('Residential Bills_Yr 1_6 Un_ORO'!AT$61,ORO_Input!$B$28:$AK$28,0))</f>
        <v>29.92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1_6 Un_ORO'!$A65,ORO_Input!$A$22:$A$26,0),MATCH('Residential Bills_Yr 1_6 Un_ORO'!B$61,ORO_Input!$B$21:$AK$21,0))</f>
        <v>2.6109</v>
      </c>
      <c r="C65" s="2">
        <f>IF($B$55&gt;ORO_Input!F81,ORO_Input!F81,'Residential Bills_Yr 1_6 Un_ORO'!$B$55)</f>
        <v>6</v>
      </c>
      <c r="D65" s="14">
        <f>ROUND(IFERROR(B65*C65," "),2)</f>
        <v>15.67</v>
      </c>
      <c r="F65" s="18">
        <f>INDEX(ORO_Input!$B$22:$AK$26,MATCH('Residential Bills_Yr 1_6 Un_ORO'!$A65,ORO_Input!$A$22:$A$26,0),MATCH('Residential Bills_Yr 1_6 Un_ORO'!F$61,ORO_Input!$B$21:$AK$21,0))</f>
        <v>2.6109</v>
      </c>
      <c r="G65" s="2">
        <f>IF($B$55&gt;ORO_Input!G81,ORO_Input!G81,'Residential Bills_Yr 1_6 Un_ORO'!$B$55)</f>
        <v>6</v>
      </c>
      <c r="H65" s="14">
        <f>ROUND(IFERROR(F65*G65," "),2)</f>
        <v>15.67</v>
      </c>
      <c r="J65" s="18">
        <f>INDEX(ORO_Input!$B$22:$AK$26,MATCH('Residential Bills_Yr 1_6 Un_ORO'!$A65,ORO_Input!$A$22:$A$26,0),MATCH('Residential Bills_Yr 1_6 Un_ORO'!J$61,ORO_Input!$B$21:$AK$21,0))</f>
        <v>2.6109</v>
      </c>
      <c r="K65" s="2">
        <f>IF($B$55&gt;ORO_Input!H81,ORO_Input!H81,'Residential Bills_Yr 1_6 Un_ORO'!$B$55)</f>
        <v>6</v>
      </c>
      <c r="L65" s="14">
        <f>ROUND(IFERROR(J65*K65," "),2)</f>
        <v>15.67</v>
      </c>
      <c r="N65" s="18">
        <f>INDEX(ORO_Input!$B$22:$AK$26,MATCH('Residential Bills_Yr 1_6 Un_ORO'!$A65,ORO_Input!$A$22:$A$26,0),MATCH('Residential Bills_Yr 1_6 Un_ORO'!N$61,ORO_Input!$B$21:$AK$21,0))</f>
        <v>2.6109</v>
      </c>
      <c r="O65" s="2">
        <f>IF($B$55&gt;ORO_Input!I81,ORO_Input!I81,'Residential Bills_Yr 1_6 Un_ORO'!$B$55)</f>
        <v>6</v>
      </c>
      <c r="P65" s="14">
        <f>ROUND(IFERROR(N65*O65," "),2)</f>
        <v>15.67</v>
      </c>
      <c r="R65" s="18">
        <f>INDEX(ORO_Input!$B$22:$AK$26,MATCH('Residential Bills_Yr 1_6 Un_ORO'!$A65,ORO_Input!$A$22:$A$26,0),MATCH('Residential Bills_Yr 1_6 Un_ORO'!R$61,ORO_Input!$B$21:$AK$21,0))</f>
        <v>2.7153</v>
      </c>
      <c r="S65" s="2">
        <f>IF($B$55&gt;ORO_Input!J81,ORO_Input!J81,'Residential Bills_Yr 1_6 Un_ORO'!$B$55)</f>
        <v>6</v>
      </c>
      <c r="T65" s="14">
        <f>ROUND(IFERROR(R65*S65," "),2)</f>
        <v>16.29</v>
      </c>
      <c r="V65" s="18">
        <f>INDEX(ORO_Input!$B$22:$AK$26,MATCH('Residential Bills_Yr 1_6 Un_ORO'!$A65,ORO_Input!$A$22:$A$26,0),MATCH('Residential Bills_Yr 1_6 Un_ORO'!V$61,ORO_Input!$B$21:$AK$21,0))</f>
        <v>2.7153</v>
      </c>
      <c r="W65" s="2">
        <f>IF($B$55&gt;ORO_Input!K81,ORO_Input!K81,'Residential Bills_Yr 1_6 Un_ORO'!$B$55)</f>
        <v>6</v>
      </c>
      <c r="X65" s="14">
        <f>ROUND(IFERROR(V65*W65," "),2)</f>
        <v>16.29</v>
      </c>
      <c r="Z65" s="18">
        <f>INDEX(ORO_Input!$B$22:$AK$26,MATCH('Residential Bills_Yr 1_6 Un_ORO'!$A65,ORO_Input!$A$22:$A$26,0),MATCH('Residential Bills_Yr 1_6 Un_ORO'!Z$61,ORO_Input!$B$21:$AK$21,0))</f>
        <v>2.7153</v>
      </c>
      <c r="AA65" s="2">
        <f>IF($B$55&gt;ORO_Input!L81,ORO_Input!L81,'Residential Bills_Yr 1_6 Un_ORO'!$B$55)</f>
        <v>6</v>
      </c>
      <c r="AB65" s="14">
        <f>ROUND(IFERROR(Z65*AA65," "),2)</f>
        <v>16.29</v>
      </c>
      <c r="AD65" s="18">
        <f>INDEX(ORO_Input!$B$22:$AK$26,MATCH('Residential Bills_Yr 1_6 Un_ORO'!$A65,ORO_Input!$A$22:$A$26,0),MATCH('Residential Bills_Yr 1_6 Un_ORO'!AD$61,ORO_Input!$B$21:$AK$21,0))</f>
        <v>2.7520000000000002</v>
      </c>
      <c r="AE65" s="2">
        <f>IF($B$55&gt;ORO_Input!M81,ORO_Input!M81,'Residential Bills_Yr 1_6 Un_ORO'!$B$55)</f>
        <v>6</v>
      </c>
      <c r="AF65" s="14">
        <f>ROUND(IFERROR(AD65*AE65," "),2)</f>
        <v>16.510000000000002</v>
      </c>
      <c r="AH65" s="18">
        <f>INDEX(ORO_Input!$B$22:$AK$26,MATCH('Residential Bills_Yr 1_6 Un_ORO'!$A65,ORO_Input!$A$22:$A$26,0),MATCH('Residential Bills_Yr 1_6 Un_ORO'!AH$61,ORO_Input!$B$21:$AK$21,0))</f>
        <v>2.7520000000000002</v>
      </c>
      <c r="AI65" s="2">
        <f>IF($B$55&gt;ORO_Input!N81,ORO_Input!N81,'Residential Bills_Yr 1_6 Un_ORO'!$B$55)</f>
        <v>6</v>
      </c>
      <c r="AJ65" s="14">
        <f>ROUND(IFERROR(AH65*AI65," "),2)</f>
        <v>16.510000000000002</v>
      </c>
      <c r="AL65" s="18">
        <f>INDEX(ORO_Input!$B$22:$AK$26,MATCH('Residential Bills_Yr 1_6 Un_ORO'!$A65,ORO_Input!$A$22:$A$26,0),MATCH('Residential Bills_Yr 1_6 Un_ORO'!AL$61,ORO_Input!$B$21:$AK$21,0))</f>
        <v>2.7520000000000002</v>
      </c>
      <c r="AM65" s="2">
        <f>IF($B$55&gt;ORO_Input!O81,ORO_Input!O81,'Residential Bills_Yr 1_6 Un_ORO'!$B$55)</f>
        <v>6</v>
      </c>
      <c r="AN65" s="14">
        <f>ROUND(IFERROR(AL65*AM65," "),2)</f>
        <v>16.510000000000002</v>
      </c>
      <c r="AP65" s="18">
        <f>INDEX(ORO_Input!$B$22:$AK$26,MATCH('Residential Bills_Yr 1_6 Un_ORO'!$A65,ORO_Input!$A$22:$A$26,0),MATCH('Residential Bills_Yr 1_6 Un_ORO'!AP$61,ORO_Input!$B$21:$AK$21,0))</f>
        <v>2.7520000000000002</v>
      </c>
      <c r="AQ65" s="2">
        <f>IF($B$55&gt;ORO_Input!P81,ORO_Input!P81,'Residential Bills_Yr 1_6 Un_ORO'!$B$55)</f>
        <v>6</v>
      </c>
      <c r="AR65" s="14">
        <f>ROUND(IFERROR(AP65*AQ65," "),2)</f>
        <v>16.510000000000002</v>
      </c>
      <c r="AS65" s="6"/>
      <c r="AT65" s="18">
        <f>INDEX(ORO_Input!$B$22:$AK$26,MATCH('Residential Bills_Yr 1_6 Un_ORO'!$A65,ORO_Input!$A$22:$A$26,0),MATCH('Residential Bills_Yr 1_6 Un_ORO'!AT$61,ORO_Input!$B$21:$AK$21,0))</f>
        <v>2.7520000000000002</v>
      </c>
      <c r="AU65" s="2">
        <f>IF($B$55&gt;ORO_Input!Q81,ORO_Input!Q81,'Residential Bills_Yr 1_6 Un_ORO'!$B$55)</f>
        <v>6</v>
      </c>
      <c r="AV65" s="14">
        <f>ROUND(IFERROR(AT65*AU65," "),2)</f>
        <v>16.510000000000002</v>
      </c>
    </row>
    <row r="66" spans="1:48" x14ac:dyDescent="0.25">
      <c r="A66" t="str">
        <f>A18</f>
        <v>Tier 2</v>
      </c>
      <c r="B66" s="18">
        <f>INDEX(ORO_Input!$B$22:$AK$26,MATCH('Residential Bills_Yr 1_6 Un_ORO'!$A66,ORO_Input!$A$22:$A$26,0),MATCH('Residential Bills_Yr 1_6 Un_ORO'!B$61,ORO_Input!$B$21:$AK$21,0))</f>
        <v>3.3376000000000001</v>
      </c>
      <c r="C66" s="2">
        <f>IF(($B$55-C65)&gt;ORO_Input!F82,ORO_Input!F82,($B$55-C65))</f>
        <v>0</v>
      </c>
      <c r="D66" s="14">
        <f>ROUND(IFERROR(B66*C66," "),2)</f>
        <v>0</v>
      </c>
      <c r="F66" s="18">
        <f>INDEX(ORO_Input!$B$22:$AK$26,MATCH('Residential Bills_Yr 1_6 Un_ORO'!$A66,ORO_Input!$A$22:$A$26,0),MATCH('Residential Bills_Yr 1_6 Un_ORO'!F$61,ORO_Input!$B$21:$AK$21,0))</f>
        <v>3.3376000000000001</v>
      </c>
      <c r="G66" s="2">
        <f>IF(($B$55-G65)&gt;ORO_Input!G82,ORO_Input!G82,($B$55-G65))</f>
        <v>0</v>
      </c>
      <c r="H66" s="14">
        <f>ROUND(IFERROR(F66*G66," "),2)</f>
        <v>0</v>
      </c>
      <c r="J66" s="18">
        <f>INDEX(ORO_Input!$B$22:$AK$26,MATCH('Residential Bills_Yr 1_6 Un_ORO'!$A66,ORO_Input!$A$22:$A$26,0),MATCH('Residential Bills_Yr 1_6 Un_ORO'!J$61,ORO_Input!$B$21:$AK$21,0))</f>
        <v>3.3376000000000001</v>
      </c>
      <c r="K66" s="2">
        <f>IF(($B$55-K65)&gt;ORO_Input!H82,ORO_Input!H82,($B$55-K65))</f>
        <v>0</v>
      </c>
      <c r="L66" s="14">
        <f>ROUND(IFERROR(J66*K66," "),2)</f>
        <v>0</v>
      </c>
      <c r="N66" s="18">
        <f>INDEX(ORO_Input!$B$22:$AK$26,MATCH('Residential Bills_Yr 1_6 Un_ORO'!$A66,ORO_Input!$A$22:$A$26,0),MATCH('Residential Bills_Yr 1_6 Un_ORO'!N$61,ORO_Input!$B$21:$AK$21,0))</f>
        <v>3.3376000000000001</v>
      </c>
      <c r="O66" s="2">
        <f>IF(($B$55-O65)&gt;ORO_Input!I82,ORO_Input!I82,($B$55-O65))</f>
        <v>0</v>
      </c>
      <c r="P66" s="14">
        <f>ROUND(IFERROR(N66*O66," "),2)</f>
        <v>0</v>
      </c>
      <c r="R66" s="18">
        <f>INDEX(ORO_Input!$B$22:$AK$26,MATCH('Residential Bills_Yr 1_6 Un_ORO'!$A66,ORO_Input!$A$22:$A$26,0),MATCH('Residential Bills_Yr 1_6 Un_ORO'!R$61,ORO_Input!$B$21:$AK$21,0))</f>
        <v>3.4710999999999999</v>
      </c>
      <c r="S66" s="2">
        <f>IF(($B$55-S65)&gt;ORO_Input!J82,ORO_Input!J82,($B$55-S65))</f>
        <v>0</v>
      </c>
      <c r="T66" s="14">
        <f>ROUND(IFERROR(R66*S66," "),2)</f>
        <v>0</v>
      </c>
      <c r="V66" s="18">
        <f>INDEX(ORO_Input!$B$22:$AK$26,MATCH('Residential Bills_Yr 1_6 Un_ORO'!$A66,ORO_Input!$A$22:$A$26,0),MATCH('Residential Bills_Yr 1_6 Un_ORO'!V$61,ORO_Input!$B$21:$AK$21,0))</f>
        <v>3.4710999999999999</v>
      </c>
      <c r="W66" s="2">
        <f>IF(($B$55-W65)&gt;ORO_Input!K82,ORO_Input!K82,($B$55-S65))</f>
        <v>0</v>
      </c>
      <c r="X66" s="14">
        <f>ROUND(IFERROR(V66*W66," "),2)</f>
        <v>0</v>
      </c>
      <c r="Z66" s="18">
        <f>INDEX(ORO_Input!$B$22:$AK$26,MATCH('Residential Bills_Yr 1_6 Un_ORO'!$A66,ORO_Input!$A$22:$A$26,0),MATCH('Residential Bills_Yr 1_6 Un_ORO'!Z$61,ORO_Input!$B$21:$AK$21,0))</f>
        <v>3.4710999999999999</v>
      </c>
      <c r="AA66" s="2">
        <f>IF(($B$55-AA65)&gt;ORO_Input!L82,ORO_Input!L82,($B$55-AA65))</f>
        <v>0</v>
      </c>
      <c r="AB66" s="14">
        <f>ROUND(IFERROR(Z66*AA66," "),2)</f>
        <v>0</v>
      </c>
      <c r="AD66" s="18">
        <f>INDEX(ORO_Input!$B$22:$AK$26,MATCH('Residential Bills_Yr 1_6 Un_ORO'!$A66,ORO_Input!$A$22:$A$26,0),MATCH('Residential Bills_Yr 1_6 Un_ORO'!AD$61,ORO_Input!$B$21:$AK$21,0))</f>
        <v>3.5180999999999996</v>
      </c>
      <c r="AE66" s="2">
        <f>IF(($B$55-AE65)&gt;ORO_Input!M82,ORO_Input!M82,($B$55-AE65))</f>
        <v>0</v>
      </c>
      <c r="AF66" s="14">
        <f>ROUND(IFERROR(AD66*AE66," "),2)</f>
        <v>0</v>
      </c>
      <c r="AH66" s="18">
        <f>INDEX(ORO_Input!$B$22:$AK$26,MATCH('Residential Bills_Yr 1_6 Un_ORO'!$A66,ORO_Input!$A$22:$A$26,0),MATCH('Residential Bills_Yr 1_6 Un_ORO'!AH$61,ORO_Input!$B$21:$AK$21,0))</f>
        <v>3.5180999999999996</v>
      </c>
      <c r="AI66" s="2">
        <f>IF(($B$55-AI65)&gt;ORO_Input!N82,ORO_Input!N82,($B$55-AI65))</f>
        <v>0</v>
      </c>
      <c r="AJ66" s="14">
        <f>ROUND(IFERROR(AH66*AI66," "),2)</f>
        <v>0</v>
      </c>
      <c r="AL66" s="18">
        <f>INDEX(ORO_Input!$B$22:$AK$26,MATCH('Residential Bills_Yr 1_6 Un_ORO'!$A66,ORO_Input!$A$22:$A$26,0),MATCH('Residential Bills_Yr 1_6 Un_ORO'!AL$61,ORO_Input!$B$21:$AK$21,0))</f>
        <v>3.5180999999999996</v>
      </c>
      <c r="AM66" s="2">
        <f>IF(($B$55-AM65)&gt;ORO_Input!O82,ORO_Input!O82,($B$55-AM65))</f>
        <v>0</v>
      </c>
      <c r="AN66" s="14">
        <f>ROUND(IFERROR(AL66*AM66," "),2)</f>
        <v>0</v>
      </c>
      <c r="AP66" s="18">
        <f>INDEX(ORO_Input!$B$22:$AK$26,MATCH('Residential Bills_Yr 1_6 Un_ORO'!$A66,ORO_Input!$A$22:$A$26,0),MATCH('Residential Bills_Yr 1_6 Un_ORO'!AP$61,ORO_Input!$B$21:$AK$21,0))</f>
        <v>3.5180999999999996</v>
      </c>
      <c r="AQ66" s="2">
        <f>IF(($B$55-AQ65)&gt;ORO_Input!P82,ORO_Input!P82,($B$55-AQ65))</f>
        <v>0</v>
      </c>
      <c r="AR66" s="14">
        <f>ROUND(IFERROR(AP66*AQ66," "),2)</f>
        <v>0</v>
      </c>
      <c r="AS66" s="6"/>
      <c r="AT66" s="18">
        <f>INDEX(ORO_Input!$B$22:$AK$26,MATCH('Residential Bills_Yr 1_6 Un_ORO'!$A66,ORO_Input!$A$22:$A$26,0),MATCH('Residential Bills_Yr 1_6 Un_ORO'!AT$61,ORO_Input!$B$21:$AK$21,0))</f>
        <v>3.5180999999999996</v>
      </c>
      <c r="AU66" s="2">
        <f>IF(($B$55-AU65)&gt;ORO_Input!Q82,ORO_Input!Q82,($B$55-AU65))</f>
        <v>0</v>
      </c>
      <c r="AV66" s="14">
        <f>ROUND(IFERROR(AT66*AU66," "),2)</f>
        <v>0</v>
      </c>
    </row>
    <row r="67" spans="1:48" x14ac:dyDescent="0.25">
      <c r="A67" t="str">
        <f>A19</f>
        <v>Tier 3</v>
      </c>
      <c r="B67" s="18">
        <f>INDEX(ORO_Input!$B$22:$AK$26,MATCH('Residential Bills_Yr 1_6 Un_ORO'!$A67,ORO_Input!$A$22:$A$26,0),MATCH('Residential Bills_Yr 1_6 Un_ORO'!B$61,ORO_Input!$B$21:$AK$21,0))</f>
        <v>5.1546000000000003</v>
      </c>
      <c r="C67" s="2">
        <f>IF(OR(ORO_Input!F122="Tier 4",ORO_Input!F122="Tier 5"),IF(('Residential Bills_Yr 1_6 Un_ORO'!$B$55-'Residential Bills_Yr 1_6 Un_ORO'!C65-'Residential Bills_Yr 1_6 Un_ORO'!C66)&gt;ORO_Input!F83,ORO_Input!F83,('Residential Bills_Yr 1_6 Un_ORO'!$B$55-'Residential Bills_Yr 1_6 Un_ORO'!C65-'Residential Bills_Yr 1_6 Un_ORO'!C66)),('Residential Bills_Yr 1_6 Un_ORO'!$B$55-'Residential Bills_Yr 1_6 Un_ORO'!C65-'Residential Bills_Yr 1_6 Un_ORO'!C66))</f>
        <v>0</v>
      </c>
      <c r="D67" s="14">
        <f>ROUND(IFERROR(B67*C67," "),2)</f>
        <v>0</v>
      </c>
      <c r="F67" s="18">
        <f>INDEX(ORO_Input!$B$22:$AK$26,MATCH('Residential Bills_Yr 1_6 Un_ORO'!$A67,ORO_Input!$A$22:$A$26,0),MATCH('Residential Bills_Yr 1_6 Un_ORO'!F$61,ORO_Input!$B$21:$AK$21,0))</f>
        <v>5.1546000000000003</v>
      </c>
      <c r="G67" s="2">
        <f>IF(OR(ORO_Input!G122="Tier 4",ORO_Input!G122="Tier 5"),IF(('Residential Bills_Yr 1_6 Un_ORO'!$B$55-'Residential Bills_Yr 1_6 Un_ORO'!G65-'Residential Bills_Yr 1_6 Un_ORO'!G66)&gt;ORO_Input!G83,ORO_Input!G83,('Residential Bills_Yr 1_6 Un_ORO'!$B$55-'Residential Bills_Yr 1_6 Un_ORO'!G65-'Residential Bills_Yr 1_6 Un_ORO'!G66)),('Residential Bills_Yr 1_6 Un_ORO'!$B$55-'Residential Bills_Yr 1_6 Un_ORO'!G65-'Residential Bills_Yr 1_6 Un_ORO'!G66))</f>
        <v>0</v>
      </c>
      <c r="H67" s="14">
        <f>ROUND(IFERROR(F67*G67," "),2)</f>
        <v>0</v>
      </c>
      <c r="J67" s="18">
        <f>INDEX(ORO_Input!$B$22:$AK$26,MATCH('Residential Bills_Yr 1_6 Un_ORO'!$A67,ORO_Input!$A$22:$A$26,0),MATCH('Residential Bills_Yr 1_6 Un_ORO'!J$61,ORO_Input!$B$21:$AK$21,0))</f>
        <v>5.1546000000000003</v>
      </c>
      <c r="K67" s="2">
        <f>IF(OR(ORO_Input!H122="Tier 4",ORO_Input!H122="Tier 5"),IF(('Residential Bills_Yr 1_6 Un_ORO'!$B$55-'Residential Bills_Yr 1_6 Un_ORO'!K65-'Residential Bills_Yr 1_6 Un_ORO'!K66)&gt;ORO_Input!H83,ORO_Input!H83,('Residential Bills_Yr 1_6 Un_ORO'!$B$55-'Residential Bills_Yr 1_6 Un_ORO'!K65-'Residential Bills_Yr 1_6 Un_ORO'!K66)),('Residential Bills_Yr 1_6 Un_ORO'!$B$55-'Residential Bills_Yr 1_6 Un_ORO'!K65-'Residential Bills_Yr 1_6 Un_ORO'!K66))</f>
        <v>0</v>
      </c>
      <c r="L67" s="14">
        <f>ROUND(IFERROR(J67*K67," "),2)</f>
        <v>0</v>
      </c>
      <c r="N67" s="18">
        <f>INDEX(ORO_Input!$B$22:$AK$26,MATCH('Residential Bills_Yr 1_6 Un_ORO'!$A67,ORO_Input!$A$22:$A$26,0),MATCH('Residential Bills_Yr 1_6 Un_ORO'!N$61,ORO_Input!$B$21:$AK$21,0))</f>
        <v>5.1546000000000003</v>
      </c>
      <c r="O67" s="2">
        <f>IF(OR(ORO_Input!I122="Tier 4",ORO_Input!I122="Tier 5"),IF(('Residential Bills_Yr 1_6 Un_ORO'!$B$55-'Residential Bills_Yr 1_6 Un_ORO'!O65-'Residential Bills_Yr 1_6 Un_ORO'!O66)&gt;ORO_Input!I83,ORO_Input!I83,('Residential Bills_Yr 1_6 Un_ORO'!$B$55-'Residential Bills_Yr 1_6 Un_ORO'!O65-'Residential Bills_Yr 1_6 Un_ORO'!O66)),('Residential Bills_Yr 1_6 Un_ORO'!$B$55-'Residential Bills_Yr 1_6 Un_ORO'!O65-'Residential Bills_Yr 1_6 Un_ORO'!O66))</f>
        <v>0</v>
      </c>
      <c r="P67" s="14">
        <f>ROUND(IFERROR(N67*O67," "),2)</f>
        <v>0</v>
      </c>
      <c r="R67" s="18">
        <f>INDEX(ORO_Input!$B$22:$AK$26,MATCH('Residential Bills_Yr 1_6 Un_ORO'!$A67,ORO_Input!$A$22:$A$26,0),MATCH('Residential Bills_Yr 1_6 Un_ORO'!R$61,ORO_Input!$B$21:$AK$21,0))</f>
        <v>5.3608000000000002</v>
      </c>
      <c r="S67" s="2">
        <f>IF(OR(ORO_Input!J122="Tier 4",ORO_Input!J122="Tier 5"),IF(('Residential Bills_Yr 1_6 Un_ORO'!$B$55-'Residential Bills_Yr 1_6 Un_ORO'!S65-'Residential Bills_Yr 1_6 Un_ORO'!S66)&gt;ORO_Input!J83,ORO_Input!J83,('Residential Bills_Yr 1_6 Un_ORO'!$B$55-'Residential Bills_Yr 1_6 Un_ORO'!S65-'Residential Bills_Yr 1_6 Un_ORO'!S66)),('Residential Bills_Yr 1_6 Un_ORO'!$B$55-'Residential Bills_Yr 1_6 Un_ORO'!S65-'Residential Bills_Yr 1_6 Un_ORO'!S66))</f>
        <v>0</v>
      </c>
      <c r="T67" s="14">
        <f>ROUND(IFERROR(R67*S67," "),2)</f>
        <v>0</v>
      </c>
      <c r="V67" s="18">
        <f>INDEX(ORO_Input!$B$22:$AK$26,MATCH('Residential Bills_Yr 1_6 Un_ORO'!$A67,ORO_Input!$A$22:$A$26,0),MATCH('Residential Bills_Yr 1_6 Un_ORO'!V$61,ORO_Input!$B$21:$AK$21,0))</f>
        <v>5.3608000000000002</v>
      </c>
      <c r="W67" s="2">
        <f>IF(OR(ORO_Input!K122="Tier 4",ORO_Input!K122="Tier 5"),IF(('Residential Bills_Yr 1_6 Un_ORO'!$B$55-'Residential Bills_Yr 1_6 Un_ORO'!W65-'Residential Bills_Yr 1_6 Un_ORO'!W66)&gt;ORO_Input!K83,ORO_Input!K83,('Residential Bills_Yr 1_6 Un_ORO'!$B$55-'Residential Bills_Yr 1_6 Un_ORO'!W65-'Residential Bills_Yr 1_6 Un_ORO'!W66)),('Residential Bills_Yr 1_6 Un_ORO'!$B$55-'Residential Bills_Yr 1_6 Un_ORO'!W65-'Residential Bills_Yr 1_6 Un_ORO'!W66))</f>
        <v>0</v>
      </c>
      <c r="X67" s="14">
        <f>ROUND(IFERROR(V67*W67," "),2)</f>
        <v>0</v>
      </c>
      <c r="Z67" s="18">
        <f>INDEX(ORO_Input!$B$22:$AK$26,MATCH('Residential Bills_Yr 1_6 Un_ORO'!$A67,ORO_Input!$A$22:$A$26,0),MATCH('Residential Bills_Yr 1_6 Un_ORO'!Z$61,ORO_Input!$B$21:$AK$21,0))</f>
        <v>5.3608000000000002</v>
      </c>
      <c r="AA67" s="2">
        <f>IF(OR(ORO_Input!L122="Tier 4",ORO_Input!L122="Tier 5"),IF(('Residential Bills_Yr 1_6 Un_ORO'!$B$55-'Residential Bills_Yr 1_6 Un_ORO'!AA65-'Residential Bills_Yr 1_6 Un_ORO'!AA66)&gt;ORO_Input!L83,ORO_Input!L83,('Residential Bills_Yr 1_6 Un_ORO'!$B$55-'Residential Bills_Yr 1_6 Un_ORO'!AA65-'Residential Bills_Yr 1_6 Un_ORO'!AA66)),('Residential Bills_Yr 1_6 Un_ORO'!$B$55-'Residential Bills_Yr 1_6 Un_ORO'!AA65-'Residential Bills_Yr 1_6 Un_ORO'!AA66))</f>
        <v>0</v>
      </c>
      <c r="AB67" s="14">
        <f>ROUND(IFERROR(Z67*AA67," "),2)</f>
        <v>0</v>
      </c>
      <c r="AD67" s="18">
        <f>INDEX(ORO_Input!$B$22:$AK$26,MATCH('Residential Bills_Yr 1_6 Un_ORO'!$A67,ORO_Input!$A$22:$A$26,0),MATCH('Residential Bills_Yr 1_6 Un_ORO'!AD$61,ORO_Input!$B$21:$AK$21,0))</f>
        <v>5.4333</v>
      </c>
      <c r="AE67" s="2">
        <f>IF(OR(ORO_Input!M122="Tier 4",ORO_Input!M122="Tier 5"),IF(('Residential Bills_Yr 1_6 Un_ORO'!$B$55-'Residential Bills_Yr 1_6 Un_ORO'!AE65-'Residential Bills_Yr 1_6 Un_ORO'!AE66)&gt;ORO_Input!M83,ORO_Input!M83,('Residential Bills_Yr 1_6 Un_ORO'!$B$55-'Residential Bills_Yr 1_6 Un_ORO'!AE65-'Residential Bills_Yr 1_6 Un_ORO'!AE66)),('Residential Bills_Yr 1_6 Un_ORO'!$B$55-'Residential Bills_Yr 1_6 Un_ORO'!AE65-'Residential Bills_Yr 1_6 Un_ORO'!AE66))</f>
        <v>0</v>
      </c>
      <c r="AF67" s="14">
        <f>ROUND(IFERROR(AD67*AE67," "),2)</f>
        <v>0</v>
      </c>
      <c r="AH67" s="18">
        <f>INDEX(ORO_Input!$B$22:$AK$26,MATCH('Residential Bills_Yr 1_6 Un_ORO'!$A67,ORO_Input!$A$22:$A$26,0),MATCH('Residential Bills_Yr 1_6 Un_ORO'!AH$61,ORO_Input!$B$21:$AK$21,0))</f>
        <v>5.4333</v>
      </c>
      <c r="AI67" s="2">
        <f>IF(OR(ORO_Input!N122="Tier 4",ORO_Input!N122="Tier 5"),IF(('Residential Bills_Yr 1_6 Un_ORO'!$B$55-'Residential Bills_Yr 1_6 Un_ORO'!AI65-'Residential Bills_Yr 1_6 Un_ORO'!AI66)&gt;ORO_Input!N83,ORO_Input!N83,('Residential Bills_Yr 1_6 Un_ORO'!$B$55-'Residential Bills_Yr 1_6 Un_ORO'!AI65-'Residential Bills_Yr 1_6 Un_ORO'!AI66)),('Residential Bills_Yr 1_6 Un_ORO'!$B$55-'Residential Bills_Yr 1_6 Un_ORO'!AI65-'Residential Bills_Yr 1_6 Un_ORO'!AI66))</f>
        <v>0</v>
      </c>
      <c r="AJ67" s="14">
        <f>ROUND(IFERROR(AH67*AI67," "),2)</f>
        <v>0</v>
      </c>
      <c r="AL67" s="18">
        <f>INDEX(ORO_Input!$B$22:$AK$26,MATCH('Residential Bills_Yr 1_6 Un_ORO'!$A67,ORO_Input!$A$22:$A$26,0),MATCH('Residential Bills_Yr 1_6 Un_ORO'!AL$61,ORO_Input!$B$21:$AK$21,0))</f>
        <v>5.4333</v>
      </c>
      <c r="AM67" s="2">
        <f>IF(OR(ORO_Input!O122="Tier 4",ORO_Input!O122="Tier 5"),IF(('Residential Bills_Yr 1_6 Un_ORO'!$B$55-'Residential Bills_Yr 1_6 Un_ORO'!AM65-'Residential Bills_Yr 1_6 Un_ORO'!AM66)&gt;ORO_Input!O83,ORO_Input!O83,('Residential Bills_Yr 1_6 Un_ORO'!$B$55-'Residential Bills_Yr 1_6 Un_ORO'!AM65-'Residential Bills_Yr 1_6 Un_ORO'!AM66)),('Residential Bills_Yr 1_6 Un_ORO'!$B$55-'Residential Bills_Yr 1_6 Un_ORO'!AM65-'Residential Bills_Yr 1_6 Un_ORO'!AM66))</f>
        <v>0</v>
      </c>
      <c r="AN67" s="14">
        <f>ROUND(IFERROR(AL67*AM67," "),2)</f>
        <v>0</v>
      </c>
      <c r="AP67" s="18">
        <f>INDEX(ORO_Input!$B$22:$AK$26,MATCH('Residential Bills_Yr 1_6 Un_ORO'!$A67,ORO_Input!$A$22:$A$26,0),MATCH('Residential Bills_Yr 1_6 Un_ORO'!AP$61,ORO_Input!$B$21:$AK$21,0))</f>
        <v>5.4333</v>
      </c>
      <c r="AQ67" s="2">
        <f>IF(OR(ORO_Input!P122="Tier 4",ORO_Input!P122="Tier 5"),IF(('Residential Bills_Yr 1_6 Un_ORO'!$B$55-'Residential Bills_Yr 1_6 Un_ORO'!AQ65-'Residential Bills_Yr 1_6 Un_ORO'!AQ66)&gt;ORO_Input!P83,ORO_Input!P83,('Residential Bills_Yr 1_6 Un_ORO'!$B$55-'Residential Bills_Yr 1_6 Un_ORO'!AQ65-'Residential Bills_Yr 1_6 Un_ORO'!AQ66)),('Residential Bills_Yr 1_6 Un_ORO'!$B$55-'Residential Bills_Yr 1_6 Un_ORO'!AQ65-'Residential Bills_Yr 1_6 Un_ORO'!AQ66))</f>
        <v>0</v>
      </c>
      <c r="AR67" s="14">
        <f>ROUND(IFERROR(AP67*AQ67," "),2)</f>
        <v>0</v>
      </c>
      <c r="AS67" s="6"/>
      <c r="AT67" s="18">
        <f>INDEX(ORO_Input!$B$22:$AK$26,MATCH('Residential Bills_Yr 1_6 Un_ORO'!$A67,ORO_Input!$A$22:$A$26,0),MATCH('Residential Bills_Yr 1_6 Un_ORO'!AT$61,ORO_Input!$B$21:$AK$21,0))</f>
        <v>5.4333</v>
      </c>
      <c r="AU67" s="2">
        <f>IF(OR(ORO_Input!Q122="Tier 4",ORO_Input!Q122="Tier 5"),IF(('Residential Bills_Yr 1_6 Un_ORO'!$B$55-'Residential Bills_Yr 1_6 Un_ORO'!AU65-'Residential Bills_Yr 1_6 Un_ORO'!AU66)&gt;ORO_Input!Q83,ORO_Input!Q83,('Residential Bills_Yr 1_6 Un_ORO'!$B$55-'Residential Bills_Yr 1_6 Un_ORO'!AU65-'Residential Bills_Yr 1_6 Un_ORO'!AU66)),('Residential Bills_Yr 1_6 Un_ORO'!$B$55-'Residential Bills_Yr 1_6 Un_ORO'!AU65-'Residential Bills_Yr 1_6 Un_ORO'!AU66))</f>
        <v>0</v>
      </c>
      <c r="AV67" s="14">
        <f>ROUND(IFERROR(AT67*AU67," "),2)</f>
        <v>0</v>
      </c>
    </row>
    <row r="68" spans="1:48" ht="14.45" hidden="1" customHeight="1" x14ac:dyDescent="0.25">
      <c r="A68" t="str">
        <f>A20</f>
        <v>Tier 4</v>
      </c>
      <c r="B68" s="18">
        <f>INDEX(ORO_Input!$B$22:$AK$26,MATCH('Residential Bills_Yr 1_6 Un_ORO'!$A68,ORO_Input!$A$22:$A$26,0),MATCH('Residential Bills_Yr 1_6 Un_ORO'!B$61,ORO_Input!$B$21:$AK$21,0))</f>
        <v>0</v>
      </c>
      <c r="C68" s="2" t="str">
        <f>IF(ORO_Input!F122="Tier 4",($B$55-C65-C66-C67),IF(ORO_Input!F122="Tier 5",IF(('Residential Bills_Yr 1_6 Un_ORO'!$B$55-'Residential Bills_Yr 1_6 Un_ORO'!C65-'Residential Bills_Yr 1_6 Un_ORO'!C66-'Residential Bills_Yr 1_6 Un_ORO'!C67)&gt;ORO_Input!F127,ORO_Input!F127,('Residential Bills_Yr 1_6 Un_ORO'!$B$55-'Residential Bills_Yr 1_6 Un_ORO'!C65-'Residential Bills_Yr 1_6 Un_ORO'!C66-'Residential Bills_Yr 1_6 Un_ORO'!C67))," "))</f>
        <v xml:space="preserve"> </v>
      </c>
      <c r="D68" s="14" t="str">
        <f t="shared" ref="D68:D69" si="48">IFERROR(B68*C68," ")</f>
        <v xml:space="preserve"> </v>
      </c>
      <c r="F68" s="18">
        <f>INDEX(ORO_Input!$B$22:$AK$26,MATCH('Residential Bills_Yr 1_6 Un_ORO'!$A68,ORO_Input!$A$22:$A$26,0),MATCH('Residential Bills_Yr 1_6 Un_ORO'!F$61,ORO_Input!$B$21:$AK$21,0))</f>
        <v>0</v>
      </c>
      <c r="G68" s="2" t="str">
        <f>IF(ORO_Input!G122="Tier 4",($B$55-G65-G66-G67),IF(ORO_Input!G122="Tier 5",IF(('Residential Bills_Yr 1_6 Un_ORO'!$B$55-'Residential Bills_Yr 1_6 Un_ORO'!G65-'Residential Bills_Yr 1_6 Un_ORO'!G66-'Residential Bills_Yr 1_6 Un_ORO'!G67)&gt;ORO_Input!G127,ORO_Input!G127,('Residential Bills_Yr 1_6 Un_ORO'!$B$55-'Residential Bills_Yr 1_6 Un_ORO'!G65-'Residential Bills_Yr 1_6 Un_ORO'!G66-'Residential Bills_Yr 1_6 Un_ORO'!G67))," "))</f>
        <v xml:space="preserve"> </v>
      </c>
      <c r="H68" s="14" t="str">
        <f t="shared" ref="H68:H69" si="49">IFERROR(F68*G68," ")</f>
        <v xml:space="preserve"> </v>
      </c>
      <c r="J68" s="18">
        <f>INDEX(ORO_Input!$B$22:$AK$26,MATCH('Residential Bills_Yr 1_6 Un_ORO'!$A68,ORO_Input!$A$22:$A$26,0),MATCH('Residential Bills_Yr 1_6 Un_ORO'!J$61,ORO_Input!$B$21:$AK$21,0))</f>
        <v>0</v>
      </c>
      <c r="K68" s="2" t="str">
        <f>IF(ORO_Input!H122="Tier 4",($B$55-K65-K66-K67),IF(ORO_Input!H122="Tier 5",IF(('Residential Bills_Yr 1_6 Un_ORO'!$B$55-'Residential Bills_Yr 1_6 Un_ORO'!K65-'Residential Bills_Yr 1_6 Un_ORO'!K66-'Residential Bills_Yr 1_6 Un_ORO'!K67)&gt;ORO_Input!H127,ORO_Input!H127,('Residential Bills_Yr 1_6 Un_ORO'!$B$55-'Residential Bills_Yr 1_6 Un_ORO'!K65-'Residential Bills_Yr 1_6 Un_ORO'!K66-'Residential Bills_Yr 1_6 Un_ORO'!K67))," "))</f>
        <v xml:space="preserve"> </v>
      </c>
      <c r="L68" s="14" t="str">
        <f t="shared" ref="L68:L69" si="50">IFERROR(J68*K68," ")</f>
        <v xml:space="preserve"> </v>
      </c>
      <c r="N68" s="18">
        <f>INDEX(ORO_Input!$B$22:$AK$26,MATCH('Residential Bills_Yr 1_6 Un_ORO'!$A68,ORO_Input!$A$22:$A$26,0),MATCH('Residential Bills_Yr 1_6 Un_ORO'!N$61,ORO_Input!$B$21:$AK$21,0))</f>
        <v>0</v>
      </c>
      <c r="O68" s="2" t="str">
        <f>IF(ORO_Input!I122="Tier 4",($B$55-O65-O66-O67),IF(ORO_Input!I122="Tier 5",IF(('Residential Bills_Yr 1_6 Un_ORO'!$B$55-'Residential Bills_Yr 1_6 Un_ORO'!O65-'Residential Bills_Yr 1_6 Un_ORO'!O66-'Residential Bills_Yr 1_6 Un_ORO'!O67)&gt;ORO_Input!I127,ORO_Input!I127,('Residential Bills_Yr 1_6 Un_ORO'!$B$55-'Residential Bills_Yr 1_6 Un_ORO'!O65-'Residential Bills_Yr 1_6 Un_ORO'!O66-'Residential Bills_Yr 1_6 Un_ORO'!O67))," "))</f>
        <v xml:space="preserve"> </v>
      </c>
      <c r="P68" s="14" t="str">
        <f t="shared" ref="P68:P69" si="51">IFERROR(N68*O68," ")</f>
        <v xml:space="preserve"> </v>
      </c>
      <c r="R68" s="18">
        <f>INDEX(ORO_Input!$B$22:$AK$26,MATCH('Residential Bills_Yr 1_6 Un_ORO'!$A68,ORO_Input!$A$22:$A$26,0),MATCH('Residential Bills_Yr 1_6 Un_ORO'!R$61,ORO_Input!$B$21:$AK$21,0))</f>
        <v>0</v>
      </c>
      <c r="S68" s="2" t="str">
        <f>IF(ORO_Input!J122="Tier 4",($B$55-S65-S66-S67),IF(ORO_Input!J122="Tier 5",IF(('Residential Bills_Yr 1_6 Un_ORO'!$B$55-'Residential Bills_Yr 1_6 Un_ORO'!S65-'Residential Bills_Yr 1_6 Un_ORO'!S66-'Residential Bills_Yr 1_6 Un_ORO'!S67)&gt;ORO_Input!J127,ORO_Input!J127,('Residential Bills_Yr 1_6 Un_ORO'!$B$55-'Residential Bills_Yr 1_6 Un_ORO'!S65-'Residential Bills_Yr 1_6 Un_ORO'!S66-'Residential Bills_Yr 1_6 Un_ORO'!S67))," "))</f>
        <v xml:space="preserve"> </v>
      </c>
      <c r="T68" s="14" t="str">
        <f t="shared" ref="T68:T69" si="52">IFERROR(R68*S68," ")</f>
        <v xml:space="preserve"> </v>
      </c>
      <c r="V68" s="18">
        <f>INDEX(ORO_Input!$B$22:$AK$26,MATCH('Residential Bills_Yr 1_6 Un_ORO'!$A68,ORO_Input!$A$22:$A$26,0),MATCH('Residential Bills_Yr 1_6 Un_ORO'!V$61,ORO_Input!$B$21:$AK$21,0))</f>
        <v>0</v>
      </c>
      <c r="W68" s="2" t="str">
        <f>IF(ORO_Input!K122="Tier 4",($B$55-W65-W66-W67),IF(ORO_Input!K122="Tier 5",IF(('Residential Bills_Yr 1_6 Un_ORO'!$B$55-'Residential Bills_Yr 1_6 Un_ORO'!W65-'Residential Bills_Yr 1_6 Un_ORO'!W66-'Residential Bills_Yr 1_6 Un_ORO'!W67)&gt;ORO_Input!K127,ORO_Input!K127,('Residential Bills_Yr 1_6 Un_ORO'!$B$55-'Residential Bills_Yr 1_6 Un_ORO'!W65-'Residential Bills_Yr 1_6 Un_ORO'!W66-'Residential Bills_Yr 1_6 Un_ORO'!W67))," "))</f>
        <v xml:space="preserve"> </v>
      </c>
      <c r="X68" s="14" t="str">
        <f t="shared" ref="X68:X69" si="53">IFERROR(V68*W68," ")</f>
        <v xml:space="preserve"> </v>
      </c>
      <c r="Z68" s="18">
        <f>INDEX(ORO_Input!$B$22:$AK$26,MATCH('Residential Bills_Yr 1_6 Un_ORO'!$A68,ORO_Input!$A$22:$A$26,0),MATCH('Residential Bills_Yr 1_6 Un_ORO'!Z$61,ORO_Input!$B$21:$AK$21,0))</f>
        <v>0</v>
      </c>
      <c r="AA68" s="2" t="str">
        <f>IF(ORO_Input!L122="Tier 4",($B$55-AA65-AA66-AA67),IF(ORO_Input!L122="Tier 5",IF(('Residential Bills_Yr 1_6 Un_ORO'!$B$55-'Residential Bills_Yr 1_6 Un_ORO'!AA65-'Residential Bills_Yr 1_6 Un_ORO'!AA66-'Residential Bills_Yr 1_6 Un_ORO'!AA67)&gt;ORO_Input!L127,ORO_Input!L127,('Residential Bills_Yr 1_6 Un_ORO'!$B$55-'Residential Bills_Yr 1_6 Un_ORO'!AA65-'Residential Bills_Yr 1_6 Un_ORO'!AA66-'Residential Bills_Yr 1_6 Un_ORO'!AA67))," "))</f>
        <v xml:space="preserve"> </v>
      </c>
      <c r="AB68" s="14" t="str">
        <f t="shared" ref="AB68:AB69" si="54">IFERROR(Z68*AA68," ")</f>
        <v xml:space="preserve"> </v>
      </c>
      <c r="AD68" s="18">
        <f>INDEX(ORO_Input!$B$22:$AK$26,MATCH('Residential Bills_Yr 1_6 Un_ORO'!$A68,ORO_Input!$A$22:$A$26,0),MATCH('Residential Bills_Yr 1_6 Un_ORO'!AD$61,ORO_Input!$B$21:$AK$21,0))</f>
        <v>0</v>
      </c>
      <c r="AE68" s="2" t="str">
        <f>IF(ORO_Input!M122="Tier 4",($B$55-AE65-AE66-AE67),IF(ORO_Input!M122="Tier 5",IF(('Residential Bills_Yr 1_6 Un_ORO'!$B$55-'Residential Bills_Yr 1_6 Un_ORO'!AE65-'Residential Bills_Yr 1_6 Un_ORO'!AE66-'Residential Bills_Yr 1_6 Un_ORO'!AE67)&gt;ORO_Input!M127,ORO_Input!M127,('Residential Bills_Yr 1_6 Un_ORO'!$B$55-'Residential Bills_Yr 1_6 Un_ORO'!AE65-'Residential Bills_Yr 1_6 Un_ORO'!AE66-'Residential Bills_Yr 1_6 Un_ORO'!AE67))," "))</f>
        <v xml:space="preserve"> </v>
      </c>
      <c r="AF68" s="14" t="str">
        <f t="shared" ref="AF68:AF69" si="55">IFERROR(AD68*AE68," ")</f>
        <v xml:space="preserve"> </v>
      </c>
      <c r="AH68" s="18">
        <f>INDEX(ORO_Input!$B$22:$AK$26,MATCH('Residential Bills_Yr 1_6 Un_ORO'!$A68,ORO_Input!$A$22:$A$26,0),MATCH('Residential Bills_Yr 1_6 Un_ORO'!AH$61,ORO_Input!$B$21:$AK$21,0))</f>
        <v>0</v>
      </c>
      <c r="AI68" s="2" t="str">
        <f>IF(ORO_Input!N122="Tier 4",($B$55-AI65-AI66-AI67),IF(ORO_Input!N122="Tier 5",IF(('Residential Bills_Yr 1_6 Un_ORO'!$B$55-'Residential Bills_Yr 1_6 Un_ORO'!AI65-'Residential Bills_Yr 1_6 Un_ORO'!AI66-'Residential Bills_Yr 1_6 Un_ORO'!AI67)&gt;ORO_Input!N127,ORO_Input!N127,('Residential Bills_Yr 1_6 Un_ORO'!$B$55-'Residential Bills_Yr 1_6 Un_ORO'!AI65-'Residential Bills_Yr 1_6 Un_ORO'!AI66-'Residential Bills_Yr 1_6 Un_ORO'!AI67))," "))</f>
        <v xml:space="preserve"> </v>
      </c>
      <c r="AJ68" s="14" t="str">
        <f t="shared" ref="AJ68:AJ69" si="56">IFERROR(AH68*AI68," ")</f>
        <v xml:space="preserve"> </v>
      </c>
      <c r="AL68" s="18">
        <f>INDEX(ORO_Input!$B$22:$AK$26,MATCH('Residential Bills_Yr 1_6 Un_ORO'!$A68,ORO_Input!$A$22:$A$26,0),MATCH('Residential Bills_Yr 1_6 Un_ORO'!AL$61,ORO_Input!$B$21:$AK$21,0))</f>
        <v>0</v>
      </c>
      <c r="AM68" s="2" t="str">
        <f>IF(ORO_Input!O122="Tier 4",($B$55-AM65-AM66-AM67),IF(ORO_Input!O122="Tier 5",IF(('Residential Bills_Yr 1_6 Un_ORO'!$B$55-'Residential Bills_Yr 1_6 Un_ORO'!AM65-'Residential Bills_Yr 1_6 Un_ORO'!AM66-'Residential Bills_Yr 1_6 Un_ORO'!AM67)&gt;ORO_Input!O127,ORO_Input!O127,('Residential Bills_Yr 1_6 Un_ORO'!$B$55-'Residential Bills_Yr 1_6 Un_ORO'!AM65-'Residential Bills_Yr 1_6 Un_ORO'!AM66-'Residential Bills_Yr 1_6 Un_ORO'!AM67))," "))</f>
        <v xml:space="preserve"> </v>
      </c>
      <c r="AN68" s="14" t="str">
        <f t="shared" ref="AN68:AN69" si="57">IFERROR(AL68*AM68," ")</f>
        <v xml:space="preserve"> </v>
      </c>
      <c r="AP68" s="18">
        <f>INDEX(ORO_Input!$B$22:$AK$26,MATCH('Residential Bills_Yr 1_6 Un_ORO'!$A68,ORO_Input!$A$22:$A$26,0),MATCH('Residential Bills_Yr 1_6 Un_ORO'!AP$61,ORO_Input!$B$21:$AK$21,0))</f>
        <v>0</v>
      </c>
      <c r="AQ68" s="2" t="str">
        <f>IF(ORO_Input!P122="Tier 4",($B$55-AQ65-AQ66-AQ67),IF(ORO_Input!P122="Tier 5",IF(('Residential Bills_Yr 1_6 Un_ORO'!$B$55-'Residential Bills_Yr 1_6 Un_ORO'!AQ65-'Residential Bills_Yr 1_6 Un_ORO'!AQ66-'Residential Bills_Yr 1_6 Un_ORO'!AQ67)&gt;ORO_Input!P127,ORO_Input!P127,('Residential Bills_Yr 1_6 Un_ORO'!$B$55-'Residential Bills_Yr 1_6 Un_ORO'!AQ65-'Residential Bills_Yr 1_6 Un_ORO'!AQ66-'Residential Bills_Yr 1_6 Un_ORO'!AQ67))," "))</f>
        <v xml:space="preserve"> </v>
      </c>
      <c r="AR68" s="14" t="str">
        <f t="shared" ref="AR68:AR69" si="58">IFERROR(AP68*AQ68," ")</f>
        <v xml:space="preserve"> </v>
      </c>
      <c r="AS68" s="6"/>
      <c r="AT68" s="18">
        <f>INDEX(ORO_Input!$B$22:$AK$26,MATCH('Residential Bills_Yr 1_6 Un_ORO'!$A68,ORO_Input!$A$22:$A$26,0),MATCH('Residential Bills_Yr 1_6 Un_ORO'!AT$61,ORO_Input!$B$21:$AK$21,0))</f>
        <v>0</v>
      </c>
      <c r="AU68" s="2" t="str">
        <f>IF(ORO_Input!Q122="Tier 4",($B$55-AU65-AU66-AU67),IF(ORO_Input!Q122="Tier 5",IF(('Residential Bills_Yr 1_6 Un_ORO'!$B$55-'Residential Bills_Yr 1_6 Un_ORO'!AU65-'Residential Bills_Yr 1_6 Un_ORO'!AU66-'Residential Bills_Yr 1_6 Un_ORO'!AU67)&gt;ORO_Input!Q127,ORO_Input!Q127,('Residential Bills_Yr 1_6 Un_ORO'!$B$55-'Residential Bills_Yr 1_6 Un_ORO'!AU65-'Residential Bills_Yr 1_6 Un_ORO'!AU66-'Residential Bills_Yr 1_6 Un_ORO'!AU67))," "))</f>
        <v xml:space="preserve"> </v>
      </c>
      <c r="AV68" s="14" t="str">
        <f t="shared" ref="AV68:AV69" si="59">IFERROR(AT68*AU68," ")</f>
        <v xml:space="preserve"> </v>
      </c>
    </row>
    <row r="69" spans="1:48" ht="14.45" hidden="1" customHeight="1" x14ac:dyDescent="0.25">
      <c r="A69" t="str">
        <f>A21</f>
        <v>Tier 5</v>
      </c>
      <c r="B69" s="18">
        <f>INDEX(ORO_Input!$B$22:$AK$26,MATCH('Residential Bills_Yr 1_6 Un_ORO'!$A69,ORO_Input!$A$22:$A$26,0),MATCH('Residential Bills_Yr 1_6 Un_ORO'!B$61,ORO_Input!$B$21:$AK$21,0))</f>
        <v>0</v>
      </c>
      <c r="C69" s="2" t="str">
        <f>IF(ORO_Input!F122="Tier 5",('Residential Bills_Yr 1_6 Un_ORO'!$B$55-'Residential Bills_Yr 1_6 Un_ORO'!C65-'Residential Bills_Yr 1_6 Un_ORO'!C66-'Residential Bills_Yr 1_6 Un_ORO'!C67-'Residential Bills_Yr 1_6 Un_ORO'!C68)," ")</f>
        <v xml:space="preserve"> </v>
      </c>
      <c r="D69" s="14" t="str">
        <f t="shared" si="48"/>
        <v xml:space="preserve"> </v>
      </c>
      <c r="F69" s="18">
        <f>INDEX(ORO_Input!$B$22:$AK$26,MATCH('Residential Bills_Yr 1_6 Un_ORO'!$A69,ORO_Input!$A$22:$A$26,0),MATCH('Residential Bills_Yr 1_6 Un_ORO'!F$61,ORO_Input!$B$21:$AK$21,0))</f>
        <v>0</v>
      </c>
      <c r="G69" s="2" t="str">
        <f>IF(ORO_Input!G122="Tier 5",('Residential Bills_Yr 1_6 Un_ORO'!$B$55-'Residential Bills_Yr 1_6 Un_ORO'!G65-'Residential Bills_Yr 1_6 Un_ORO'!G66-'Residential Bills_Yr 1_6 Un_ORO'!G67-'Residential Bills_Yr 1_6 Un_ORO'!G68)," ")</f>
        <v xml:space="preserve"> </v>
      </c>
      <c r="H69" s="14" t="str">
        <f t="shared" si="49"/>
        <v xml:space="preserve"> </v>
      </c>
      <c r="J69" s="18">
        <f>INDEX(ORO_Input!$B$22:$AK$26,MATCH('Residential Bills_Yr 1_6 Un_ORO'!$A69,ORO_Input!$A$22:$A$26,0),MATCH('Residential Bills_Yr 1_6 Un_ORO'!J$61,ORO_Input!$B$21:$AK$21,0))</f>
        <v>0</v>
      </c>
      <c r="K69" s="2" t="str">
        <f>IF(ORO_Input!H122="Tier 5",('Residential Bills_Yr 1_6 Un_ORO'!$B$55-'Residential Bills_Yr 1_6 Un_ORO'!K$17-'Residential Bills_Yr 1_6 Un_ORO'!K$18-'Residential Bills_Yr 1_6 Un_ORO'!K$19-'Residential Bills_Yr 1_6 Un_ORO'!K$20)," ")</f>
        <v xml:space="preserve"> </v>
      </c>
      <c r="L69" s="14" t="str">
        <f t="shared" si="50"/>
        <v xml:space="preserve"> </v>
      </c>
      <c r="N69" s="18">
        <f>INDEX(ORO_Input!$B$22:$AK$26,MATCH('Residential Bills_Yr 1_6 Un_ORO'!$A69,ORO_Input!$A$22:$A$26,0),MATCH('Residential Bills_Yr 1_6 Un_ORO'!N$61,ORO_Input!$B$21:$AK$21,0))</f>
        <v>0</v>
      </c>
      <c r="O69" s="2" t="str">
        <f>IF(ORO_Input!I122="Tier 5",('Residential Bills_Yr 1_6 Un_ORO'!$B$55-'Residential Bills_Yr 1_6 Un_ORO'!O$17-'Residential Bills_Yr 1_6 Un_ORO'!O$18-'Residential Bills_Yr 1_6 Un_ORO'!O$19-'Residential Bills_Yr 1_6 Un_ORO'!O$20)," ")</f>
        <v xml:space="preserve"> </v>
      </c>
      <c r="P69" s="14" t="str">
        <f t="shared" si="51"/>
        <v xml:space="preserve"> </v>
      </c>
      <c r="R69" s="18">
        <f>INDEX(ORO_Input!$B$22:$AK$26,MATCH('Residential Bills_Yr 1_6 Un_ORO'!$A69,ORO_Input!$A$22:$A$26,0),MATCH('Residential Bills_Yr 1_6 Un_ORO'!R$61,ORO_Input!$B$21:$AK$21,0))</f>
        <v>0</v>
      </c>
      <c r="S69" s="2" t="str">
        <f>IF(ORO_Input!J122="Tier 5",('Residential Bills_Yr 1_6 Un_ORO'!$B$55-'Residential Bills_Yr 1_6 Un_ORO'!S$17-'Residential Bills_Yr 1_6 Un_ORO'!S$18-'Residential Bills_Yr 1_6 Un_ORO'!S$19-'Residential Bills_Yr 1_6 Un_ORO'!S$20)," ")</f>
        <v xml:space="preserve"> </v>
      </c>
      <c r="T69" s="14" t="str">
        <f t="shared" si="52"/>
        <v xml:space="preserve"> </v>
      </c>
      <c r="V69" s="18">
        <f>INDEX(ORO_Input!$B$22:$AK$26,MATCH('Residential Bills_Yr 1_6 Un_ORO'!$A69,ORO_Input!$A$22:$A$26,0),MATCH('Residential Bills_Yr 1_6 Un_ORO'!V$61,ORO_Input!$B$21:$AK$21,0))</f>
        <v>0</v>
      </c>
      <c r="W69" s="2" t="str">
        <f>IF(ORO_Input!K122="Tier 5",('Residential Bills_Yr 1_6 Un_ORO'!$B$55-'Residential Bills_Yr 1_6 Un_ORO'!W$17-'Residential Bills_Yr 1_6 Un_ORO'!W$18-'Residential Bills_Yr 1_6 Un_ORO'!W$19-'Residential Bills_Yr 1_6 Un_ORO'!W$20)," ")</f>
        <v xml:space="preserve"> </v>
      </c>
      <c r="X69" s="14" t="str">
        <f t="shared" si="53"/>
        <v xml:space="preserve"> </v>
      </c>
      <c r="Z69" s="18">
        <f>INDEX(ORO_Input!$B$22:$AK$26,MATCH('Residential Bills_Yr 1_6 Un_ORO'!$A69,ORO_Input!$A$22:$A$26,0),MATCH('Residential Bills_Yr 1_6 Un_ORO'!Z$61,ORO_Input!$B$21:$AK$21,0))</f>
        <v>0</v>
      </c>
      <c r="AA69" s="2" t="str">
        <f>IF(ORO_Input!L122="Tier 5",('Residential Bills_Yr 1_6 Un_ORO'!$B$55-'Residential Bills_Yr 1_6 Un_ORO'!AA$17-'Residential Bills_Yr 1_6 Un_ORO'!AA$18-'Residential Bills_Yr 1_6 Un_ORO'!AA$19-'Residential Bills_Yr 1_6 Un_ORO'!AA$20)," ")</f>
        <v xml:space="preserve"> </v>
      </c>
      <c r="AB69" s="14" t="str">
        <f t="shared" si="54"/>
        <v xml:space="preserve"> </v>
      </c>
      <c r="AD69" s="18">
        <f>INDEX(ORO_Input!$B$22:$AK$26,MATCH('Residential Bills_Yr 1_6 Un_ORO'!$A69,ORO_Input!$A$22:$A$26,0),MATCH('Residential Bills_Yr 1_6 Un_ORO'!AD$61,ORO_Input!$B$21:$AK$21,0))</f>
        <v>0</v>
      </c>
      <c r="AE69" s="2" t="str">
        <f>IF(ORO_Input!M122="Tier 5",('Residential Bills_Yr 1_6 Un_ORO'!$B$55-'Residential Bills_Yr 1_6 Un_ORO'!AE$17-'Residential Bills_Yr 1_6 Un_ORO'!AE$18-'Residential Bills_Yr 1_6 Un_ORO'!AE$19-'Residential Bills_Yr 1_6 Un_ORO'!AE$20)," ")</f>
        <v xml:space="preserve"> </v>
      </c>
      <c r="AF69" s="14" t="str">
        <f t="shared" si="55"/>
        <v xml:space="preserve"> </v>
      </c>
      <c r="AH69" s="18">
        <f>INDEX(ORO_Input!$B$22:$AK$26,MATCH('Residential Bills_Yr 1_6 Un_ORO'!$A69,ORO_Input!$A$22:$A$26,0),MATCH('Residential Bills_Yr 1_6 Un_ORO'!AH$61,ORO_Input!$B$21:$AK$21,0))</f>
        <v>0</v>
      </c>
      <c r="AI69" s="2" t="str">
        <f>IF(ORO_Input!N122="Tier 5",('Residential Bills_Yr 1_6 Un_ORO'!$B$55-'Residential Bills_Yr 1_6 Un_ORO'!AI$17-'Residential Bills_Yr 1_6 Un_ORO'!AI$18-'Residential Bills_Yr 1_6 Un_ORO'!AI$19-'Residential Bills_Yr 1_6 Un_ORO'!AI$20)," ")</f>
        <v xml:space="preserve"> </v>
      </c>
      <c r="AJ69" s="14" t="str">
        <f t="shared" si="56"/>
        <v xml:space="preserve"> </v>
      </c>
      <c r="AL69" s="18">
        <f>INDEX(ORO_Input!$B$22:$AK$26,MATCH('Residential Bills_Yr 1_6 Un_ORO'!$A69,ORO_Input!$A$22:$A$26,0),MATCH('Residential Bills_Yr 1_6 Un_ORO'!AL$61,ORO_Input!$B$21:$AK$21,0))</f>
        <v>0</v>
      </c>
      <c r="AM69" s="2" t="str">
        <f>IF(ORO_Input!O122="Tier 5",('Residential Bills_Yr 1_6 Un_ORO'!$B$55-'Residential Bills_Yr 1_6 Un_ORO'!AM$17-'Residential Bills_Yr 1_6 Un_ORO'!AM$18-'Residential Bills_Yr 1_6 Un_ORO'!AM$19-'Residential Bills_Yr 1_6 Un_ORO'!AM$20)," ")</f>
        <v xml:space="preserve"> </v>
      </c>
      <c r="AN69" s="14" t="str">
        <f t="shared" si="57"/>
        <v xml:space="preserve"> </v>
      </c>
      <c r="AP69" s="18">
        <f>INDEX(ORO_Input!$B$22:$AK$26,MATCH('Residential Bills_Yr 1_6 Un_ORO'!$A69,ORO_Input!$A$22:$A$26,0),MATCH('Residential Bills_Yr 1_6 Un_ORO'!AP$61,ORO_Input!$B$21:$AK$21,0))</f>
        <v>0</v>
      </c>
      <c r="AQ69" s="2" t="str">
        <f>IF(ORO_Input!P122="Tier 5",('Residential Bills_Yr 1_6 Un_ORO'!$B$55-'Residential Bills_Yr 1_6 Un_ORO'!AQ$17-'Residential Bills_Yr 1_6 Un_ORO'!AQ$18-'Residential Bills_Yr 1_6 Un_ORO'!AQ$19-'Residential Bills_Yr 1_6 Un_ORO'!AQ$20)," ")</f>
        <v xml:space="preserve"> </v>
      </c>
      <c r="AR69" s="14" t="str">
        <f t="shared" si="58"/>
        <v xml:space="preserve"> </v>
      </c>
      <c r="AS69" s="6"/>
      <c r="AT69" s="18">
        <f>INDEX(ORO_Input!$B$22:$AK$26,MATCH('Residential Bills_Yr 1_6 Un_ORO'!$A69,ORO_Input!$A$22:$A$26,0),MATCH('Residential Bills_Yr 1_6 Un_ORO'!AT$61,ORO_Input!$B$21:$AK$21,0))</f>
        <v>0</v>
      </c>
      <c r="AU69" s="2" t="str">
        <f>IF(ORO_Input!Q122="Tier 5",('Residential Bills_Yr 1_6 Un_ORO'!$B$55-'Residential Bills_Yr 1_6 Un_ORO'!AU$17-'Residential Bills_Yr 1_6 Un_ORO'!AU$18-'Residential Bills_Yr 1_6 Un_ORO'!AU$19-'Residential Bills_Yr 1_6 Un_ORO'!AU$20)," ")</f>
        <v xml:space="preserve"> </v>
      </c>
      <c r="AV69" s="14" t="str">
        <f t="shared" si="59"/>
        <v xml:space="preserve"> </v>
      </c>
    </row>
    <row r="70" spans="1:48" x14ac:dyDescent="0.25">
      <c r="A70" t="s">
        <v>25</v>
      </c>
      <c r="B70" s="13"/>
      <c r="C70" s="2">
        <f>SUM(C65:C69)</f>
        <v>6</v>
      </c>
      <c r="D70" s="19">
        <f>SUM(D65:D69)+D62</f>
        <v>44.16</v>
      </c>
      <c r="F70" s="13"/>
      <c r="G70" s="2">
        <f>SUM(G65:G69)</f>
        <v>6</v>
      </c>
      <c r="H70" s="19">
        <f>SUM(H65:H69)+H62</f>
        <v>44.16</v>
      </c>
      <c r="J70" s="13"/>
      <c r="K70" s="2">
        <f>SUM(K65:K69)</f>
        <v>6</v>
      </c>
      <c r="L70" s="19">
        <f>SUM(L65:L69)+L62</f>
        <v>44.16</v>
      </c>
      <c r="N70" s="13"/>
      <c r="O70" s="2">
        <f>SUM(O65:O69)</f>
        <v>6</v>
      </c>
      <c r="P70" s="19">
        <f>SUM(P65:P69)+P62</f>
        <v>44.16</v>
      </c>
      <c r="R70" s="13"/>
      <c r="S70" s="2">
        <f>SUM(S65:S69)</f>
        <v>6</v>
      </c>
      <c r="T70" s="19">
        <f>SUM(T65:T69)+T62</f>
        <v>45.92</v>
      </c>
      <c r="V70" s="13"/>
      <c r="W70" s="2">
        <f>SUM(W65:W69)</f>
        <v>6</v>
      </c>
      <c r="X70" s="19">
        <f>SUM(X65:X69)+X62</f>
        <v>45.92</v>
      </c>
      <c r="Z70" s="13"/>
      <c r="AA70" s="2">
        <f>SUM(AA65:AA69)</f>
        <v>6</v>
      </c>
      <c r="AB70" s="19">
        <f>SUM(AB65:AB69)+AB62</f>
        <v>45.92</v>
      </c>
      <c r="AD70" s="13"/>
      <c r="AE70" s="2">
        <f>SUM(AE65:AE69)</f>
        <v>6</v>
      </c>
      <c r="AF70" s="19">
        <f>SUM(AF65:AF69)+AF62</f>
        <v>46.430000000000007</v>
      </c>
      <c r="AH70" s="13"/>
      <c r="AI70" s="2">
        <f>SUM(AI65:AI69)</f>
        <v>6</v>
      </c>
      <c r="AJ70" s="19">
        <f>SUM(AJ65:AJ69)+AJ62</f>
        <v>46.430000000000007</v>
      </c>
      <c r="AL70" s="13"/>
      <c r="AM70" s="2">
        <f>SUM(AM65:AM69)</f>
        <v>6</v>
      </c>
      <c r="AN70" s="19">
        <f>SUM(AN65:AN69)+AN62</f>
        <v>46.430000000000007</v>
      </c>
      <c r="AP70" s="13"/>
      <c r="AQ70" s="2">
        <f>SUM(AQ65:AQ69)</f>
        <v>6</v>
      </c>
      <c r="AR70" s="19">
        <f>SUM(AR65:AR69)+AR62</f>
        <v>46.430000000000007</v>
      </c>
      <c r="AS70" s="43"/>
      <c r="AT70" s="13"/>
      <c r="AU70" s="2">
        <f>SUM(AU65:AU69)</f>
        <v>6</v>
      </c>
      <c r="AV70" s="19">
        <f>SUM(AV65:AV69)+AV62</f>
        <v>46.430000000000007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44.16</v>
      </c>
      <c r="D74" s="14">
        <f t="shared" si="60"/>
        <v>0</v>
      </c>
      <c r="F74" s="93">
        <f>INDEX(ORO_Input!$C$49:$AL$61,MATCH($A74,ORO_Input!$A$49:$A$61,0),MATCH(F$61,ORO_Input!$C$48:$AL$48,0))</f>
        <v>0</v>
      </c>
      <c r="G74" s="23">
        <f>IF(VLOOKUP($A74,ORO_Input!$A$49:$B$61,2,FALSE)="Percentage",H$70,IF(VLOOKUP($A74,ORO_Input!$A$49:$B$61,2,FALSE)="Fixed","Fixed",(G$70)))</f>
        <v>44.16</v>
      </c>
      <c r="H74" s="14">
        <f t="shared" si="61"/>
        <v>0</v>
      </c>
      <c r="J74" s="93">
        <f>INDEX(ORO_Input!$C$49:$AL$61,MATCH($A74,ORO_Input!$A$49:$A$61,0),MATCH(J$61,ORO_Input!$C$48:$AL$48,0))</f>
        <v>0</v>
      </c>
      <c r="K74" s="23">
        <f>IF(VLOOKUP($A74,ORO_Input!$A$49:$B$61,2,FALSE)="Percentage",L$70,IF(VLOOKUP($A74,ORO_Input!$A$49:$B$61,2,FALSE)="Fixed","Fixed",(K$70)))</f>
        <v>44.16</v>
      </c>
      <c r="L74" s="14">
        <f t="shared" si="62"/>
        <v>0</v>
      </c>
      <c r="N74" s="93">
        <f>INDEX(ORO_Input!$C$49:$AL$61,MATCH($A74,ORO_Input!$A$49:$A$61,0),MATCH(N$61,ORO_Input!$C$48:$AL$48,0))</f>
        <v>0</v>
      </c>
      <c r="O74" s="23">
        <f>IF(VLOOKUP($A74,ORO_Input!$A$49:$B$61,2,FALSE)="Percentage",P$70,IF(VLOOKUP($A74,ORO_Input!$A$49:$B$61,2,FALSE)="Fixed","Fixed",(O$70)))</f>
        <v>44.16</v>
      </c>
      <c r="P74" s="14">
        <f t="shared" si="63"/>
        <v>0</v>
      </c>
      <c r="R74" s="93">
        <f>INDEX(ORO_Input!$C$49:$AL$61,MATCH($A74,ORO_Input!$A$49:$A$61,0),MATCH(R$61,ORO_Input!$C$48:$AL$48,0))</f>
        <v>0</v>
      </c>
      <c r="S74" s="23">
        <f>IF(VLOOKUP($A74,ORO_Input!$A$49:$B$61,2,FALSE)="Percentage",T$70,IF(VLOOKUP($A74,ORO_Input!$A$49:$B$61,2,FALSE)="Fixed","Fixed",(S$70)))</f>
        <v>45.92</v>
      </c>
      <c r="T74" s="14">
        <f t="shared" si="64"/>
        <v>0</v>
      </c>
      <c r="V74" s="93">
        <f>INDEX(ORO_Input!$C$49:$AL$61,MATCH($A74,ORO_Input!$A$49:$A$61,0),MATCH(V$61,ORO_Input!$C$48:$AL$48,0))</f>
        <v>0</v>
      </c>
      <c r="W74" s="23">
        <f>IF(VLOOKUP($A74,ORO_Input!$A$49:$B$61,2,FALSE)="Percentage",X$70,IF(VLOOKUP($A74,ORO_Input!$A$49:$B$61,2,FALSE)="Fixed","Fixed",(W$70)))</f>
        <v>45.92</v>
      </c>
      <c r="X74" s="14">
        <f t="shared" si="65"/>
        <v>0</v>
      </c>
      <c r="Z74" s="93">
        <f>INDEX(ORO_Input!$C$49:$AL$61,MATCH($A74,ORO_Input!$A$49:$A$61,0),MATCH(Z$61,ORO_Input!$C$48:$AL$48,0))</f>
        <v>0</v>
      </c>
      <c r="AA74" s="23">
        <f>IF(VLOOKUP($A74,ORO_Input!$A$49:$B$61,2,FALSE)="Percentage",AB$70,IF(VLOOKUP($A74,ORO_Input!$A$49:$B$61,2,FALSE)="Fixed","Fixed",(AA$70)))</f>
        <v>45.92</v>
      </c>
      <c r="AB74" s="14">
        <f t="shared" si="66"/>
        <v>0</v>
      </c>
      <c r="AD74" s="93">
        <f>INDEX(ORO_Input!$C$49:$AL$61,MATCH($A74,ORO_Input!$A$49:$A$61,0),MATCH(AD$61,ORO_Input!$C$48:$AL$48,0))</f>
        <v>0</v>
      </c>
      <c r="AE74" s="23">
        <f>IF(VLOOKUP($A74,ORO_Input!$A$49:$B$61,2,FALSE)="Percentage",AF$70,IF(VLOOKUP($A74,ORO_Input!$A$49:$B$61,2,FALSE)="Fixed","Fixed",(AE$70)))</f>
        <v>46.430000000000007</v>
      </c>
      <c r="AF74" s="14">
        <f t="shared" si="67"/>
        <v>0</v>
      </c>
      <c r="AH74" s="93">
        <f>INDEX(ORO_Input!$C$49:$AL$61,MATCH($A74,ORO_Input!$A$49:$A$61,0),MATCH(AH$61,ORO_Input!$C$48:$AL$48,0))</f>
        <v>0</v>
      </c>
      <c r="AI74" s="23">
        <f>IF(VLOOKUP($A74,ORO_Input!$A$49:$B$61,2,FALSE)="Percentage",AJ$70,IF(VLOOKUP($A74,ORO_Input!$A$49:$B$61,2,FALSE)="Fixed","Fixed",(AI$70)))</f>
        <v>46.430000000000007</v>
      </c>
      <c r="AJ74" s="14">
        <f t="shared" si="68"/>
        <v>0</v>
      </c>
      <c r="AL74" s="93">
        <f>INDEX(ORO_Input!$C$49:$AL$61,MATCH($A74,ORO_Input!$A$49:$A$61,0),MATCH(AL$61,ORO_Input!$C$48:$AL$48,0))</f>
        <v>0</v>
      </c>
      <c r="AM74" s="23">
        <f>IF(VLOOKUP($A74,ORO_Input!$A$49:$B$61,2,FALSE)="Percentage",AN$70,IF(VLOOKUP($A74,ORO_Input!$A$49:$B$61,2,FALSE)="Fixed","Fixed",(AM$70)))</f>
        <v>46.430000000000007</v>
      </c>
      <c r="AN74" s="14">
        <f t="shared" si="69"/>
        <v>0</v>
      </c>
      <c r="AP74" s="93">
        <f>INDEX(ORO_Input!$C$49:$AL$61,MATCH($A74,ORO_Input!$A$49:$A$61,0),MATCH(AP$61,ORO_Input!$C$48:$AL$48,0))</f>
        <v>0</v>
      </c>
      <c r="AQ74" s="23">
        <f>IF(VLOOKUP($A74,ORO_Input!$A$49:$B$61,2,FALSE)="Percentage",AR$70,IF(VLOOKUP($A74,ORO_Input!$A$49:$B$61,2,FALSE)="Fixed","Fixed",(AQ$70)))</f>
        <v>46.430000000000007</v>
      </c>
      <c r="AR74" s="14">
        <f t="shared" si="70"/>
        <v>0</v>
      </c>
      <c r="AS74" s="6"/>
      <c r="AT74" s="93">
        <f>INDEX(ORO_Input!$C$49:$AL$61,MATCH($A74,ORO_Input!$A$49:$A$61,0),MATCH(AT$61,ORO_Input!$C$48:$AL$48,0))</f>
        <v>0</v>
      </c>
      <c r="AU74" s="23">
        <f>IF(VLOOKUP($A74,ORO_Input!$A$49:$B$61,2,FALSE)="Percentage",AV$70,IF(VLOOKUP($A74,ORO_Input!$A$49:$B$61,2,FALSE)="Fixed","Fixed",(AU$70)))</f>
        <v>46.430000000000007</v>
      </c>
      <c r="AV74" s="14">
        <f t="shared" si="71"/>
        <v>0</v>
      </c>
    </row>
    <row r="75" spans="1:48" x14ac:dyDescent="0.25">
      <c r="A75" s="28" t="str">
        <f>ORO_Input!$A51</f>
        <v>WRAM/MCBA</v>
      </c>
      <c r="B75" s="93">
        <f>INDEX(ORO_Input!$C$49:$AL$61,MATCH($A75,ORO_Input!$A$49:$A$61,0),MATCH(B$61,ORO_Input!$C$48:$AL$48,0))</f>
        <v>-0.09</v>
      </c>
      <c r="C75" s="23">
        <f>IF(VLOOKUP($A75,ORO_Input!$A$49:$B$61,2,FALSE)="Percentage",D$70,IF(VLOOKUP($A75,ORO_Input!$A$49:$B$61,2,FALSE)="Fixed","Fixed",(C$70)))</f>
        <v>6</v>
      </c>
      <c r="D75" s="14">
        <f t="shared" si="60"/>
        <v>-0.54</v>
      </c>
      <c r="F75" s="93">
        <f>INDEX(ORO_Input!$C$49:$AL$61,MATCH($A75,ORO_Input!$A$49:$A$61,0),MATCH(F$61,ORO_Input!$C$48:$AL$48,0))</f>
        <v>0</v>
      </c>
      <c r="G75" s="23">
        <f>IF(VLOOKUP($A75,ORO_Input!$A$49:$B$61,2,FALSE)="Percentage",H$70,IF(VLOOKUP($A75,ORO_Input!$A$49:$B$61,2,FALSE)="Fixed","Fixed",(G$70)))</f>
        <v>6</v>
      </c>
      <c r="H75" s="14">
        <f t="shared" si="61"/>
        <v>0</v>
      </c>
      <c r="J75" s="93">
        <f>INDEX(ORO_Input!$C$49:$AL$61,MATCH($A75,ORO_Input!$A$49:$A$61,0),MATCH(J$61,ORO_Input!$C$48:$AL$48,0))</f>
        <v>-0.09</v>
      </c>
      <c r="K75" s="23">
        <f>IF(VLOOKUP($A75,ORO_Input!$A$49:$B$61,2,FALSE)="Percentage",L$70,IF(VLOOKUP($A75,ORO_Input!$A$49:$B$61,2,FALSE)="Fixed","Fixed",(K$70)))</f>
        <v>6</v>
      </c>
      <c r="L75" s="14">
        <f t="shared" si="62"/>
        <v>-0.54</v>
      </c>
      <c r="N75" s="93">
        <f>INDEX(ORO_Input!$C$49:$AL$61,MATCH($A75,ORO_Input!$A$49:$A$61,0),MATCH(N$61,ORO_Input!$C$48:$AL$48,0))</f>
        <v>-0.09</v>
      </c>
      <c r="O75" s="23">
        <f>IF(VLOOKUP($A75,ORO_Input!$A$49:$B$61,2,FALSE)="Percentage",P$70,IF(VLOOKUP($A75,ORO_Input!$A$49:$B$61,2,FALSE)="Fixed","Fixed",(O$70)))</f>
        <v>6</v>
      </c>
      <c r="P75" s="14">
        <f t="shared" si="63"/>
        <v>-0.54</v>
      </c>
      <c r="R75" s="93">
        <f>INDEX(ORO_Input!$C$49:$AL$61,MATCH($A75,ORO_Input!$A$49:$A$61,0),MATCH(R$61,ORO_Input!$C$48:$AL$48,0))</f>
        <v>0.2019</v>
      </c>
      <c r="S75" s="23">
        <f>IF(VLOOKUP($A75,ORO_Input!$A$49:$B$61,2,FALSE)="Percentage",T$70,IF(VLOOKUP($A75,ORO_Input!$A$49:$B$61,2,FALSE)="Fixed","Fixed",(S$70)))</f>
        <v>6</v>
      </c>
      <c r="T75" s="14">
        <f t="shared" si="64"/>
        <v>1.21</v>
      </c>
      <c r="V75" s="93">
        <f>INDEX(ORO_Input!$C$49:$AL$61,MATCH($A75,ORO_Input!$A$49:$A$61,0),MATCH(V$61,ORO_Input!$C$48:$AL$48,0))</f>
        <v>0.2019</v>
      </c>
      <c r="W75" s="23">
        <f>IF(VLOOKUP($A75,ORO_Input!$A$49:$B$61,2,FALSE)="Percentage",X$70,IF(VLOOKUP($A75,ORO_Input!$A$49:$B$61,2,FALSE)="Fixed","Fixed",(W$70)))</f>
        <v>6</v>
      </c>
      <c r="X75" s="14">
        <f t="shared" si="65"/>
        <v>1.21</v>
      </c>
      <c r="Z75" s="93">
        <f>INDEX(ORO_Input!$C$49:$AL$61,MATCH($A75,ORO_Input!$A$49:$A$61,0),MATCH(Z$61,ORO_Input!$C$48:$AL$48,0))</f>
        <v>0.2019</v>
      </c>
      <c r="AA75" s="23">
        <f>IF(VLOOKUP($A75,ORO_Input!$A$49:$B$61,2,FALSE)="Percentage",AB$70,IF(VLOOKUP($A75,ORO_Input!$A$49:$B$61,2,FALSE)="Fixed","Fixed",(AA$70)))</f>
        <v>6</v>
      </c>
      <c r="AB75" s="14">
        <f t="shared" si="66"/>
        <v>1.21</v>
      </c>
      <c r="AD75" s="93">
        <f>INDEX(ORO_Input!$C$49:$AL$61,MATCH($A75,ORO_Input!$A$49:$A$61,0),MATCH(AD$61,ORO_Input!$C$48:$AL$48,0))</f>
        <v>0.2019</v>
      </c>
      <c r="AE75" s="23">
        <f>IF(VLOOKUP($A75,ORO_Input!$A$49:$B$61,2,FALSE)="Percentage",AF$70,IF(VLOOKUP($A75,ORO_Input!$A$49:$B$61,2,FALSE)="Fixed","Fixed",(AE$70)))</f>
        <v>6</v>
      </c>
      <c r="AF75" s="14">
        <f t="shared" si="67"/>
        <v>1.21</v>
      </c>
      <c r="AH75" s="93">
        <f>INDEX(ORO_Input!$C$49:$AL$61,MATCH($A75,ORO_Input!$A$49:$A$61,0),MATCH(AH$61,ORO_Input!$C$48:$AL$48,0))</f>
        <v>0.2019</v>
      </c>
      <c r="AI75" s="23">
        <f>IF(VLOOKUP($A75,ORO_Input!$A$49:$B$61,2,FALSE)="Percentage",AJ$70,IF(VLOOKUP($A75,ORO_Input!$A$49:$B$61,2,FALSE)="Fixed","Fixed",(AI$70)))</f>
        <v>6</v>
      </c>
      <c r="AJ75" s="14">
        <f t="shared" si="68"/>
        <v>1.21</v>
      </c>
      <c r="AL75" s="93">
        <f>INDEX(ORO_Input!$C$49:$AL$61,MATCH($A75,ORO_Input!$A$49:$A$61,0),MATCH(AL$61,ORO_Input!$C$48:$AL$48,0))</f>
        <v>0.2019</v>
      </c>
      <c r="AM75" s="23">
        <f>IF(VLOOKUP($A75,ORO_Input!$A$49:$B$61,2,FALSE)="Percentage",AN$70,IF(VLOOKUP($A75,ORO_Input!$A$49:$B$61,2,FALSE)="Fixed","Fixed",(AM$70)))</f>
        <v>6</v>
      </c>
      <c r="AN75" s="14">
        <f t="shared" si="69"/>
        <v>1.21</v>
      </c>
      <c r="AP75" s="93">
        <f>INDEX(ORO_Input!$C$49:$AL$61,MATCH($A75,ORO_Input!$A$49:$A$61,0),MATCH(AP$61,ORO_Input!$C$48:$AL$48,0))</f>
        <v>0.2019</v>
      </c>
      <c r="AQ75" s="23">
        <f>IF(VLOOKUP($A75,ORO_Input!$A$49:$B$61,2,FALSE)="Percentage",AR$70,IF(VLOOKUP($A75,ORO_Input!$A$49:$B$61,2,FALSE)="Fixed","Fixed",(AQ$70)))</f>
        <v>6</v>
      </c>
      <c r="AR75" s="14">
        <f t="shared" si="70"/>
        <v>1.21</v>
      </c>
      <c r="AS75" s="6"/>
      <c r="AT75" s="93">
        <f>INDEX(ORO_Input!$C$49:$AL$61,MATCH($A75,ORO_Input!$A$49:$A$61,0),MATCH(AT$61,ORO_Input!$C$48:$AL$48,0))</f>
        <v>0.2019</v>
      </c>
      <c r="AU75" s="23">
        <f>IF(VLOOKUP($A75,ORO_Input!$A$49:$B$61,2,FALSE)="Percentage",AV$70,IF(VLOOKUP($A75,ORO_Input!$A$49:$B$61,2,FALSE)="Fixed","Fixed",(AU$70)))</f>
        <v>6</v>
      </c>
      <c r="AV75" s="14">
        <f t="shared" si="71"/>
        <v>1.21</v>
      </c>
    </row>
    <row r="76" spans="1:48" x14ac:dyDescent="0.25">
      <c r="A76" s="28" t="str">
        <f>ORO_Input!$A52</f>
        <v>PCBA</v>
      </c>
      <c r="B76" s="93">
        <f>INDEX(ORO_Input!$C$49:$AL$61,MATCH($A76,ORO_Input!$A$49:$A$61,0),MATCH(B$61,ORO_Input!$C$48:$AL$48,0))</f>
        <v>0.17480000000000001</v>
      </c>
      <c r="C76" s="23">
        <f>IF(VLOOKUP($A76,ORO_Input!$A$49:$B$61,2,FALSE)="Percentage",D$70,IF(VLOOKUP($A76,ORO_Input!$A$49:$B$61,2,FALSE)="Fixed","Fixed",(C$70)))</f>
        <v>6</v>
      </c>
      <c r="D76" s="14">
        <f t="shared" si="60"/>
        <v>1.05</v>
      </c>
      <c r="F76" s="93">
        <f>INDEX(ORO_Input!$C$49:$AL$61,MATCH($A76,ORO_Input!$A$49:$A$61,0),MATCH(F$61,ORO_Input!$C$48:$AL$48,0))</f>
        <v>0</v>
      </c>
      <c r="G76" s="23">
        <f>IF(VLOOKUP($A76,ORO_Input!$A$49:$B$61,2,FALSE)="Percentage",H$70,IF(VLOOKUP($A76,ORO_Input!$A$49:$B$61,2,FALSE)="Fixed","Fixed",(G$70)))</f>
        <v>6</v>
      </c>
      <c r="H76" s="14">
        <f t="shared" si="61"/>
        <v>0</v>
      </c>
      <c r="J76" s="93">
        <f>INDEX(ORO_Input!$C$49:$AL$61,MATCH($A76,ORO_Input!$A$49:$A$61,0),MATCH(J$61,ORO_Input!$C$48:$AL$48,0))</f>
        <v>0.17480000000000001</v>
      </c>
      <c r="K76" s="23">
        <f>IF(VLOOKUP($A76,ORO_Input!$A$49:$B$61,2,FALSE)="Percentage",L$70,IF(VLOOKUP($A76,ORO_Input!$A$49:$B$61,2,FALSE)="Fixed","Fixed",(K$70)))</f>
        <v>6</v>
      </c>
      <c r="L76" s="14">
        <f t="shared" si="62"/>
        <v>1.05</v>
      </c>
      <c r="N76" s="93">
        <f>INDEX(ORO_Input!$C$49:$AL$61,MATCH($A76,ORO_Input!$A$49:$A$61,0),MATCH(N$61,ORO_Input!$C$48:$AL$48,0))</f>
        <v>0.17480000000000001</v>
      </c>
      <c r="O76" s="23">
        <f>IF(VLOOKUP($A76,ORO_Input!$A$49:$B$61,2,FALSE)="Percentage",P$70,IF(VLOOKUP($A76,ORO_Input!$A$49:$B$61,2,FALSE)="Fixed","Fixed",(O$70)))</f>
        <v>6</v>
      </c>
      <c r="P76" s="14">
        <f t="shared" si="63"/>
        <v>1.05</v>
      </c>
      <c r="R76" s="93">
        <f>INDEX(ORO_Input!$C$49:$AL$61,MATCH($A76,ORO_Input!$A$49:$A$61,0),MATCH(R$61,ORO_Input!$C$48:$AL$48,0))</f>
        <v>0.17480000000000001</v>
      </c>
      <c r="S76" s="23">
        <f>IF(VLOOKUP($A76,ORO_Input!$A$49:$B$61,2,FALSE)="Percentage",T$70,IF(VLOOKUP($A76,ORO_Input!$A$49:$B$61,2,FALSE)="Fixed","Fixed",(S$70)))</f>
        <v>6</v>
      </c>
      <c r="T76" s="14">
        <f t="shared" si="64"/>
        <v>1.05</v>
      </c>
      <c r="V76" s="93">
        <f>INDEX(ORO_Input!$C$49:$AL$61,MATCH($A76,ORO_Input!$A$49:$A$61,0),MATCH(V$61,ORO_Input!$C$48:$AL$48,0))</f>
        <v>0.17480000000000001</v>
      </c>
      <c r="W76" s="23">
        <f>IF(VLOOKUP($A76,ORO_Input!$A$49:$B$61,2,FALSE)="Percentage",X$70,IF(VLOOKUP($A76,ORO_Input!$A$49:$B$61,2,FALSE)="Fixed","Fixed",(W$70)))</f>
        <v>6</v>
      </c>
      <c r="X76" s="14">
        <f t="shared" si="65"/>
        <v>1.05</v>
      </c>
      <c r="Z76" s="93">
        <f>INDEX(ORO_Input!$C$49:$AL$61,MATCH($A76,ORO_Input!$A$49:$A$61,0),MATCH(Z$61,ORO_Input!$C$48:$AL$48,0))</f>
        <v>0</v>
      </c>
      <c r="AA76" s="23">
        <f>IF(VLOOKUP($A76,ORO_Input!$A$49:$B$61,2,FALSE)="Percentage",AB$70,IF(VLOOKUP($A76,ORO_Input!$A$49:$B$61,2,FALSE)="Fixed","Fixed",(AA$70)))</f>
        <v>6</v>
      </c>
      <c r="AB76" s="14">
        <f t="shared" si="66"/>
        <v>0</v>
      </c>
      <c r="AD76" s="93">
        <f>INDEX(ORO_Input!$C$49:$AL$61,MATCH($A76,ORO_Input!$A$49:$A$61,0),MATCH(AD$61,ORO_Input!$C$48:$AL$48,0))</f>
        <v>0.2782</v>
      </c>
      <c r="AE76" s="23">
        <f>IF(VLOOKUP($A76,ORO_Input!$A$49:$B$61,2,FALSE)="Percentage",AF$70,IF(VLOOKUP($A76,ORO_Input!$A$49:$B$61,2,FALSE)="Fixed","Fixed",(AE$70)))</f>
        <v>6</v>
      </c>
      <c r="AF76" s="14">
        <f t="shared" si="67"/>
        <v>1.67</v>
      </c>
      <c r="AH76" s="93">
        <f>INDEX(ORO_Input!$C$49:$AL$61,MATCH($A76,ORO_Input!$A$49:$A$61,0),MATCH(AH$61,ORO_Input!$C$48:$AL$48,0))</f>
        <v>0.2782</v>
      </c>
      <c r="AI76" s="23">
        <f>IF(VLOOKUP($A76,ORO_Input!$A$49:$B$61,2,FALSE)="Percentage",AJ$70,IF(VLOOKUP($A76,ORO_Input!$A$49:$B$61,2,FALSE)="Fixed","Fixed",(AI$70)))</f>
        <v>6</v>
      </c>
      <c r="AJ76" s="14">
        <f t="shared" si="68"/>
        <v>1.67</v>
      </c>
      <c r="AL76" s="93">
        <f>INDEX(ORO_Input!$C$49:$AL$61,MATCH($A76,ORO_Input!$A$49:$A$61,0),MATCH(AL$61,ORO_Input!$C$48:$AL$48,0))</f>
        <v>0.2782</v>
      </c>
      <c r="AM76" s="23">
        <f>IF(VLOOKUP($A76,ORO_Input!$A$49:$B$61,2,FALSE)="Percentage",AN$70,IF(VLOOKUP($A76,ORO_Input!$A$49:$B$61,2,FALSE)="Fixed","Fixed",(AM$70)))</f>
        <v>6</v>
      </c>
      <c r="AN76" s="14">
        <f t="shared" si="69"/>
        <v>1.67</v>
      </c>
      <c r="AP76" s="93">
        <f>INDEX(ORO_Input!$C$49:$AL$61,MATCH($A76,ORO_Input!$A$49:$A$61,0),MATCH(AP$61,ORO_Input!$C$48:$AL$48,0))</f>
        <v>0.2782</v>
      </c>
      <c r="AQ76" s="23">
        <f>IF(VLOOKUP($A76,ORO_Input!$A$49:$B$61,2,FALSE)="Percentage",AR$70,IF(VLOOKUP($A76,ORO_Input!$A$49:$B$61,2,FALSE)="Fixed","Fixed",(AQ$70)))</f>
        <v>6</v>
      </c>
      <c r="AR76" s="14">
        <f t="shared" si="70"/>
        <v>1.67</v>
      </c>
      <c r="AS76" s="6"/>
      <c r="AT76" s="93">
        <f>INDEX(ORO_Input!$C$49:$AL$61,MATCH($A76,ORO_Input!$A$49:$A$61,0),MATCH(AT$61,ORO_Input!$C$48:$AL$48,0))</f>
        <v>0.2782</v>
      </c>
      <c r="AU76" s="23">
        <f>IF(VLOOKUP($A76,ORO_Input!$A$49:$B$61,2,FALSE)="Percentage",AV$70,IF(VLOOKUP($A76,ORO_Input!$A$49:$B$61,2,FALSE)="Fixed","Fixed",(AU$70)))</f>
        <v>6</v>
      </c>
      <c r="AV76" s="14">
        <f t="shared" si="71"/>
        <v>1.67</v>
      </c>
    </row>
    <row r="77" spans="1:48" x14ac:dyDescent="0.25">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25">
      <c r="A78" s="28" t="str">
        <f>ORO_Input!$A54</f>
        <v>IRMA</v>
      </c>
      <c r="B78" s="93">
        <f>INDEX(ORO_Input!$C$49:$AL$61,MATCH($A78,ORO_Input!$A$49:$A$61,0),MATCH(B$61,ORO_Input!$C$48:$AL$48,0))</f>
        <v>0</v>
      </c>
      <c r="C78" s="23">
        <f>IF(VLOOKUP($A78,ORO_Input!$A$49:$B$61,2,FALSE)="Percentage",D$70,IF(VLOOKUP($A78,ORO_Input!$A$49:$B$61,2,FALSE)="Fixed","Fixed",(C$70)))</f>
        <v>6</v>
      </c>
      <c r="D78" s="14">
        <f t="shared" si="60"/>
        <v>0</v>
      </c>
      <c r="F78" s="93">
        <f>INDEX(ORO_Input!$C$49:$AL$61,MATCH($A78,ORO_Input!$A$49:$A$61,0),MATCH(F$61,ORO_Input!$C$48:$AL$48,0))</f>
        <v>0.17599999999999999</v>
      </c>
      <c r="G78" s="23">
        <f>IF(VLOOKUP($A78,ORO_Input!$A$49:$B$61,2,FALSE)="Percentage",H$70,IF(VLOOKUP($A78,ORO_Input!$A$49:$B$61,2,FALSE)="Fixed","Fixed",(G$70)))</f>
        <v>6</v>
      </c>
      <c r="H78" s="14">
        <f t="shared" si="61"/>
        <v>1.06</v>
      </c>
      <c r="J78" s="93">
        <f>INDEX(ORO_Input!$C$49:$AL$61,MATCH($A78,ORO_Input!$A$49:$A$61,0),MATCH(J$61,ORO_Input!$C$48:$AL$48,0))</f>
        <v>0</v>
      </c>
      <c r="K78" s="23">
        <f>IF(VLOOKUP($A78,ORO_Input!$A$49:$B$61,2,FALSE)="Percentage",L$70,IF(VLOOKUP($A78,ORO_Input!$A$49:$B$61,2,FALSE)="Fixed","Fixed",(K$70)))</f>
        <v>6</v>
      </c>
      <c r="L78" s="14">
        <f t="shared" si="62"/>
        <v>0</v>
      </c>
      <c r="N78" s="93">
        <f>INDEX(ORO_Input!$C$49:$AL$61,MATCH($A78,ORO_Input!$A$49:$A$61,0),MATCH(N$61,ORO_Input!$C$48:$AL$48,0))</f>
        <v>0</v>
      </c>
      <c r="O78" s="23">
        <f>IF(VLOOKUP($A78,ORO_Input!$A$49:$B$61,2,FALSE)="Percentage",P$70,IF(VLOOKUP($A78,ORO_Input!$A$49:$B$61,2,FALSE)="Fixed","Fixed",(O$70)))</f>
        <v>6</v>
      </c>
      <c r="P78" s="14">
        <f t="shared" si="63"/>
        <v>0</v>
      </c>
      <c r="R78" s="93">
        <f>INDEX(ORO_Input!$C$49:$AL$61,MATCH($A78,ORO_Input!$A$49:$A$61,0),MATCH(R$61,ORO_Input!$C$48:$AL$48,0))</f>
        <v>0</v>
      </c>
      <c r="S78" s="23">
        <f>IF(VLOOKUP($A78,ORO_Input!$A$49:$B$61,2,FALSE)="Percentage",T$70,IF(VLOOKUP($A78,ORO_Input!$A$49:$B$61,2,FALSE)="Fixed","Fixed",(S$70)))</f>
        <v>6</v>
      </c>
      <c r="T78" s="14">
        <f t="shared" si="64"/>
        <v>0</v>
      </c>
      <c r="V78" s="93">
        <f>INDEX(ORO_Input!$C$49:$AL$61,MATCH($A78,ORO_Input!$A$49:$A$61,0),MATCH(V$61,ORO_Input!$C$48:$AL$48,0))</f>
        <v>0</v>
      </c>
      <c r="W78" s="23">
        <f>IF(VLOOKUP($A78,ORO_Input!$A$49:$B$61,2,FALSE)="Percentage",X$70,IF(VLOOKUP($A78,ORO_Input!$A$49:$B$61,2,FALSE)="Fixed","Fixed",(W$70)))</f>
        <v>6</v>
      </c>
      <c r="X78" s="14">
        <f t="shared" si="65"/>
        <v>0</v>
      </c>
      <c r="Z78" s="93">
        <f>INDEX(ORO_Input!$C$49:$AL$61,MATCH($A78,ORO_Input!$A$49:$A$61,0),MATCH(Z$61,ORO_Input!$C$48:$AL$48,0))</f>
        <v>0</v>
      </c>
      <c r="AA78" s="23">
        <f>IF(VLOOKUP($A78,ORO_Input!$A$49:$B$61,2,FALSE)="Percentage",AB$70,IF(VLOOKUP($A78,ORO_Input!$A$49:$B$61,2,FALSE)="Fixed","Fixed",(AA$70)))</f>
        <v>6</v>
      </c>
      <c r="AB78" s="14">
        <f t="shared" si="66"/>
        <v>0</v>
      </c>
      <c r="AD78" s="93">
        <f>INDEX(ORO_Input!$C$49:$AL$61,MATCH($A78,ORO_Input!$A$49:$A$61,0),MATCH(AD$61,ORO_Input!$C$48:$AL$48,0))</f>
        <v>0</v>
      </c>
      <c r="AE78" s="23">
        <f>IF(VLOOKUP($A78,ORO_Input!$A$49:$B$61,2,FALSE)="Percentage",AF$70,IF(VLOOKUP($A78,ORO_Input!$A$49:$B$61,2,FALSE)="Fixed","Fixed",(AE$70)))</f>
        <v>6</v>
      </c>
      <c r="AF78" s="14">
        <f t="shared" si="67"/>
        <v>0</v>
      </c>
      <c r="AH78" s="93">
        <f>INDEX(ORO_Input!$C$49:$AL$61,MATCH($A78,ORO_Input!$A$49:$A$61,0),MATCH(AH$61,ORO_Input!$C$48:$AL$48,0))</f>
        <v>0</v>
      </c>
      <c r="AI78" s="23">
        <f>IF(VLOOKUP($A78,ORO_Input!$A$49:$B$61,2,FALSE)="Percentage",AJ$70,IF(VLOOKUP($A78,ORO_Input!$A$49:$B$61,2,FALSE)="Fixed","Fixed",(AI$70)))</f>
        <v>6</v>
      </c>
      <c r="AJ78" s="14">
        <f t="shared" si="68"/>
        <v>0</v>
      </c>
      <c r="AL78" s="93">
        <f>INDEX(ORO_Input!$C$49:$AL$61,MATCH($A78,ORO_Input!$A$49:$A$61,0),MATCH(AL$61,ORO_Input!$C$48:$AL$48,0))</f>
        <v>0</v>
      </c>
      <c r="AM78" s="23">
        <f>IF(VLOOKUP($A78,ORO_Input!$A$49:$B$61,2,FALSE)="Percentage",AN$70,IF(VLOOKUP($A78,ORO_Input!$A$49:$B$61,2,FALSE)="Fixed","Fixed",(AM$70)))</f>
        <v>6</v>
      </c>
      <c r="AN78" s="14">
        <f t="shared" si="69"/>
        <v>0</v>
      </c>
      <c r="AP78" s="93">
        <f>INDEX(ORO_Input!$C$49:$AL$61,MATCH($A78,ORO_Input!$A$49:$A$61,0),MATCH(AP$61,ORO_Input!$C$48:$AL$48,0))</f>
        <v>0</v>
      </c>
      <c r="AQ78" s="23">
        <f>IF(VLOOKUP($A78,ORO_Input!$A$49:$B$61,2,FALSE)="Percentage",AR$70,IF(VLOOKUP($A78,ORO_Input!$A$49:$B$61,2,FALSE)="Fixed","Fixed",(AQ$70)))</f>
        <v>6</v>
      </c>
      <c r="AR78" s="14">
        <f t="shared" si="70"/>
        <v>0</v>
      </c>
      <c r="AS78" s="6"/>
      <c r="AT78" s="93">
        <f>INDEX(ORO_Input!$C$49:$AL$61,MATCH($A78,ORO_Input!$A$49:$A$61,0),MATCH(AT$61,ORO_Input!$C$48:$AL$48,0))</f>
        <v>0</v>
      </c>
      <c r="AU78" s="23">
        <f>IF(VLOOKUP($A78,ORO_Input!$A$49:$B$61,2,FALSE)="Percentage",AV$70,IF(VLOOKUP($A78,ORO_Input!$A$49:$B$61,2,FALSE)="Fixed","Fixed",(AU$70)))</f>
        <v>6</v>
      </c>
      <c r="AV78" s="14">
        <f t="shared" si="71"/>
        <v>0</v>
      </c>
    </row>
    <row r="79" spans="1:48" x14ac:dyDescent="0.25">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0"/>
        <v>0</v>
      </c>
      <c r="F79" s="93">
        <f>INDEX(ORO_Input!$C$49:$AL$61,MATCH($A79,ORO_Input!$A$49:$A$61,0),MATCH(F$61,ORO_Input!$C$48:$AL$48,0))</f>
        <v>2.0999999999999999E-3</v>
      </c>
      <c r="G79" s="23">
        <f>IF(VLOOKUP($A79,ORO_Input!$A$49:$B$61,2,FALSE)="Percentage",H$70,IF(VLOOKUP($A79,ORO_Input!$A$49:$B$61,2,FALSE)="Fixed","Fixed",(G$70)))</f>
        <v>6</v>
      </c>
      <c r="H79" s="14">
        <f t="shared" si="61"/>
        <v>0.01</v>
      </c>
      <c r="J79" s="93">
        <f>INDEX(ORO_Input!$C$49:$AL$61,MATCH($A79,ORO_Input!$A$49:$A$61,0),MATCH(J$61,ORO_Input!$C$48:$AL$48,0))</f>
        <v>0</v>
      </c>
      <c r="K79" s="23">
        <f>IF(VLOOKUP($A79,ORO_Input!$A$49:$B$61,2,FALSE)="Percentage",L$70,IF(VLOOKUP($A79,ORO_Input!$A$49:$B$61,2,FALSE)="Fixed","Fixed",(K$70)))</f>
        <v>6</v>
      </c>
      <c r="L79" s="14">
        <f t="shared" si="62"/>
        <v>0</v>
      </c>
      <c r="N79" s="93">
        <f>INDEX(ORO_Input!$C$49:$AL$61,MATCH($A79,ORO_Input!$A$49:$A$61,0),MATCH(N$61,ORO_Input!$C$48:$AL$48,0))</f>
        <v>0</v>
      </c>
      <c r="O79" s="23">
        <f>IF(VLOOKUP($A79,ORO_Input!$A$49:$B$61,2,FALSE)="Percentage",P$70,IF(VLOOKUP($A79,ORO_Input!$A$49:$B$61,2,FALSE)="Fixed","Fixed",(O$70)))</f>
        <v>6</v>
      </c>
      <c r="P79" s="14">
        <f t="shared" si="63"/>
        <v>0</v>
      </c>
      <c r="R79" s="93">
        <f>INDEX(ORO_Input!$C$49:$AL$61,MATCH($A79,ORO_Input!$A$49:$A$61,0),MATCH(R$61,ORO_Input!$C$48:$AL$48,0))</f>
        <v>0</v>
      </c>
      <c r="S79" s="23">
        <f>IF(VLOOKUP($A79,ORO_Input!$A$49:$B$61,2,FALSE)="Percentage",T$70,IF(VLOOKUP($A79,ORO_Input!$A$49:$B$61,2,FALSE)="Fixed","Fixed",(S$70)))</f>
        <v>6</v>
      </c>
      <c r="T79" s="14">
        <f t="shared" si="64"/>
        <v>0</v>
      </c>
      <c r="V79" s="93">
        <f>INDEX(ORO_Input!$C$49:$AL$61,MATCH($A79,ORO_Input!$A$49:$A$61,0),MATCH(V$61,ORO_Input!$C$48:$AL$48,0))</f>
        <v>0</v>
      </c>
      <c r="W79" s="23">
        <f>IF(VLOOKUP($A79,ORO_Input!$A$49:$B$61,2,FALSE)="Percentage",X$70,IF(VLOOKUP($A79,ORO_Input!$A$49:$B$61,2,FALSE)="Fixed","Fixed",(W$70)))</f>
        <v>6</v>
      </c>
      <c r="X79" s="14">
        <f t="shared" si="65"/>
        <v>0</v>
      </c>
      <c r="Z79" s="93">
        <f>INDEX(ORO_Input!$C$49:$AL$61,MATCH($A79,ORO_Input!$A$49:$A$61,0),MATCH(Z$61,ORO_Input!$C$48:$AL$48,0))</f>
        <v>0</v>
      </c>
      <c r="AA79" s="23">
        <f>IF(VLOOKUP($A79,ORO_Input!$A$49:$B$61,2,FALSE)="Percentage",AB$70,IF(VLOOKUP($A79,ORO_Input!$A$49:$B$61,2,FALSE)="Fixed","Fixed",(AA$70)))</f>
        <v>6</v>
      </c>
      <c r="AB79" s="14">
        <f t="shared" si="66"/>
        <v>0</v>
      </c>
      <c r="AD79" s="93">
        <f>INDEX(ORO_Input!$C$49:$AL$61,MATCH($A79,ORO_Input!$A$49:$A$61,0),MATCH(AD$61,ORO_Input!$C$48:$AL$48,0))</f>
        <v>0</v>
      </c>
      <c r="AE79" s="23">
        <f>IF(VLOOKUP($A79,ORO_Input!$A$49:$B$61,2,FALSE)="Percentage",AF$70,IF(VLOOKUP($A79,ORO_Input!$A$49:$B$61,2,FALSE)="Fixed","Fixed",(AE$70)))</f>
        <v>6</v>
      </c>
      <c r="AF79" s="14">
        <f t="shared" si="67"/>
        <v>0</v>
      </c>
      <c r="AH79" s="93">
        <f>INDEX(ORO_Input!$C$49:$AL$61,MATCH($A79,ORO_Input!$A$49:$A$61,0),MATCH(AH$61,ORO_Input!$C$48:$AL$48,0))</f>
        <v>0</v>
      </c>
      <c r="AI79" s="23">
        <f>IF(VLOOKUP($A79,ORO_Input!$A$49:$B$61,2,FALSE)="Percentage",AJ$70,IF(VLOOKUP($A79,ORO_Input!$A$49:$B$61,2,FALSE)="Fixed","Fixed",(AI$70)))</f>
        <v>6</v>
      </c>
      <c r="AJ79" s="14">
        <f t="shared" si="68"/>
        <v>0</v>
      </c>
      <c r="AL79" s="93">
        <f>INDEX(ORO_Input!$C$49:$AL$61,MATCH($A79,ORO_Input!$A$49:$A$61,0),MATCH(AL$61,ORO_Input!$C$48:$AL$48,0))</f>
        <v>0</v>
      </c>
      <c r="AM79" s="23">
        <f>IF(VLOOKUP($A79,ORO_Input!$A$49:$B$61,2,FALSE)="Percentage",AN$70,IF(VLOOKUP($A79,ORO_Input!$A$49:$B$61,2,FALSE)="Fixed","Fixed",(AM$70)))</f>
        <v>6</v>
      </c>
      <c r="AN79" s="14">
        <f t="shared" si="69"/>
        <v>0</v>
      </c>
      <c r="AP79" s="93">
        <f>INDEX(ORO_Input!$C$49:$AL$61,MATCH($A79,ORO_Input!$A$49:$A$61,0),MATCH(AP$61,ORO_Input!$C$48:$AL$48,0))</f>
        <v>0</v>
      </c>
      <c r="AQ79" s="23">
        <f>IF(VLOOKUP($A79,ORO_Input!$A$49:$B$61,2,FALSE)="Percentage",AR$70,IF(VLOOKUP($A79,ORO_Input!$A$49:$B$61,2,FALSE)="Fixed","Fixed",(AQ$70)))</f>
        <v>6</v>
      </c>
      <c r="AR79" s="14">
        <f t="shared" si="70"/>
        <v>0</v>
      </c>
      <c r="AS79" s="6"/>
      <c r="AT79" s="93">
        <f>INDEX(ORO_Input!$C$49:$AL$61,MATCH($A79,ORO_Input!$A$49:$A$61,0),MATCH(AT$61,ORO_Input!$C$48:$AL$48,0))</f>
        <v>0</v>
      </c>
      <c r="AU79" s="23">
        <f>IF(VLOOKUP($A79,ORO_Input!$A$49:$B$61,2,FALSE)="Percentage",AV$70,IF(VLOOKUP($A79,ORO_Input!$A$49:$B$61,2,FALSE)="Fixed","Fixed",(AU$70)))</f>
        <v>6</v>
      </c>
      <c r="AV79" s="14">
        <f t="shared" si="71"/>
        <v>0</v>
      </c>
    </row>
    <row r="80" spans="1:48" x14ac:dyDescent="0.25">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0"/>
        <v>0</v>
      </c>
      <c r="F80" s="93">
        <f>INDEX(ORO_Input!$C$49:$AL$61,MATCH($A80,ORO_Input!$A$49:$A$61,0),MATCH(F$61,ORO_Input!$C$48:$AL$48,0))</f>
        <v>2.5000000000000001E-3</v>
      </c>
      <c r="G80" s="23">
        <f>IF(VLOOKUP($A80,ORO_Input!$A$49:$B$61,2,FALSE)="Percentage",H$70,IF(VLOOKUP($A80,ORO_Input!$A$49:$B$61,2,FALSE)="Fixed","Fixed",(G$70)))</f>
        <v>6</v>
      </c>
      <c r="H80" s="14">
        <f t="shared" si="61"/>
        <v>0.02</v>
      </c>
      <c r="J80" s="93">
        <f>INDEX(ORO_Input!$C$49:$AL$61,MATCH($A80,ORO_Input!$A$49:$A$61,0),MATCH(J$61,ORO_Input!$C$48:$AL$48,0))</f>
        <v>0</v>
      </c>
      <c r="K80" s="23">
        <f>IF(VLOOKUP($A80,ORO_Input!$A$49:$B$61,2,FALSE)="Percentage",L$70,IF(VLOOKUP($A80,ORO_Input!$A$49:$B$61,2,FALSE)="Fixed","Fixed",(K$70)))</f>
        <v>6</v>
      </c>
      <c r="L80" s="14">
        <f t="shared" si="62"/>
        <v>0</v>
      </c>
      <c r="N80" s="93">
        <f>INDEX(ORO_Input!$C$49:$AL$61,MATCH($A80,ORO_Input!$A$49:$A$61,0),MATCH(N$61,ORO_Input!$C$48:$AL$48,0))</f>
        <v>0</v>
      </c>
      <c r="O80" s="23">
        <f>IF(VLOOKUP($A80,ORO_Input!$A$49:$B$61,2,FALSE)="Percentage",P$70,IF(VLOOKUP($A80,ORO_Input!$A$49:$B$61,2,FALSE)="Fixed","Fixed",(O$70)))</f>
        <v>6</v>
      </c>
      <c r="P80" s="14">
        <f t="shared" si="63"/>
        <v>0</v>
      </c>
      <c r="R80" s="93">
        <f>INDEX(ORO_Input!$C$49:$AL$61,MATCH($A80,ORO_Input!$A$49:$A$61,0),MATCH(R$61,ORO_Input!$C$48:$AL$48,0))</f>
        <v>0</v>
      </c>
      <c r="S80" s="23">
        <f>IF(VLOOKUP($A80,ORO_Input!$A$49:$B$61,2,FALSE)="Percentage",T$70,IF(VLOOKUP($A80,ORO_Input!$A$49:$B$61,2,FALSE)="Fixed","Fixed",(S$70)))</f>
        <v>6</v>
      </c>
      <c r="T80" s="14">
        <f t="shared" si="64"/>
        <v>0</v>
      </c>
      <c r="V80" s="93">
        <f>INDEX(ORO_Input!$C$49:$AL$61,MATCH($A80,ORO_Input!$A$49:$A$61,0),MATCH(V$61,ORO_Input!$C$48:$AL$48,0))</f>
        <v>0</v>
      </c>
      <c r="W80" s="23">
        <f>IF(VLOOKUP($A80,ORO_Input!$A$49:$B$61,2,FALSE)="Percentage",X$70,IF(VLOOKUP($A80,ORO_Input!$A$49:$B$61,2,FALSE)="Fixed","Fixed",(W$70)))</f>
        <v>6</v>
      </c>
      <c r="X80" s="14">
        <f t="shared" si="65"/>
        <v>0</v>
      </c>
      <c r="Z80" s="93">
        <f>INDEX(ORO_Input!$C$49:$AL$61,MATCH($A80,ORO_Input!$A$49:$A$61,0),MATCH(Z$61,ORO_Input!$C$48:$AL$48,0))</f>
        <v>0</v>
      </c>
      <c r="AA80" s="23">
        <f>IF(VLOOKUP($A80,ORO_Input!$A$49:$B$61,2,FALSE)="Percentage",AB$70,IF(VLOOKUP($A80,ORO_Input!$A$49:$B$61,2,FALSE)="Fixed","Fixed",(AA$70)))</f>
        <v>6</v>
      </c>
      <c r="AB80" s="14">
        <f t="shared" si="66"/>
        <v>0</v>
      </c>
      <c r="AD80" s="93">
        <f>INDEX(ORO_Input!$C$49:$AL$61,MATCH($A80,ORO_Input!$A$49:$A$61,0),MATCH(AD$61,ORO_Input!$C$48:$AL$48,0))</f>
        <v>0</v>
      </c>
      <c r="AE80" s="23">
        <f>IF(VLOOKUP($A80,ORO_Input!$A$49:$B$61,2,FALSE)="Percentage",AF$70,IF(VLOOKUP($A80,ORO_Input!$A$49:$B$61,2,FALSE)="Fixed","Fixed",(AE$70)))</f>
        <v>6</v>
      </c>
      <c r="AF80" s="14">
        <f t="shared" si="67"/>
        <v>0</v>
      </c>
      <c r="AH80" s="93">
        <f>INDEX(ORO_Input!$C$49:$AL$61,MATCH($A80,ORO_Input!$A$49:$A$61,0),MATCH(AH$61,ORO_Input!$C$48:$AL$48,0))</f>
        <v>0</v>
      </c>
      <c r="AI80" s="23">
        <f>IF(VLOOKUP($A80,ORO_Input!$A$49:$B$61,2,FALSE)="Percentage",AJ$70,IF(VLOOKUP($A80,ORO_Input!$A$49:$B$61,2,FALSE)="Fixed","Fixed",(AI$70)))</f>
        <v>6</v>
      </c>
      <c r="AJ80" s="14">
        <f t="shared" si="68"/>
        <v>0</v>
      </c>
      <c r="AL80" s="93">
        <f>INDEX(ORO_Input!$C$49:$AL$61,MATCH($A80,ORO_Input!$A$49:$A$61,0),MATCH(AL$61,ORO_Input!$C$48:$AL$48,0))</f>
        <v>0</v>
      </c>
      <c r="AM80" s="23">
        <f>IF(VLOOKUP($A80,ORO_Input!$A$49:$B$61,2,FALSE)="Percentage",AN$70,IF(VLOOKUP($A80,ORO_Input!$A$49:$B$61,2,FALSE)="Fixed","Fixed",(AM$70)))</f>
        <v>6</v>
      </c>
      <c r="AN80" s="14">
        <f t="shared" si="69"/>
        <v>0</v>
      </c>
      <c r="AP80" s="93">
        <f>INDEX(ORO_Input!$C$49:$AL$61,MATCH($A80,ORO_Input!$A$49:$A$61,0),MATCH(AP$61,ORO_Input!$C$48:$AL$48,0))</f>
        <v>0</v>
      </c>
      <c r="AQ80" s="23">
        <f>IF(VLOOKUP($A80,ORO_Input!$A$49:$B$61,2,FALSE)="Percentage",AR$70,IF(VLOOKUP($A80,ORO_Input!$A$49:$B$61,2,FALSE)="Fixed","Fixed",(AQ$70)))</f>
        <v>6</v>
      </c>
      <c r="AR80" s="14">
        <f t="shared" si="70"/>
        <v>0</v>
      </c>
      <c r="AS80" s="6"/>
      <c r="AT80" s="93">
        <f>INDEX(ORO_Input!$C$49:$AL$61,MATCH($A80,ORO_Input!$A$49:$A$61,0),MATCH(AT$61,ORO_Input!$C$48:$AL$48,0))</f>
        <v>0</v>
      </c>
      <c r="AU80" s="23">
        <f>IF(VLOOKUP($A80,ORO_Input!$A$49:$B$61,2,FALSE)="Percentage",AV$70,IF(VLOOKUP($A80,ORO_Input!$A$49:$B$61,2,FALSE)="Fixed","Fixed",(AU$70)))</f>
        <v>6</v>
      </c>
      <c r="AV80" s="14">
        <f t="shared" si="71"/>
        <v>0</v>
      </c>
    </row>
    <row r="81" spans="1:48" x14ac:dyDescent="0.25">
      <c r="A81" s="28" t="str">
        <f>ORO_Input!$A57</f>
        <v>M-WRAM</v>
      </c>
      <c r="B81" s="93">
        <f>INDEX(ORO_Input!$C$49:$AL$61,MATCH($A81,ORO_Input!$A$49:$A$61,0),MATCH(B$61,ORO_Input!$C$48:$AL$48,0))</f>
        <v>0</v>
      </c>
      <c r="C81" s="23">
        <f>IF(VLOOKUP($A81,ORO_Input!$A$49:$B$61,2,FALSE)="Percentage",D$70,IF(VLOOKUP($A81,ORO_Input!$A$49:$B$61,2,FALSE)="Fixed","Fixed",(C$70)))</f>
        <v>6</v>
      </c>
      <c r="D81" s="14">
        <f t="shared" si="60"/>
        <v>0</v>
      </c>
      <c r="F81" s="93">
        <f>INDEX(ORO_Input!$C$49:$AL$61,MATCH($A81,ORO_Input!$A$49:$A$61,0),MATCH(F$61,ORO_Input!$C$48:$AL$48,0))</f>
        <v>0.1195</v>
      </c>
      <c r="G81" s="23">
        <f>IF(VLOOKUP($A81,ORO_Input!$A$49:$B$61,2,FALSE)="Percentage",H$70,IF(VLOOKUP($A81,ORO_Input!$A$49:$B$61,2,FALSE)="Fixed","Fixed",(G$70)))</f>
        <v>6</v>
      </c>
      <c r="H81" s="14">
        <f t="shared" si="61"/>
        <v>0.72</v>
      </c>
      <c r="J81" s="93">
        <f>INDEX(ORO_Input!$C$49:$AL$61,MATCH($A81,ORO_Input!$A$49:$A$61,0),MATCH(J$61,ORO_Input!$C$48:$AL$48,0))</f>
        <v>0</v>
      </c>
      <c r="K81" s="23">
        <f>IF(VLOOKUP($A81,ORO_Input!$A$49:$B$61,2,FALSE)="Percentage",L$70,IF(VLOOKUP($A81,ORO_Input!$A$49:$B$61,2,FALSE)="Fixed","Fixed",(K$70)))</f>
        <v>6</v>
      </c>
      <c r="L81" s="14">
        <f t="shared" si="62"/>
        <v>0</v>
      </c>
      <c r="N81" s="93">
        <f>INDEX(ORO_Input!$C$49:$AL$61,MATCH($A81,ORO_Input!$A$49:$A$61,0),MATCH(N$61,ORO_Input!$C$48:$AL$48,0))</f>
        <v>0</v>
      </c>
      <c r="O81" s="23">
        <f>IF(VLOOKUP($A81,ORO_Input!$A$49:$B$61,2,FALSE)="Percentage",P$70,IF(VLOOKUP($A81,ORO_Input!$A$49:$B$61,2,FALSE)="Fixed","Fixed",(O$70)))</f>
        <v>6</v>
      </c>
      <c r="P81" s="14">
        <f t="shared" si="63"/>
        <v>0</v>
      </c>
      <c r="R81" s="93">
        <f>INDEX(ORO_Input!$C$49:$AL$61,MATCH($A81,ORO_Input!$A$49:$A$61,0),MATCH(R$61,ORO_Input!$C$48:$AL$48,0))</f>
        <v>0</v>
      </c>
      <c r="S81" s="23">
        <f>IF(VLOOKUP($A81,ORO_Input!$A$49:$B$61,2,FALSE)="Percentage",T$70,IF(VLOOKUP($A81,ORO_Input!$A$49:$B$61,2,FALSE)="Fixed","Fixed",(S$70)))</f>
        <v>6</v>
      </c>
      <c r="T81" s="14">
        <f t="shared" si="64"/>
        <v>0</v>
      </c>
      <c r="V81" s="93">
        <f>INDEX(ORO_Input!$C$49:$AL$61,MATCH($A81,ORO_Input!$A$49:$A$61,0),MATCH(V$61,ORO_Input!$C$48:$AL$48,0))</f>
        <v>0</v>
      </c>
      <c r="W81" s="23">
        <f>IF(VLOOKUP($A81,ORO_Input!$A$49:$B$61,2,FALSE)="Percentage",X$70,IF(VLOOKUP($A81,ORO_Input!$A$49:$B$61,2,FALSE)="Fixed","Fixed",(W$70)))</f>
        <v>6</v>
      </c>
      <c r="X81" s="14">
        <f t="shared" si="65"/>
        <v>0</v>
      </c>
      <c r="Z81" s="93">
        <f>INDEX(ORO_Input!$C$49:$AL$61,MATCH($A81,ORO_Input!$A$49:$A$61,0),MATCH(Z$61,ORO_Input!$C$48:$AL$48,0))</f>
        <v>0</v>
      </c>
      <c r="AA81" s="23">
        <f>IF(VLOOKUP($A81,ORO_Input!$A$49:$B$61,2,FALSE)="Percentage",AB$70,IF(VLOOKUP($A81,ORO_Input!$A$49:$B$61,2,FALSE)="Fixed","Fixed",(AA$70)))</f>
        <v>6</v>
      </c>
      <c r="AB81" s="14">
        <f t="shared" si="66"/>
        <v>0</v>
      </c>
      <c r="AD81" s="93">
        <f>INDEX(ORO_Input!$C$49:$AL$61,MATCH($A81,ORO_Input!$A$49:$A$61,0),MATCH(AD$61,ORO_Input!$C$48:$AL$48,0))</f>
        <v>0</v>
      </c>
      <c r="AE81" s="23">
        <f>IF(VLOOKUP($A81,ORO_Input!$A$49:$B$61,2,FALSE)="Percentage",AF$70,IF(VLOOKUP($A81,ORO_Input!$A$49:$B$61,2,FALSE)="Fixed","Fixed",(AE$70)))</f>
        <v>6</v>
      </c>
      <c r="AF81" s="14">
        <f t="shared" si="67"/>
        <v>0</v>
      </c>
      <c r="AH81" s="93">
        <f>INDEX(ORO_Input!$C$49:$AL$61,MATCH($A81,ORO_Input!$A$49:$A$61,0),MATCH(AH$61,ORO_Input!$C$48:$AL$48,0))</f>
        <v>0</v>
      </c>
      <c r="AI81" s="23">
        <f>IF(VLOOKUP($A81,ORO_Input!$A$49:$B$61,2,FALSE)="Percentage",AJ$70,IF(VLOOKUP($A81,ORO_Input!$A$49:$B$61,2,FALSE)="Fixed","Fixed",(AI$70)))</f>
        <v>6</v>
      </c>
      <c r="AJ81" s="14">
        <f t="shared" si="68"/>
        <v>0</v>
      </c>
      <c r="AL81" s="93">
        <f>INDEX(ORO_Input!$C$49:$AL$61,MATCH($A81,ORO_Input!$A$49:$A$61,0),MATCH(AL$61,ORO_Input!$C$48:$AL$48,0))</f>
        <v>0</v>
      </c>
      <c r="AM81" s="23">
        <f>IF(VLOOKUP($A81,ORO_Input!$A$49:$B$61,2,FALSE)="Percentage",AN$70,IF(VLOOKUP($A81,ORO_Input!$A$49:$B$61,2,FALSE)="Fixed","Fixed",(AM$70)))</f>
        <v>6</v>
      </c>
      <c r="AN81" s="14">
        <f t="shared" si="69"/>
        <v>0</v>
      </c>
      <c r="AP81" s="93">
        <f>INDEX(ORO_Input!$C$49:$AL$61,MATCH($A81,ORO_Input!$A$49:$A$61,0),MATCH(AP$61,ORO_Input!$C$48:$AL$48,0))</f>
        <v>0</v>
      </c>
      <c r="AQ81" s="23">
        <f>IF(VLOOKUP($A81,ORO_Input!$A$49:$B$61,2,FALSE)="Percentage",AR$70,IF(VLOOKUP($A81,ORO_Input!$A$49:$B$61,2,FALSE)="Fixed","Fixed",(AQ$70)))</f>
        <v>6</v>
      </c>
      <c r="AR81" s="14">
        <f t="shared" si="70"/>
        <v>0</v>
      </c>
      <c r="AS81" s="6"/>
      <c r="AT81" s="93">
        <f>INDEX(ORO_Input!$C$49:$AL$61,MATCH($A81,ORO_Input!$A$49:$A$61,0),MATCH(AT$61,ORO_Input!$C$48:$AL$48,0))</f>
        <v>0</v>
      </c>
      <c r="AU81" s="23">
        <f>IF(VLOOKUP($A81,ORO_Input!$A$49:$B$61,2,FALSE)="Percentage",AV$70,IF(VLOOKUP($A81,ORO_Input!$A$49:$B$61,2,FALSE)="Fixed","Fixed",(AU$70)))</f>
        <v>6</v>
      </c>
      <c r="AV81" s="14">
        <f t="shared" si="71"/>
        <v>0</v>
      </c>
    </row>
    <row r="82" spans="1:48" x14ac:dyDescent="0.25">
      <c r="A82" s="28" t="str">
        <f>ORO_Input!$A58</f>
        <v>ICBA</v>
      </c>
      <c r="B82" s="93">
        <f>INDEX(ORO_Input!$C$49:$AL$61,MATCH($A82,ORO_Input!$A$49:$A$61,0),MATCH(B$61,ORO_Input!$C$48:$AL$48,0))</f>
        <v>0</v>
      </c>
      <c r="C82" s="23">
        <f>IF(VLOOKUP($A82,ORO_Input!$A$49:$B$61,2,FALSE)="Percentage",D$70,IF(VLOOKUP($A82,ORO_Input!$A$49:$B$61,2,FALSE)="Fixed","Fixed",(C$70)))</f>
        <v>6</v>
      </c>
      <c r="D82" s="14">
        <f t="shared" si="60"/>
        <v>0</v>
      </c>
      <c r="F82" s="93">
        <f>INDEX(ORO_Input!$C$49:$AL$61,MATCH($A82,ORO_Input!$A$49:$A$61,0),MATCH(F$61,ORO_Input!$C$48:$AL$48,0))</f>
        <v>2.2700000000000001E-2</v>
      </c>
      <c r="G82" s="23">
        <f>IF(VLOOKUP($A82,ORO_Input!$A$49:$B$61,2,FALSE)="Percentage",H$70,IF(VLOOKUP($A82,ORO_Input!$A$49:$B$61,2,FALSE)="Fixed","Fixed",(G$70)))</f>
        <v>6</v>
      </c>
      <c r="H82" s="14">
        <f t="shared" si="61"/>
        <v>0.14000000000000001</v>
      </c>
      <c r="J82" s="93">
        <f>INDEX(ORO_Input!$C$49:$AL$61,MATCH($A82,ORO_Input!$A$49:$A$61,0),MATCH(J$61,ORO_Input!$C$48:$AL$48,0))</f>
        <v>0</v>
      </c>
      <c r="K82" s="23">
        <f>IF(VLOOKUP($A82,ORO_Input!$A$49:$B$61,2,FALSE)="Percentage",L$70,IF(VLOOKUP($A82,ORO_Input!$A$49:$B$61,2,FALSE)="Fixed","Fixed",(K$70)))</f>
        <v>6</v>
      </c>
      <c r="L82" s="14">
        <f t="shared" si="62"/>
        <v>0</v>
      </c>
      <c r="N82" s="93">
        <f>INDEX(ORO_Input!$C$49:$AL$61,MATCH($A82,ORO_Input!$A$49:$A$61,0),MATCH(N$61,ORO_Input!$C$48:$AL$48,0))</f>
        <v>0</v>
      </c>
      <c r="O82" s="23">
        <f>IF(VLOOKUP($A82,ORO_Input!$A$49:$B$61,2,FALSE)="Percentage",P$70,IF(VLOOKUP($A82,ORO_Input!$A$49:$B$61,2,FALSE)="Fixed","Fixed",(O$70)))</f>
        <v>6</v>
      </c>
      <c r="P82" s="14">
        <f t="shared" si="63"/>
        <v>0</v>
      </c>
      <c r="R82" s="93">
        <f>INDEX(ORO_Input!$C$49:$AL$61,MATCH($A82,ORO_Input!$A$49:$A$61,0),MATCH(R$61,ORO_Input!$C$48:$AL$48,0))</f>
        <v>0</v>
      </c>
      <c r="S82" s="23">
        <f>IF(VLOOKUP($A82,ORO_Input!$A$49:$B$61,2,FALSE)="Percentage",T$70,IF(VLOOKUP($A82,ORO_Input!$A$49:$B$61,2,FALSE)="Fixed","Fixed",(S$70)))</f>
        <v>6</v>
      </c>
      <c r="T82" s="14">
        <f t="shared" si="64"/>
        <v>0</v>
      </c>
      <c r="V82" s="93">
        <f>INDEX(ORO_Input!$C$49:$AL$61,MATCH($A82,ORO_Input!$A$49:$A$61,0),MATCH(V$61,ORO_Input!$C$48:$AL$48,0))</f>
        <v>0</v>
      </c>
      <c r="W82" s="23">
        <f>IF(VLOOKUP($A82,ORO_Input!$A$49:$B$61,2,FALSE)="Percentage",X$70,IF(VLOOKUP($A82,ORO_Input!$A$49:$B$61,2,FALSE)="Fixed","Fixed",(W$70)))</f>
        <v>6</v>
      </c>
      <c r="X82" s="14">
        <f t="shared" si="65"/>
        <v>0</v>
      </c>
      <c r="Z82" s="93">
        <f>INDEX(ORO_Input!$C$49:$AL$61,MATCH($A82,ORO_Input!$A$49:$A$61,0),MATCH(Z$61,ORO_Input!$C$48:$AL$48,0))</f>
        <v>0</v>
      </c>
      <c r="AA82" s="23">
        <f>IF(VLOOKUP($A82,ORO_Input!$A$49:$B$61,2,FALSE)="Percentage",AB$70,IF(VLOOKUP($A82,ORO_Input!$A$49:$B$61,2,FALSE)="Fixed","Fixed",(AA$70)))</f>
        <v>6</v>
      </c>
      <c r="AB82" s="14">
        <f t="shared" si="66"/>
        <v>0</v>
      </c>
      <c r="AD82" s="93">
        <f>INDEX(ORO_Input!$C$49:$AL$61,MATCH($A82,ORO_Input!$A$49:$A$61,0),MATCH(AD$61,ORO_Input!$C$48:$AL$48,0))</f>
        <v>0</v>
      </c>
      <c r="AE82" s="23">
        <f>IF(VLOOKUP($A82,ORO_Input!$A$49:$B$61,2,FALSE)="Percentage",AF$70,IF(VLOOKUP($A82,ORO_Input!$A$49:$B$61,2,FALSE)="Fixed","Fixed",(AE$70)))</f>
        <v>6</v>
      </c>
      <c r="AF82" s="14">
        <f t="shared" si="67"/>
        <v>0</v>
      </c>
      <c r="AH82" s="93">
        <f>INDEX(ORO_Input!$C$49:$AL$61,MATCH($A82,ORO_Input!$A$49:$A$61,0),MATCH(AH$61,ORO_Input!$C$48:$AL$48,0))</f>
        <v>0</v>
      </c>
      <c r="AI82" s="23">
        <f>IF(VLOOKUP($A82,ORO_Input!$A$49:$B$61,2,FALSE)="Percentage",AJ$70,IF(VLOOKUP($A82,ORO_Input!$A$49:$B$61,2,FALSE)="Fixed","Fixed",(AI$70)))</f>
        <v>6</v>
      </c>
      <c r="AJ82" s="14">
        <f t="shared" si="68"/>
        <v>0</v>
      </c>
      <c r="AL82" s="93">
        <f>INDEX(ORO_Input!$C$49:$AL$61,MATCH($A82,ORO_Input!$A$49:$A$61,0),MATCH(AL$61,ORO_Input!$C$48:$AL$48,0))</f>
        <v>0</v>
      </c>
      <c r="AM82" s="23">
        <f>IF(VLOOKUP($A82,ORO_Input!$A$49:$B$61,2,FALSE)="Percentage",AN$70,IF(VLOOKUP($A82,ORO_Input!$A$49:$B$61,2,FALSE)="Fixed","Fixed",(AM$70)))</f>
        <v>6</v>
      </c>
      <c r="AN82" s="14">
        <f t="shared" si="69"/>
        <v>0</v>
      </c>
      <c r="AP82" s="93">
        <f>INDEX(ORO_Input!$C$49:$AL$61,MATCH($A82,ORO_Input!$A$49:$A$61,0),MATCH(AP$61,ORO_Input!$C$48:$AL$48,0))</f>
        <v>0</v>
      </c>
      <c r="AQ82" s="23">
        <f>IF(VLOOKUP($A82,ORO_Input!$A$49:$B$61,2,FALSE)="Percentage",AR$70,IF(VLOOKUP($A82,ORO_Input!$A$49:$B$61,2,FALSE)="Fixed","Fixed",(AQ$70)))</f>
        <v>6</v>
      </c>
      <c r="AR82" s="14">
        <f t="shared" si="70"/>
        <v>0</v>
      </c>
      <c r="AS82" s="6"/>
      <c r="AT82" s="93">
        <f>INDEX(ORO_Input!$C$49:$AL$61,MATCH($A82,ORO_Input!$A$49:$A$61,0),MATCH(AT$61,ORO_Input!$C$48:$AL$48,0))</f>
        <v>0</v>
      </c>
      <c r="AU82" s="23">
        <f>IF(VLOOKUP($A82,ORO_Input!$A$49:$B$61,2,FALSE)="Percentage",AV$70,IF(VLOOKUP($A82,ORO_Input!$A$49:$B$61,2,FALSE)="Fixed","Fixed",(AU$70)))</f>
        <v>6</v>
      </c>
      <c r="AV82" s="14">
        <f t="shared" si="71"/>
        <v>0</v>
      </c>
    </row>
    <row r="83" spans="1:48" x14ac:dyDescent="0.25">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-7.04</v>
      </c>
      <c r="G83" s="23" t="str">
        <f>IF(VLOOKUP($A83,ORO_Input!$A$49:$B$61,2,FALSE)="Percentage",H$70,IF(VLOOKUP($A83,ORO_Input!$A$49:$B$61,2,FALSE)="Fixed","Fixed",(G$70)))</f>
        <v>Fixed</v>
      </c>
      <c r="H83" s="14">
        <f t="shared" si="61"/>
        <v>-7.04</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6</v>
      </c>
      <c r="D84" s="14">
        <f t="shared" si="60"/>
        <v>0</v>
      </c>
      <c r="F84" s="93">
        <f>INDEX(ORO_Input!$C$49:$AL$61,MATCH($A84,ORO_Input!$A$49:$A$61,0),MATCH(F$61,ORO_Input!$C$48:$AL$48,0))</f>
        <v>0</v>
      </c>
      <c r="G84" s="23">
        <f>IF(VLOOKUP($A84,ORO_Input!$A$49:$B$61,2,FALSE)="Percentage",H$70,IF(VLOOKUP($A84,ORO_Input!$A$49:$B$61,2,FALSE)="Fixed","Fixed",(G$70)))</f>
        <v>6</v>
      </c>
      <c r="H84" s="14">
        <f t="shared" si="61"/>
        <v>0</v>
      </c>
      <c r="J84" s="93">
        <f>INDEX(ORO_Input!$C$49:$AL$61,MATCH($A84,ORO_Input!$A$49:$A$61,0),MATCH(J$61,ORO_Input!$C$48:$AL$48,0))</f>
        <v>0</v>
      </c>
      <c r="K84" s="23">
        <f>IF(VLOOKUP($A84,ORO_Input!$A$49:$B$61,2,FALSE)="Percentage",L$70,IF(VLOOKUP($A84,ORO_Input!$A$49:$B$61,2,FALSE)="Fixed","Fixed",(K$70)))</f>
        <v>6</v>
      </c>
      <c r="L84" s="14">
        <f t="shared" si="62"/>
        <v>0</v>
      </c>
      <c r="N84" s="93">
        <f>INDEX(ORO_Input!$C$49:$AL$61,MATCH($A84,ORO_Input!$A$49:$A$61,0),MATCH(N$61,ORO_Input!$C$48:$AL$48,0))</f>
        <v>0</v>
      </c>
      <c r="O84" s="23">
        <f>IF(VLOOKUP($A84,ORO_Input!$A$49:$B$61,2,FALSE)="Percentage",P$70,IF(VLOOKUP($A84,ORO_Input!$A$49:$B$61,2,FALSE)="Fixed","Fixed",(O$70)))</f>
        <v>6</v>
      </c>
      <c r="P84" s="14">
        <f t="shared" si="63"/>
        <v>0</v>
      </c>
      <c r="R84" s="93">
        <f>INDEX(ORO_Input!$C$49:$AL$61,MATCH($A84,ORO_Input!$A$49:$A$61,0),MATCH(R$61,ORO_Input!$C$48:$AL$48,0))</f>
        <v>0</v>
      </c>
      <c r="S84" s="23">
        <f>IF(VLOOKUP($A84,ORO_Input!$A$49:$B$61,2,FALSE)="Percentage",T$70,IF(VLOOKUP($A84,ORO_Input!$A$49:$B$61,2,FALSE)="Fixed","Fixed",(S$70)))</f>
        <v>6</v>
      </c>
      <c r="T84" s="14">
        <f t="shared" si="64"/>
        <v>0</v>
      </c>
      <c r="V84" s="93">
        <f>INDEX(ORO_Input!$C$49:$AL$61,MATCH($A84,ORO_Input!$A$49:$A$61,0),MATCH(V$61,ORO_Input!$C$48:$AL$48,0))</f>
        <v>0</v>
      </c>
      <c r="W84" s="23">
        <f>IF(VLOOKUP($A84,ORO_Input!$A$49:$B$61,2,FALSE)="Percentage",X$70,IF(VLOOKUP($A84,ORO_Input!$A$49:$B$61,2,FALSE)="Fixed","Fixed",(W$70)))</f>
        <v>6</v>
      </c>
      <c r="X84" s="14">
        <f t="shared" si="65"/>
        <v>0</v>
      </c>
      <c r="Z84" s="93">
        <f>INDEX(ORO_Input!$C$49:$AL$61,MATCH($A84,ORO_Input!$A$49:$A$61,0),MATCH(Z$61,ORO_Input!$C$48:$AL$48,0))</f>
        <v>0</v>
      </c>
      <c r="AA84" s="23">
        <f>IF(VLOOKUP($A84,ORO_Input!$A$49:$B$61,2,FALSE)="Percentage",AB$70,IF(VLOOKUP($A84,ORO_Input!$A$49:$B$61,2,FALSE)="Fixed","Fixed",(AA$70)))</f>
        <v>6</v>
      </c>
      <c r="AB84" s="14">
        <f t="shared" si="66"/>
        <v>0</v>
      </c>
      <c r="AD84" s="93">
        <f>INDEX(ORO_Input!$C$49:$AL$61,MATCH($A84,ORO_Input!$A$49:$A$61,0),MATCH(AD$61,ORO_Input!$C$48:$AL$48,0))</f>
        <v>0</v>
      </c>
      <c r="AE84" s="23">
        <f>IF(VLOOKUP($A84,ORO_Input!$A$49:$B$61,2,FALSE)="Percentage",AF$70,IF(VLOOKUP($A84,ORO_Input!$A$49:$B$61,2,FALSE)="Fixed","Fixed",(AE$70)))</f>
        <v>6</v>
      </c>
      <c r="AF84" s="14">
        <f t="shared" si="67"/>
        <v>0</v>
      </c>
      <c r="AH84" s="93">
        <f>INDEX(ORO_Input!$C$49:$AL$61,MATCH($A84,ORO_Input!$A$49:$A$61,0),MATCH(AH$61,ORO_Input!$C$48:$AL$48,0))</f>
        <v>0</v>
      </c>
      <c r="AI84" s="23">
        <f>IF(VLOOKUP($A84,ORO_Input!$A$49:$B$61,2,FALSE)="Percentage",AJ$70,IF(VLOOKUP($A84,ORO_Input!$A$49:$B$61,2,FALSE)="Fixed","Fixed",(AI$70)))</f>
        <v>6</v>
      </c>
      <c r="AJ84" s="14">
        <f t="shared" si="68"/>
        <v>0</v>
      </c>
      <c r="AL84" s="93">
        <f>INDEX(ORO_Input!$C$49:$AL$61,MATCH($A84,ORO_Input!$A$49:$A$61,0),MATCH(AL$61,ORO_Input!$C$48:$AL$48,0))</f>
        <v>0</v>
      </c>
      <c r="AM84" s="23">
        <f>IF(VLOOKUP($A84,ORO_Input!$A$49:$B$61,2,FALSE)="Percentage",AN$70,IF(VLOOKUP($A84,ORO_Input!$A$49:$B$61,2,FALSE)="Fixed","Fixed",(AM$70)))</f>
        <v>6</v>
      </c>
      <c r="AN84" s="14">
        <f t="shared" si="69"/>
        <v>0</v>
      </c>
      <c r="AP84" s="93">
        <f>INDEX(ORO_Input!$C$49:$AL$61,MATCH($A84,ORO_Input!$A$49:$A$61,0),MATCH(AP$61,ORO_Input!$C$48:$AL$48,0))</f>
        <v>0</v>
      </c>
      <c r="AQ84" s="23">
        <f>IF(VLOOKUP($A84,ORO_Input!$A$49:$B$61,2,FALSE)="Percentage",AR$70,IF(VLOOKUP($A84,ORO_Input!$A$49:$B$61,2,FALSE)="Fixed","Fixed",(AQ$70)))</f>
        <v>6</v>
      </c>
      <c r="AR84" s="14">
        <f t="shared" si="70"/>
        <v>0</v>
      </c>
      <c r="AS84" s="6"/>
      <c r="AT84" s="93">
        <f>INDEX(ORO_Input!$C$49:$AL$61,MATCH($A84,ORO_Input!$A$49:$A$61,0),MATCH(AT$61,ORO_Input!$C$48:$AL$48,0))</f>
        <v>0</v>
      </c>
      <c r="AU84" s="23">
        <f>IF(VLOOKUP($A84,ORO_Input!$A$49:$B$61,2,FALSE)="Percentage",AV$70,IF(VLOOKUP($A84,ORO_Input!$A$49:$B$61,2,FALSE)="Fixed","Fixed",(AU$70)))</f>
        <v>6</v>
      </c>
      <c r="AV84" s="14">
        <f t="shared" si="71"/>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6</v>
      </c>
      <c r="D85" s="14">
        <f t="shared" si="60"/>
        <v>0</v>
      </c>
      <c r="F85" s="93">
        <f>INDEX(ORO_Input!$C$49:$AL$61,MATCH($A85,ORO_Input!$A$49:$A$61,0),MATCH(F$61,ORO_Input!$C$48:$AL$48,0))</f>
        <v>0</v>
      </c>
      <c r="G85" s="23">
        <f>IF(VLOOKUP($A85,ORO_Input!$A$49:$B$61,2,FALSE)="Percentage",H$70,IF(VLOOKUP($A85,ORO_Input!$A$49:$B$61,2,FALSE)="Fixed","Fixed",(G$70)))</f>
        <v>6</v>
      </c>
      <c r="H85" s="14">
        <f t="shared" si="61"/>
        <v>0</v>
      </c>
      <c r="J85" s="93">
        <f>INDEX(ORO_Input!$C$49:$AL$61,MATCH($A85,ORO_Input!$A$49:$A$61,0),MATCH(J$61,ORO_Input!$C$48:$AL$48,0))</f>
        <v>0</v>
      </c>
      <c r="K85" s="23">
        <f>IF(VLOOKUP($A85,ORO_Input!$A$49:$B$61,2,FALSE)="Percentage",L$70,IF(VLOOKUP($A85,ORO_Input!$A$49:$B$61,2,FALSE)="Fixed","Fixed",(K$70)))</f>
        <v>6</v>
      </c>
      <c r="L85" s="14">
        <f t="shared" si="62"/>
        <v>0</v>
      </c>
      <c r="N85" s="93">
        <f>INDEX(ORO_Input!$C$49:$AL$61,MATCH($A85,ORO_Input!$A$49:$A$61,0),MATCH(N$61,ORO_Input!$C$48:$AL$48,0))</f>
        <v>0</v>
      </c>
      <c r="O85" s="23">
        <f>IF(VLOOKUP($A85,ORO_Input!$A$49:$B$61,2,FALSE)="Percentage",P$70,IF(VLOOKUP($A85,ORO_Input!$A$49:$B$61,2,FALSE)="Fixed","Fixed",(O$70)))</f>
        <v>6</v>
      </c>
      <c r="P85" s="14">
        <f t="shared" si="63"/>
        <v>0</v>
      </c>
      <c r="R85" s="93">
        <f>INDEX(ORO_Input!$C$49:$AL$61,MATCH($A85,ORO_Input!$A$49:$A$61,0),MATCH(R$61,ORO_Input!$C$48:$AL$48,0))</f>
        <v>0</v>
      </c>
      <c r="S85" s="23">
        <f>IF(VLOOKUP($A85,ORO_Input!$A$49:$B$61,2,FALSE)="Percentage",T$70,IF(VLOOKUP($A85,ORO_Input!$A$49:$B$61,2,FALSE)="Fixed","Fixed",(S$70)))</f>
        <v>6</v>
      </c>
      <c r="T85" s="14">
        <f t="shared" si="64"/>
        <v>0</v>
      </c>
      <c r="V85" s="93">
        <f>INDEX(ORO_Input!$C$49:$AL$61,MATCH($A85,ORO_Input!$A$49:$A$61,0),MATCH(V$61,ORO_Input!$C$48:$AL$48,0))</f>
        <v>0</v>
      </c>
      <c r="W85" s="23">
        <f>IF(VLOOKUP($A85,ORO_Input!$A$49:$B$61,2,FALSE)="Percentage",X$70,IF(VLOOKUP($A85,ORO_Input!$A$49:$B$61,2,FALSE)="Fixed","Fixed",(W$70)))</f>
        <v>6</v>
      </c>
      <c r="X85" s="14">
        <f t="shared" si="65"/>
        <v>0</v>
      </c>
      <c r="Z85" s="93">
        <f>INDEX(ORO_Input!$C$49:$AL$61,MATCH($A85,ORO_Input!$A$49:$A$61,0),MATCH(Z$61,ORO_Input!$C$48:$AL$48,0))</f>
        <v>0</v>
      </c>
      <c r="AA85" s="23">
        <f>IF(VLOOKUP($A85,ORO_Input!$A$49:$B$61,2,FALSE)="Percentage",AB$70,IF(VLOOKUP($A85,ORO_Input!$A$49:$B$61,2,FALSE)="Fixed","Fixed",(AA$70)))</f>
        <v>6</v>
      </c>
      <c r="AB85" s="14">
        <f t="shared" si="66"/>
        <v>0</v>
      </c>
      <c r="AD85" s="93">
        <f>INDEX(ORO_Input!$C$49:$AL$61,MATCH($A85,ORO_Input!$A$49:$A$61,0),MATCH(AD$61,ORO_Input!$C$48:$AL$48,0))</f>
        <v>0</v>
      </c>
      <c r="AE85" s="23">
        <f>IF(VLOOKUP($A85,ORO_Input!$A$49:$B$61,2,FALSE)="Percentage",AF$70,IF(VLOOKUP($A85,ORO_Input!$A$49:$B$61,2,FALSE)="Fixed","Fixed",(AE$70)))</f>
        <v>6</v>
      </c>
      <c r="AF85" s="14">
        <f t="shared" si="67"/>
        <v>0</v>
      </c>
      <c r="AH85" s="93">
        <f>INDEX(ORO_Input!$C$49:$AL$61,MATCH($A85,ORO_Input!$A$49:$A$61,0),MATCH(AH$61,ORO_Input!$C$48:$AL$48,0))</f>
        <v>0</v>
      </c>
      <c r="AI85" s="23">
        <f>IF(VLOOKUP($A85,ORO_Input!$A$49:$B$61,2,FALSE)="Percentage",AJ$70,IF(VLOOKUP($A85,ORO_Input!$A$49:$B$61,2,FALSE)="Fixed","Fixed",(AI$70)))</f>
        <v>6</v>
      </c>
      <c r="AJ85" s="14">
        <f t="shared" si="68"/>
        <v>0</v>
      </c>
      <c r="AL85" s="93">
        <f>INDEX(ORO_Input!$C$49:$AL$61,MATCH($A85,ORO_Input!$A$49:$A$61,0),MATCH(AL$61,ORO_Input!$C$48:$AL$48,0))</f>
        <v>0</v>
      </c>
      <c r="AM85" s="23">
        <f>IF(VLOOKUP($A85,ORO_Input!$A$49:$B$61,2,FALSE)="Percentage",AN$70,IF(VLOOKUP($A85,ORO_Input!$A$49:$B$61,2,FALSE)="Fixed","Fixed",(AM$70)))</f>
        <v>6</v>
      </c>
      <c r="AN85" s="14">
        <f t="shared" si="69"/>
        <v>0</v>
      </c>
      <c r="AP85" s="93">
        <f>INDEX(ORO_Input!$C$49:$AL$61,MATCH($A85,ORO_Input!$A$49:$A$61,0),MATCH(AP$61,ORO_Input!$C$48:$AL$48,0))</f>
        <v>0</v>
      </c>
      <c r="AQ85" s="23">
        <f>IF(VLOOKUP($A85,ORO_Input!$A$49:$B$61,2,FALSE)="Percentage",AR$70,IF(VLOOKUP($A85,ORO_Input!$A$49:$B$61,2,FALSE)="Fixed","Fixed",(AQ$70)))</f>
        <v>6</v>
      </c>
      <c r="AR85" s="14">
        <f t="shared" si="70"/>
        <v>0</v>
      </c>
      <c r="AS85" s="6"/>
      <c r="AT85" s="93">
        <f>INDEX(ORO_Input!$C$49:$AL$61,MATCH($A85,ORO_Input!$A$49:$A$61,0),MATCH(AT$61,ORO_Input!$C$48:$AL$48,0))</f>
        <v>0</v>
      </c>
      <c r="AU85" s="23">
        <f>IF(VLOOKUP($A85,ORO_Input!$A$49:$B$61,2,FALSE)="Percentage",AV$70,IF(VLOOKUP($A85,ORO_Input!$A$49:$B$61,2,FALSE)="Fixed","Fixed",(AU$70)))</f>
        <v>6</v>
      </c>
      <c r="AV85" s="14">
        <f t="shared" si="71"/>
        <v>0</v>
      </c>
    </row>
    <row r="86" spans="1:48" x14ac:dyDescent="0.25">
      <c r="A86" t="s">
        <v>25</v>
      </c>
      <c r="B86" s="13"/>
      <c r="D86" s="19">
        <f>SUM(D73:D85)</f>
        <v>-13.739999999999998</v>
      </c>
      <c r="F86" s="13"/>
      <c r="H86" s="19">
        <f>SUM(H73:H85)</f>
        <v>-19.34</v>
      </c>
      <c r="J86" s="13"/>
      <c r="L86" s="19">
        <f>SUM(L73:L85)</f>
        <v>-13.739999999999998</v>
      </c>
      <c r="N86" s="13"/>
      <c r="P86" s="19">
        <f>SUM(P73:P85)</f>
        <v>-13.739999999999998</v>
      </c>
      <c r="R86" s="13"/>
      <c r="T86" s="19">
        <f>SUM(T73:T85)</f>
        <v>-12.559999999999999</v>
      </c>
      <c r="V86" s="13"/>
      <c r="X86" s="19">
        <f>SUM(X73:X85)</f>
        <v>-12.559999999999999</v>
      </c>
      <c r="Z86" s="13"/>
      <c r="AB86" s="19">
        <f>SUM(AB73:AB85)</f>
        <v>-13.61</v>
      </c>
      <c r="AD86" s="13"/>
      <c r="AF86" s="19">
        <f>SUM(AF73:AF85)</f>
        <v>-17.670000000000002</v>
      </c>
      <c r="AH86" s="13"/>
      <c r="AJ86" s="19">
        <f>SUM(AJ73:AJ85)</f>
        <v>-17.670000000000002</v>
      </c>
      <c r="AL86" s="13"/>
      <c r="AN86" s="19">
        <f>SUM(AN73:AN85)</f>
        <v>-17.670000000000002</v>
      </c>
      <c r="AP86" s="13"/>
      <c r="AR86" s="19">
        <f>SUM(AR73:AR85)</f>
        <v>-17.670000000000002</v>
      </c>
      <c r="AS86" s="43"/>
      <c r="AT86" s="13"/>
      <c r="AV86" s="19">
        <f>SUM(AV73:AV85)</f>
        <v>-17.670000000000002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8.0000000000000002E-3</v>
      </c>
      <c r="C89" s="6">
        <f>D86+D70</f>
        <v>30.419999999999998</v>
      </c>
      <c r="D89" s="14">
        <f>ROUND(B89*C89,2)</f>
        <v>0.24</v>
      </c>
      <c r="F89" s="22" cm="1">
        <f t="array" ref="F89">SUMPRODUCT(($A89=ORO_Input!$A$64:$A$69)*(F$13=ORO_Input!$B$63:$BI$63)*(ORO_Input!$B$64:$BI$69))</f>
        <v>8.0000000000000002E-3</v>
      </c>
      <c r="G89" s="6">
        <f>H86+H70</f>
        <v>24.819999999999997</v>
      </c>
      <c r="H89" s="14">
        <f>ROUND(F89*G89,2)</f>
        <v>0.2</v>
      </c>
      <c r="J89" s="22" cm="1">
        <f t="array" ref="J89">SUMPRODUCT(($A89=ORO_Input!$A$64:$A$69)*(J$13=ORO_Input!$B$63:$BI$63)*(ORO_Input!$B$64:$BI$69))</f>
        <v>8.0000000000000002E-3</v>
      </c>
      <c r="K89" s="6">
        <f>L86+L70</f>
        <v>30.419999999999998</v>
      </c>
      <c r="L89" s="14">
        <f>ROUND(J89*K89,2)</f>
        <v>0.24</v>
      </c>
      <c r="N89" s="22" cm="1">
        <f t="array" ref="N89">SUMPRODUCT(($A89=ORO_Input!$A$64:$A$69)*(N$13=ORO_Input!$B$63:$BI$63)*(ORO_Input!$B$64:$BI$69))</f>
        <v>8.0000000000000002E-3</v>
      </c>
      <c r="O89" s="6">
        <f>P86+P70</f>
        <v>30.419999999999998</v>
      </c>
      <c r="P89" s="14">
        <f>ROUND(N89*O89,2)</f>
        <v>0.24</v>
      </c>
      <c r="R89" s="22" cm="1">
        <f t="array" ref="R89">SUMPRODUCT(($A89=ORO_Input!$A$64:$A$69)*(R$13=ORO_Input!$B$63:$BI$63)*(ORO_Input!$B$64:$BI$69))</f>
        <v>8.0000000000000002E-3</v>
      </c>
      <c r="S89" s="6">
        <f>T86+T70</f>
        <v>33.36</v>
      </c>
      <c r="T89" s="14">
        <f>ROUND(R89*S89,2)</f>
        <v>0.27</v>
      </c>
      <c r="V89" s="22" cm="1">
        <f t="array" ref="V89">SUMPRODUCT(($A89=ORO_Input!$A$64:$A$69)*(V$13=ORO_Input!$B$63:$BI$63)*(ORO_Input!$B$64:$BI$69))</f>
        <v>8.0000000000000002E-3</v>
      </c>
      <c r="W89" s="6">
        <f>X86+X70</f>
        <v>33.36</v>
      </c>
      <c r="X89" s="14">
        <f>ROUND(V89*W89,2)</f>
        <v>0.27</v>
      </c>
      <c r="Z89" s="22" cm="1">
        <f t="array" ref="Z89">SUMPRODUCT(($A89=ORO_Input!$A$64:$A$69)*(Z$13=ORO_Input!$B$63:$BI$63)*(ORO_Input!$B$64:$BI$69))</f>
        <v>8.0000000000000002E-3</v>
      </c>
      <c r="AA89" s="6">
        <f>AB86+AB70</f>
        <v>32.31</v>
      </c>
      <c r="AB89" s="14">
        <f>ROUND(Z89*AA89,2)</f>
        <v>0.26</v>
      </c>
      <c r="AD89" s="22" cm="1">
        <f t="array" ref="AD89">SUMPRODUCT(($A89=ORO_Input!$A$64:$A$69)*(AD$13=ORO_Input!$B$63:$BI$63)*(ORO_Input!$B$64:$BI$69))</f>
        <v>8.0000000000000002E-3</v>
      </c>
      <c r="AE89" s="6">
        <f>AF86+AF70</f>
        <v>28.760000000000005</v>
      </c>
      <c r="AF89" s="14">
        <f>ROUND(AD89*AE89,2)</f>
        <v>0.23</v>
      </c>
      <c r="AH89" s="22" cm="1">
        <f t="array" ref="AH89">SUMPRODUCT(($A89=ORO_Input!$A$64:$A$69)*(AH$13=ORO_Input!$B$63:$BI$63)*(ORO_Input!$B$64:$BI$69))</f>
        <v>8.0000000000000002E-3</v>
      </c>
      <c r="AI89" s="6">
        <f>AJ86+AJ70</f>
        <v>28.760000000000005</v>
      </c>
      <c r="AJ89" s="14">
        <f>ROUND(AH89*AI89,2)</f>
        <v>0.23</v>
      </c>
      <c r="AL89" s="22" cm="1">
        <f t="array" ref="AL89">SUMPRODUCT(($A89=ORO_Input!$A$64:$A$69)*(AL$13=ORO_Input!$B$63:$BI$63)*(ORO_Input!$B$64:$BI$69))</f>
        <v>8.0000000000000002E-3</v>
      </c>
      <c r="AM89" s="6">
        <f>AN86+AN70</f>
        <v>28.760000000000005</v>
      </c>
      <c r="AN89" s="14">
        <f>ROUND(AL89*AM89,2)</f>
        <v>0.23</v>
      </c>
      <c r="AP89" s="22" cm="1">
        <f t="array" ref="AP89">SUMPRODUCT(($A89=ORO_Input!$A$64:$A$69)*(AP$13=ORO_Input!$B$63:$BI$63)*(ORO_Input!$B$64:$BI$69))</f>
        <v>8.0000000000000002E-3</v>
      </c>
      <c r="AQ89" s="6">
        <f>AR86+AR70</f>
        <v>28.760000000000005</v>
      </c>
      <c r="AR89" s="14">
        <f>ROUND(AP89*AQ89,2)</f>
        <v>0.23</v>
      </c>
      <c r="AS89" s="6"/>
      <c r="AT89" s="22" cm="1">
        <f t="array" ref="AT89">SUMPRODUCT(($A89=ORO_Input!$A$64:$A$69)*(AT$13=ORO_Input!$B$63:$BI$63)*(ORO_Input!$B$64:$BI$69))</f>
        <v>8.0000000000000002E-3</v>
      </c>
      <c r="AU89" s="6">
        <f>AV86+AV70</f>
        <v>28.760000000000005</v>
      </c>
      <c r="AV89" s="14">
        <f>ROUND(AT89*AU89,2)</f>
        <v>0.23</v>
      </c>
    </row>
    <row r="90" spans="1:48" ht="14.45" hidden="1" customHeight="1" x14ac:dyDescent="0.25">
      <c r="A90">
        <f>+ORO_Input!A109</f>
        <v>0</v>
      </c>
      <c r="B90" s="22" cm="1">
        <f t="array" ref="B90">SUMPRODUCT(($A90=ORO_Input!$A$64:$A$69)*(B$13=ORO_Input!$B$63:$BI$63)*(ORO_Input!$B$64:$BI$69))</f>
        <v>0</v>
      </c>
      <c r="C90" s="6">
        <f>C89</f>
        <v>30.419999999999998</v>
      </c>
      <c r="D90" s="14">
        <f t="shared" ref="D90:D94" si="72">ROUND(B90*C90,2)</f>
        <v>0</v>
      </c>
      <c r="F90" s="22" cm="1">
        <f t="array" ref="F90">SUMPRODUCT(($A90=ORO_Input!$A$64:$A$69)*(F$13=ORO_Input!$B$63:$BI$63)*(ORO_Input!$B$64:$BI$69))</f>
        <v>0</v>
      </c>
      <c r="G90" s="6">
        <f>G89</f>
        <v>24.819999999999997</v>
      </c>
      <c r="H90" s="14">
        <f t="shared" ref="H90:H94" si="73">ROUND(F90*G90,2)</f>
        <v>0</v>
      </c>
      <c r="J90" s="22" cm="1">
        <f t="array" ref="J90">SUMPRODUCT(($A90=ORO_Input!$A$64:$A$69)*(J$13=ORO_Input!$B$63:$BI$63)*(ORO_Input!$B$64:$BI$69))</f>
        <v>0</v>
      </c>
      <c r="K90" s="6">
        <f>K89</f>
        <v>30.419999999999998</v>
      </c>
      <c r="L90" s="14">
        <f t="shared" ref="L90:L94" si="74">ROUND(J90*K90,2)</f>
        <v>0</v>
      </c>
      <c r="N90" s="22" cm="1">
        <f t="array" ref="N90">SUMPRODUCT(($A90=ORO_Input!$A$64:$A$69)*(N$13=ORO_Input!$B$63:$BI$63)*(ORO_Input!$B$64:$BI$69))</f>
        <v>0</v>
      </c>
      <c r="O90" s="6">
        <f>O89</f>
        <v>30.419999999999998</v>
      </c>
      <c r="P90" s="14">
        <f t="shared" ref="P90:P94" si="75">ROUND(N90*O90,2)</f>
        <v>0</v>
      </c>
      <c r="R90" s="22" cm="1">
        <f t="array" ref="R90">SUMPRODUCT(($A90=ORO_Input!$A$64:$A$69)*(R$13=ORO_Input!$B$63:$BI$63)*(ORO_Input!$B$64:$BI$69))</f>
        <v>0</v>
      </c>
      <c r="S90" s="6">
        <f>S89</f>
        <v>33.36</v>
      </c>
      <c r="T90" s="14">
        <f t="shared" ref="T90:T94" si="76">ROUND(R90*S90,2)</f>
        <v>0</v>
      </c>
      <c r="V90" s="22" cm="1">
        <f t="array" ref="V90">SUMPRODUCT(($A90=ORO_Input!$A$64:$A$69)*(V$13=ORO_Input!$B$63:$BI$63)*(ORO_Input!$B$64:$BI$69))</f>
        <v>0</v>
      </c>
      <c r="W90" s="6">
        <f>W89</f>
        <v>33.36</v>
      </c>
      <c r="X90" s="14">
        <f t="shared" ref="X90:X94" si="77">ROUND(V90*W90,2)</f>
        <v>0</v>
      </c>
      <c r="Z90" s="22" cm="1">
        <f t="array" ref="Z90">SUMPRODUCT(($A90=ORO_Input!$A$64:$A$69)*(Z$13=ORO_Input!$B$63:$BI$63)*(ORO_Input!$B$64:$BI$69))</f>
        <v>0</v>
      </c>
      <c r="AA90" s="6">
        <f>AA89</f>
        <v>32.31</v>
      </c>
      <c r="AB90" s="14">
        <f t="shared" ref="AB90:AB94" si="78">ROUND(Z90*AA90,2)</f>
        <v>0</v>
      </c>
      <c r="AD90" s="22" cm="1">
        <f t="array" ref="AD90">SUMPRODUCT(($A90=ORO_Input!$A$64:$A$69)*(AD$13=ORO_Input!$B$63:$BI$63)*(ORO_Input!$B$64:$BI$69))</f>
        <v>0</v>
      </c>
      <c r="AE90" s="6">
        <f>AE89</f>
        <v>28.760000000000005</v>
      </c>
      <c r="AF90" s="14">
        <f t="shared" ref="AF90:AF94" si="79">ROUND(AD90*AE90,2)</f>
        <v>0</v>
      </c>
      <c r="AH90" s="22" cm="1">
        <f t="array" ref="AH90">SUMPRODUCT(($A90=ORO_Input!$A$64:$A$69)*(AH$13=ORO_Input!$B$63:$BI$63)*(ORO_Input!$B$64:$BI$69))</f>
        <v>0</v>
      </c>
      <c r="AI90" s="6">
        <f>AI89</f>
        <v>28.760000000000005</v>
      </c>
      <c r="AJ90" s="14">
        <f t="shared" ref="AJ90:AJ94" si="80">ROUND(AH90*AI90,2)</f>
        <v>0</v>
      </c>
      <c r="AL90" s="22" cm="1">
        <f t="array" ref="AL90">SUMPRODUCT(($A90=ORO_Input!$A$64:$A$69)*(AL$13=ORO_Input!$B$63:$BI$63)*(ORO_Input!$B$64:$BI$69))</f>
        <v>0</v>
      </c>
      <c r="AM90" s="6">
        <f>AM89</f>
        <v>28.760000000000005</v>
      </c>
      <c r="AN90" s="14">
        <f t="shared" ref="AN90:AN94" si="81">ROUND(AL90*AM90,2)</f>
        <v>0</v>
      </c>
      <c r="AP90" s="22" cm="1">
        <f t="array" ref="AP90">SUMPRODUCT(($A90=ORO_Input!$A$64:$A$69)*(AP$13=ORO_Input!$B$63:$BI$63)*(ORO_Input!$B$64:$BI$69))</f>
        <v>0</v>
      </c>
      <c r="AQ90" s="6">
        <f>AQ89</f>
        <v>28.760000000000005</v>
      </c>
      <c r="AR90" s="14">
        <f t="shared" ref="AR90:AR94" si="82">ROUND(AP90*AQ90,2)</f>
        <v>0</v>
      </c>
      <c r="AT90" s="22" cm="1">
        <f t="array" ref="AT90">SUMPRODUCT(($A90=ORO_Input!$A$64:$A$69)*(AT$13=ORO_Input!$B$63:$BI$63)*(ORO_Input!$B$64:$BI$69))</f>
        <v>0</v>
      </c>
      <c r="AU90" s="6">
        <f>AU89</f>
        <v>28.760000000000005</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30.419999999999998</v>
      </c>
      <c r="D91" s="14">
        <f t="shared" si="72"/>
        <v>0</v>
      </c>
      <c r="F91" s="22" cm="1">
        <f t="array" ref="F91">SUMPRODUCT(($A91=ORO_Input!$A$64:$A$69)*(F$13=ORO_Input!$B$63:$BI$63)*(ORO_Input!$B$64:$BI$69))</f>
        <v>0</v>
      </c>
      <c r="G91" s="6">
        <f t="shared" ref="G91:G94" si="85">G90</f>
        <v>24.819999999999997</v>
      </c>
      <c r="H91" s="14">
        <f t="shared" si="73"/>
        <v>0</v>
      </c>
      <c r="J91" s="22" cm="1">
        <f t="array" ref="J91">SUMPRODUCT(($A91=ORO_Input!$A$64:$A$69)*(J$13=ORO_Input!$B$63:$BI$63)*(ORO_Input!$B$64:$BI$69))</f>
        <v>0</v>
      </c>
      <c r="K91" s="6">
        <f t="shared" ref="K91:K94" si="86">K90</f>
        <v>30.419999999999998</v>
      </c>
      <c r="L91" s="14">
        <f t="shared" si="74"/>
        <v>0</v>
      </c>
      <c r="N91" s="22" cm="1">
        <f t="array" ref="N91">SUMPRODUCT(($A91=ORO_Input!$A$64:$A$69)*(N$13=ORO_Input!$B$63:$BI$63)*(ORO_Input!$B$64:$BI$69))</f>
        <v>0</v>
      </c>
      <c r="O91" s="6">
        <f t="shared" ref="O91:O94" si="87">O90</f>
        <v>30.419999999999998</v>
      </c>
      <c r="P91" s="14">
        <f t="shared" si="75"/>
        <v>0</v>
      </c>
      <c r="R91" s="22" cm="1">
        <f t="array" ref="R91">SUMPRODUCT(($A91=ORO_Input!$A$64:$A$69)*(R$13=ORO_Input!$B$63:$BI$63)*(ORO_Input!$B$64:$BI$69))</f>
        <v>0</v>
      </c>
      <c r="S91" s="6">
        <f t="shared" ref="S91:S94" si="88">S90</f>
        <v>33.36</v>
      </c>
      <c r="T91" s="14">
        <f t="shared" si="76"/>
        <v>0</v>
      </c>
      <c r="V91" s="22" cm="1">
        <f t="array" ref="V91">SUMPRODUCT(($A91=ORO_Input!$A$64:$A$69)*(V$13=ORO_Input!$B$63:$BI$63)*(ORO_Input!$B$64:$BI$69))</f>
        <v>0</v>
      </c>
      <c r="W91" s="6">
        <f t="shared" ref="W91:W94" si="89">W90</f>
        <v>33.36</v>
      </c>
      <c r="X91" s="14">
        <f t="shared" si="77"/>
        <v>0</v>
      </c>
      <c r="Z91" s="22" cm="1">
        <f t="array" ref="Z91">SUMPRODUCT(($A91=ORO_Input!$A$64:$A$69)*(Z$13=ORO_Input!$B$63:$BI$63)*(ORO_Input!$B$64:$BI$69))</f>
        <v>0</v>
      </c>
      <c r="AA91" s="6">
        <f t="shared" ref="AA91:AA94" si="90">AA90</f>
        <v>32.31</v>
      </c>
      <c r="AB91" s="14">
        <f t="shared" si="78"/>
        <v>0</v>
      </c>
      <c r="AD91" s="22" cm="1">
        <f t="array" ref="AD91">SUMPRODUCT(($A91=ORO_Input!$A$64:$A$69)*(AD$13=ORO_Input!$B$63:$BI$63)*(ORO_Input!$B$64:$BI$69))</f>
        <v>0</v>
      </c>
      <c r="AE91" s="6">
        <f t="shared" ref="AE91:AE94" si="91">AE90</f>
        <v>28.760000000000005</v>
      </c>
      <c r="AF91" s="14">
        <f t="shared" si="79"/>
        <v>0</v>
      </c>
      <c r="AH91" s="22" cm="1">
        <f t="array" ref="AH91">SUMPRODUCT(($A91=ORO_Input!$A$64:$A$69)*(AH$13=ORO_Input!$B$63:$BI$63)*(ORO_Input!$B$64:$BI$69))</f>
        <v>0</v>
      </c>
      <c r="AI91" s="6">
        <f t="shared" ref="AI91:AI94" si="92">AI90</f>
        <v>28.760000000000005</v>
      </c>
      <c r="AJ91" s="14">
        <f t="shared" si="80"/>
        <v>0</v>
      </c>
      <c r="AL91" s="22" cm="1">
        <f t="array" ref="AL91">SUMPRODUCT(($A91=ORO_Input!$A$64:$A$69)*(AL$13=ORO_Input!$B$63:$BI$63)*(ORO_Input!$B$64:$BI$69))</f>
        <v>0</v>
      </c>
      <c r="AM91" s="6">
        <f t="shared" ref="AM91:AM94" si="93">AM90</f>
        <v>28.760000000000005</v>
      </c>
      <c r="AN91" s="14">
        <f t="shared" si="81"/>
        <v>0</v>
      </c>
      <c r="AP91" s="22" cm="1">
        <f t="array" ref="AP91">SUMPRODUCT(($A91=ORO_Input!$A$64:$A$69)*(AP$13=ORO_Input!$B$63:$BI$63)*(ORO_Input!$B$64:$BI$69))</f>
        <v>0</v>
      </c>
      <c r="AQ91" s="6">
        <f t="shared" ref="AQ91:AQ94" si="94">AQ90</f>
        <v>28.760000000000005</v>
      </c>
      <c r="AR91" s="14">
        <f t="shared" si="82"/>
        <v>0</v>
      </c>
      <c r="AT91" s="22" cm="1">
        <f t="array" ref="AT91">SUMPRODUCT(($A91=ORO_Input!$A$64:$A$69)*(AT$13=ORO_Input!$B$63:$BI$63)*(ORO_Input!$B$64:$BI$69))</f>
        <v>0</v>
      </c>
      <c r="AU91" s="6">
        <f t="shared" ref="AU91:AU94" si="95">AU90</f>
        <v>28.760000000000005</v>
      </c>
      <c r="AV91" s="14">
        <f t="shared" si="83"/>
        <v>0</v>
      </c>
    </row>
    <row r="92" spans="1:48" ht="14.45" hidden="1" customHeight="1" x14ac:dyDescent="0.25">
      <c r="A92">
        <f>+ORO_Input!A111</f>
        <v>0</v>
      </c>
      <c r="B92" s="22" cm="1">
        <f t="array" ref="B92">SUMPRODUCT(($A92=ORO_Input!$A$64:$A$69)*(B$13=ORO_Input!$B$63:$BI$63)*(ORO_Input!$B$64:$BI$69))</f>
        <v>0</v>
      </c>
      <c r="C92" s="6">
        <f t="shared" si="84"/>
        <v>30.419999999999998</v>
      </c>
      <c r="D92" s="14">
        <f t="shared" si="72"/>
        <v>0</v>
      </c>
      <c r="F92" s="22" cm="1">
        <f t="array" ref="F92">SUMPRODUCT(($A92=ORO_Input!$A$64:$A$69)*(F$13=ORO_Input!$B$63:$BI$63)*(ORO_Input!$B$64:$BI$69))</f>
        <v>0</v>
      </c>
      <c r="G92" s="6">
        <f t="shared" si="85"/>
        <v>24.819999999999997</v>
      </c>
      <c r="H92" s="14">
        <f t="shared" si="73"/>
        <v>0</v>
      </c>
      <c r="J92" s="22" cm="1">
        <f t="array" ref="J92">SUMPRODUCT(($A92=ORO_Input!$A$64:$A$69)*(J$13=ORO_Input!$B$63:$BI$63)*(ORO_Input!$B$64:$BI$69))</f>
        <v>0</v>
      </c>
      <c r="K92" s="6">
        <f t="shared" si="86"/>
        <v>30.419999999999998</v>
      </c>
      <c r="L92" s="14">
        <f t="shared" si="74"/>
        <v>0</v>
      </c>
      <c r="N92" s="22" cm="1">
        <f t="array" ref="N92">SUMPRODUCT(($A92=ORO_Input!$A$64:$A$69)*(N$13=ORO_Input!$B$63:$BI$63)*(ORO_Input!$B$64:$BI$69))</f>
        <v>0</v>
      </c>
      <c r="O92" s="6">
        <f t="shared" si="87"/>
        <v>30.419999999999998</v>
      </c>
      <c r="P92" s="14">
        <f t="shared" si="75"/>
        <v>0</v>
      </c>
      <c r="R92" s="22" cm="1">
        <f t="array" ref="R92">SUMPRODUCT(($A92=ORO_Input!$A$64:$A$69)*(R$13=ORO_Input!$B$63:$BI$63)*(ORO_Input!$B$64:$BI$69))</f>
        <v>0</v>
      </c>
      <c r="S92" s="6">
        <f t="shared" si="88"/>
        <v>33.36</v>
      </c>
      <c r="T92" s="14">
        <f t="shared" si="76"/>
        <v>0</v>
      </c>
      <c r="V92" s="22" cm="1">
        <f t="array" ref="V92">SUMPRODUCT(($A92=ORO_Input!$A$64:$A$69)*(V$13=ORO_Input!$B$63:$BI$63)*(ORO_Input!$B$64:$BI$69))</f>
        <v>0</v>
      </c>
      <c r="W92" s="6">
        <f t="shared" si="89"/>
        <v>33.36</v>
      </c>
      <c r="X92" s="14">
        <f t="shared" si="77"/>
        <v>0</v>
      </c>
      <c r="Z92" s="22" cm="1">
        <f t="array" ref="Z92">SUMPRODUCT(($A92=ORO_Input!$A$64:$A$69)*(Z$13=ORO_Input!$B$63:$BI$63)*(ORO_Input!$B$64:$BI$69))</f>
        <v>0</v>
      </c>
      <c r="AA92" s="6">
        <f t="shared" si="90"/>
        <v>32.31</v>
      </c>
      <c r="AB92" s="14">
        <f t="shared" si="78"/>
        <v>0</v>
      </c>
      <c r="AD92" s="22" cm="1">
        <f t="array" ref="AD92">SUMPRODUCT(($A92=ORO_Input!$A$64:$A$69)*(AD$13=ORO_Input!$B$63:$BI$63)*(ORO_Input!$B$64:$BI$69))</f>
        <v>0</v>
      </c>
      <c r="AE92" s="6">
        <f t="shared" si="91"/>
        <v>28.760000000000005</v>
      </c>
      <c r="AF92" s="14">
        <f t="shared" si="79"/>
        <v>0</v>
      </c>
      <c r="AH92" s="22" cm="1">
        <f t="array" ref="AH92">SUMPRODUCT(($A92=ORO_Input!$A$64:$A$69)*(AH$13=ORO_Input!$B$63:$BI$63)*(ORO_Input!$B$64:$BI$69))</f>
        <v>0</v>
      </c>
      <c r="AI92" s="6">
        <f t="shared" si="92"/>
        <v>28.760000000000005</v>
      </c>
      <c r="AJ92" s="14">
        <f t="shared" si="80"/>
        <v>0</v>
      </c>
      <c r="AL92" s="22" cm="1">
        <f t="array" ref="AL92">SUMPRODUCT(($A92=ORO_Input!$A$64:$A$69)*(AL$13=ORO_Input!$B$63:$BI$63)*(ORO_Input!$B$64:$BI$69))</f>
        <v>0</v>
      </c>
      <c r="AM92" s="6">
        <f t="shared" si="93"/>
        <v>28.760000000000005</v>
      </c>
      <c r="AN92" s="14">
        <f t="shared" si="81"/>
        <v>0</v>
      </c>
      <c r="AP92" s="22" cm="1">
        <f t="array" ref="AP92">SUMPRODUCT(($A92=ORO_Input!$A$64:$A$69)*(AP$13=ORO_Input!$B$63:$BI$63)*(ORO_Input!$B$64:$BI$69))</f>
        <v>0</v>
      </c>
      <c r="AQ92" s="6">
        <f t="shared" si="94"/>
        <v>28.760000000000005</v>
      </c>
      <c r="AR92" s="14">
        <f t="shared" si="82"/>
        <v>0</v>
      </c>
      <c r="AT92" s="22" cm="1">
        <f t="array" ref="AT92">SUMPRODUCT(($A92=ORO_Input!$A$64:$A$69)*(AT$13=ORO_Input!$B$63:$BI$63)*(ORO_Input!$B$64:$BI$69))</f>
        <v>0</v>
      </c>
      <c r="AU92" s="6">
        <f t="shared" si="95"/>
        <v>28.760000000000005</v>
      </c>
      <c r="AV92" s="14">
        <f t="shared" si="83"/>
        <v>0</v>
      </c>
    </row>
    <row r="93" spans="1:48" ht="14.45" hidden="1" customHeight="1" x14ac:dyDescent="0.25">
      <c r="A93">
        <f>+ORO_Input!A112</f>
        <v>0</v>
      </c>
      <c r="B93" s="22" cm="1">
        <f t="array" ref="B93">SUMPRODUCT(($A93=ORO_Input!$A$64:$A$69)*(B$13=ORO_Input!$B$63:$BI$63)*(ORO_Input!$B$64:$BI$69))</f>
        <v>0</v>
      </c>
      <c r="C93" s="6">
        <f t="shared" si="84"/>
        <v>30.419999999999998</v>
      </c>
      <c r="D93" s="14">
        <f t="shared" si="72"/>
        <v>0</v>
      </c>
      <c r="F93" s="22" cm="1">
        <f t="array" ref="F93">SUMPRODUCT(($A93=ORO_Input!$A$64:$A$69)*(F$13=ORO_Input!$B$63:$BI$63)*(ORO_Input!$B$64:$BI$69))</f>
        <v>0</v>
      </c>
      <c r="G93" s="6">
        <f t="shared" si="85"/>
        <v>24.819999999999997</v>
      </c>
      <c r="H93" s="14">
        <f t="shared" si="73"/>
        <v>0</v>
      </c>
      <c r="J93" s="22" cm="1">
        <f t="array" ref="J93">SUMPRODUCT(($A93=ORO_Input!$A$64:$A$69)*(J$13=ORO_Input!$B$63:$BI$63)*(ORO_Input!$B$64:$BI$69))</f>
        <v>0</v>
      </c>
      <c r="K93" s="6">
        <f t="shared" si="86"/>
        <v>30.419999999999998</v>
      </c>
      <c r="L93" s="14">
        <f t="shared" si="74"/>
        <v>0</v>
      </c>
      <c r="N93" s="22" cm="1">
        <f t="array" ref="N93">SUMPRODUCT(($A93=ORO_Input!$A$64:$A$69)*(N$13=ORO_Input!$B$63:$BI$63)*(ORO_Input!$B$64:$BI$69))</f>
        <v>0</v>
      </c>
      <c r="O93" s="6">
        <f t="shared" si="87"/>
        <v>30.419999999999998</v>
      </c>
      <c r="P93" s="14">
        <f t="shared" si="75"/>
        <v>0</v>
      </c>
      <c r="R93" s="22" cm="1">
        <f t="array" ref="R93">SUMPRODUCT(($A93=ORO_Input!$A$64:$A$69)*(R$13=ORO_Input!$B$63:$BI$63)*(ORO_Input!$B$64:$BI$69))</f>
        <v>0</v>
      </c>
      <c r="S93" s="6">
        <f t="shared" si="88"/>
        <v>33.36</v>
      </c>
      <c r="T93" s="14">
        <f t="shared" si="76"/>
        <v>0</v>
      </c>
      <c r="V93" s="22" cm="1">
        <f t="array" ref="V93">SUMPRODUCT(($A93=ORO_Input!$A$64:$A$69)*(V$13=ORO_Input!$B$63:$BI$63)*(ORO_Input!$B$64:$BI$69))</f>
        <v>0</v>
      </c>
      <c r="W93" s="6">
        <f t="shared" si="89"/>
        <v>33.36</v>
      </c>
      <c r="X93" s="14">
        <f t="shared" si="77"/>
        <v>0</v>
      </c>
      <c r="Z93" s="22" cm="1">
        <f t="array" ref="Z93">SUMPRODUCT(($A93=ORO_Input!$A$64:$A$69)*(Z$13=ORO_Input!$B$63:$BI$63)*(ORO_Input!$B$64:$BI$69))</f>
        <v>0</v>
      </c>
      <c r="AA93" s="6">
        <f t="shared" si="90"/>
        <v>32.31</v>
      </c>
      <c r="AB93" s="14">
        <f t="shared" si="78"/>
        <v>0</v>
      </c>
      <c r="AD93" s="22" cm="1">
        <f t="array" ref="AD93">SUMPRODUCT(($A93=ORO_Input!$A$64:$A$69)*(AD$13=ORO_Input!$B$63:$BI$63)*(ORO_Input!$B$64:$BI$69))</f>
        <v>0</v>
      </c>
      <c r="AE93" s="6">
        <f t="shared" si="91"/>
        <v>28.760000000000005</v>
      </c>
      <c r="AF93" s="14">
        <f t="shared" si="79"/>
        <v>0</v>
      </c>
      <c r="AH93" s="22" cm="1">
        <f t="array" ref="AH93">SUMPRODUCT(($A93=ORO_Input!$A$64:$A$69)*(AH$13=ORO_Input!$B$63:$BI$63)*(ORO_Input!$B$64:$BI$69))</f>
        <v>0</v>
      </c>
      <c r="AI93" s="6">
        <f t="shared" si="92"/>
        <v>28.760000000000005</v>
      </c>
      <c r="AJ93" s="14">
        <f t="shared" si="80"/>
        <v>0</v>
      </c>
      <c r="AL93" s="22" cm="1">
        <f t="array" ref="AL93">SUMPRODUCT(($A93=ORO_Input!$A$64:$A$69)*(AL$13=ORO_Input!$B$63:$BI$63)*(ORO_Input!$B$64:$BI$69))</f>
        <v>0</v>
      </c>
      <c r="AM93" s="6">
        <f t="shared" si="93"/>
        <v>28.760000000000005</v>
      </c>
      <c r="AN93" s="14">
        <f t="shared" si="81"/>
        <v>0</v>
      </c>
      <c r="AP93" s="22" cm="1">
        <f t="array" ref="AP93">SUMPRODUCT(($A93=ORO_Input!$A$64:$A$69)*(AP$13=ORO_Input!$B$63:$BI$63)*(ORO_Input!$B$64:$BI$69))</f>
        <v>0</v>
      </c>
      <c r="AQ93" s="6">
        <f t="shared" si="94"/>
        <v>28.760000000000005</v>
      </c>
      <c r="AR93" s="14">
        <f t="shared" si="82"/>
        <v>0</v>
      </c>
      <c r="AT93" s="22" cm="1">
        <f t="array" ref="AT93">SUMPRODUCT(($A93=ORO_Input!$A$64:$A$69)*(AT$13=ORO_Input!$B$63:$BI$63)*(ORO_Input!$B$64:$BI$69))</f>
        <v>0</v>
      </c>
      <c r="AU93" s="6">
        <f t="shared" si="95"/>
        <v>28.760000000000005</v>
      </c>
      <c r="AV93" s="14">
        <f t="shared" si="83"/>
        <v>0</v>
      </c>
    </row>
    <row r="94" spans="1:48" ht="14.45" hidden="1" customHeight="1" x14ac:dyDescent="0.25">
      <c r="A94">
        <f>+ORO_Input!A113</f>
        <v>0</v>
      </c>
      <c r="B94" s="22" cm="1">
        <f t="array" ref="B94">SUMPRODUCT(($A94=ORO_Input!$A$64:$A$69)*(B$13=ORO_Input!$B$63:$BI$63)*(ORO_Input!$B$64:$BI$69))</f>
        <v>0</v>
      </c>
      <c r="C94" s="6">
        <f t="shared" si="84"/>
        <v>30.419999999999998</v>
      </c>
      <c r="D94" s="14">
        <f t="shared" si="72"/>
        <v>0</v>
      </c>
      <c r="F94" s="22" cm="1">
        <f t="array" ref="F94">SUMPRODUCT(($A94=ORO_Input!$A$64:$A$69)*(F$13=ORO_Input!$B$63:$BI$63)*(ORO_Input!$B$64:$BI$69))</f>
        <v>0</v>
      </c>
      <c r="G94" s="6">
        <f t="shared" si="85"/>
        <v>24.819999999999997</v>
      </c>
      <c r="H94" s="14">
        <f t="shared" si="73"/>
        <v>0</v>
      </c>
      <c r="J94" s="22" cm="1">
        <f t="array" ref="J94">SUMPRODUCT(($A94=ORO_Input!$A$64:$A$69)*(J$13=ORO_Input!$B$63:$BI$63)*(ORO_Input!$B$64:$BI$69))</f>
        <v>0</v>
      </c>
      <c r="K94" s="6">
        <f t="shared" si="86"/>
        <v>30.419999999999998</v>
      </c>
      <c r="L94" s="14">
        <f t="shared" si="74"/>
        <v>0</v>
      </c>
      <c r="N94" s="22" cm="1">
        <f t="array" ref="N94">SUMPRODUCT(($A94=ORO_Input!$A$64:$A$69)*(N$13=ORO_Input!$B$63:$BI$63)*(ORO_Input!$B$64:$BI$69))</f>
        <v>0</v>
      </c>
      <c r="O94" s="6">
        <f t="shared" si="87"/>
        <v>30.419999999999998</v>
      </c>
      <c r="P94" s="14">
        <f t="shared" si="75"/>
        <v>0</v>
      </c>
      <c r="R94" s="22" cm="1">
        <f t="array" ref="R94">SUMPRODUCT(($A94=ORO_Input!$A$64:$A$69)*(R$13=ORO_Input!$B$63:$BI$63)*(ORO_Input!$B$64:$BI$69))</f>
        <v>0</v>
      </c>
      <c r="S94" s="6">
        <f t="shared" si="88"/>
        <v>33.36</v>
      </c>
      <c r="T94" s="14">
        <f t="shared" si="76"/>
        <v>0</v>
      </c>
      <c r="V94" s="22" cm="1">
        <f t="array" ref="V94">SUMPRODUCT(($A94=ORO_Input!$A$64:$A$69)*(V$13=ORO_Input!$B$63:$BI$63)*(ORO_Input!$B$64:$BI$69))</f>
        <v>0</v>
      </c>
      <c r="W94" s="6">
        <f t="shared" si="89"/>
        <v>33.36</v>
      </c>
      <c r="X94" s="14">
        <f t="shared" si="77"/>
        <v>0</v>
      </c>
      <c r="Z94" s="22" cm="1">
        <f t="array" ref="Z94">SUMPRODUCT(($A94=ORO_Input!$A$64:$A$69)*(Z$13=ORO_Input!$B$63:$BI$63)*(ORO_Input!$B$64:$BI$69))</f>
        <v>0</v>
      </c>
      <c r="AA94" s="6">
        <f t="shared" si="90"/>
        <v>32.31</v>
      </c>
      <c r="AB94" s="14">
        <f t="shared" si="78"/>
        <v>0</v>
      </c>
      <c r="AD94" s="22" cm="1">
        <f t="array" ref="AD94">SUMPRODUCT(($A94=ORO_Input!$A$64:$A$69)*(AD$13=ORO_Input!$B$63:$BI$63)*(ORO_Input!$B$64:$BI$69))</f>
        <v>0</v>
      </c>
      <c r="AE94" s="6">
        <f t="shared" si="91"/>
        <v>28.760000000000005</v>
      </c>
      <c r="AF94" s="14">
        <f t="shared" si="79"/>
        <v>0</v>
      </c>
      <c r="AH94" s="22" cm="1">
        <f t="array" ref="AH94">SUMPRODUCT(($A94=ORO_Input!$A$64:$A$69)*(AH$13=ORO_Input!$B$63:$BI$63)*(ORO_Input!$B$64:$BI$69))</f>
        <v>0</v>
      </c>
      <c r="AI94" s="6">
        <f t="shared" si="92"/>
        <v>28.760000000000005</v>
      </c>
      <c r="AJ94" s="14">
        <f t="shared" si="80"/>
        <v>0</v>
      </c>
      <c r="AL94" s="22" cm="1">
        <f t="array" ref="AL94">SUMPRODUCT(($A94=ORO_Input!$A$64:$A$69)*(AL$13=ORO_Input!$B$63:$BI$63)*(ORO_Input!$B$64:$BI$69))</f>
        <v>0</v>
      </c>
      <c r="AM94" s="6">
        <f t="shared" si="93"/>
        <v>28.760000000000005</v>
      </c>
      <c r="AN94" s="14">
        <f t="shared" si="81"/>
        <v>0</v>
      </c>
      <c r="AP94" s="22" cm="1">
        <f t="array" ref="AP94">SUMPRODUCT(($A94=ORO_Input!$A$64:$A$69)*(AP$13=ORO_Input!$B$63:$BI$63)*(ORO_Input!$B$64:$BI$69))</f>
        <v>0</v>
      </c>
      <c r="AQ94" s="6">
        <f t="shared" si="94"/>
        <v>28.760000000000005</v>
      </c>
      <c r="AR94" s="14">
        <f t="shared" si="82"/>
        <v>0</v>
      </c>
      <c r="AT94" s="22" cm="1">
        <f t="array" ref="AT94">SUMPRODUCT(($A94=ORO_Input!$A$64:$A$69)*(AT$13=ORO_Input!$B$63:$BI$63)*(ORO_Input!$B$64:$BI$69))</f>
        <v>0</v>
      </c>
      <c r="AU94" s="6">
        <f t="shared" si="95"/>
        <v>28.760000000000005</v>
      </c>
      <c r="AV94" s="14">
        <f t="shared" si="83"/>
        <v>0</v>
      </c>
    </row>
    <row r="95" spans="1:48" x14ac:dyDescent="0.25">
      <c r="A95" t="s">
        <v>25</v>
      </c>
      <c r="B95" s="13"/>
      <c r="D95" s="19">
        <f>SUM(D89:D94)</f>
        <v>0.24</v>
      </c>
      <c r="F95" s="13"/>
      <c r="H95" s="19">
        <f>SUM(H89:H94)</f>
        <v>0.2</v>
      </c>
      <c r="J95" s="13"/>
      <c r="L95" s="19">
        <f>SUM(L89:L94)</f>
        <v>0.24</v>
      </c>
      <c r="N95" s="13"/>
      <c r="P95" s="19">
        <f>SUM(P89:P94)</f>
        <v>0.24</v>
      </c>
      <c r="R95" s="13"/>
      <c r="T95" s="19">
        <f>SUM(T89:T94)</f>
        <v>0.27</v>
      </c>
      <c r="V95" s="13"/>
      <c r="X95" s="19">
        <f>SUM(X89:X94)</f>
        <v>0.27</v>
      </c>
      <c r="Z95" s="13"/>
      <c r="AB95" s="19">
        <f>SUM(AB89:AB94)</f>
        <v>0.26</v>
      </c>
      <c r="AD95" s="13"/>
      <c r="AF95" s="19">
        <f>SUM(AF89:AF94)</f>
        <v>0.23</v>
      </c>
      <c r="AH95" s="13"/>
      <c r="AJ95" s="19">
        <f>SUM(AJ89:AJ94)</f>
        <v>0.23</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30.659999999999997</v>
      </c>
      <c r="F97" s="20"/>
      <c r="G97" s="21"/>
      <c r="H97" s="24">
        <f>H70+H86+H89</f>
        <v>25.019999999999996</v>
      </c>
      <c r="J97" s="20"/>
      <c r="K97" s="21"/>
      <c r="L97" s="24">
        <f>L70+L86+L89</f>
        <v>30.659999999999997</v>
      </c>
      <c r="N97" s="20"/>
      <c r="O97" s="21"/>
      <c r="P97" s="24">
        <f>P70+P86+P89</f>
        <v>30.659999999999997</v>
      </c>
      <c r="R97" s="20"/>
      <c r="S97" s="21"/>
      <c r="T97" s="24">
        <f>T70+T86+T89</f>
        <v>33.630000000000003</v>
      </c>
      <c r="V97" s="20"/>
      <c r="W97" s="21"/>
      <c r="X97" s="24">
        <f>X70+X86+X89</f>
        <v>33.630000000000003</v>
      </c>
      <c r="Z97" s="20"/>
      <c r="AA97" s="21"/>
      <c r="AB97" s="24">
        <f>AB70+AB86+AB89</f>
        <v>32.57</v>
      </c>
      <c r="AD97" s="20"/>
      <c r="AE97" s="21"/>
      <c r="AF97" s="24">
        <f>AF70+AF86+AF89</f>
        <v>28.990000000000006</v>
      </c>
      <c r="AH97" s="20"/>
      <c r="AI97" s="21"/>
      <c r="AJ97" s="24">
        <f>AJ70+AJ86+AJ89</f>
        <v>28.990000000000006</v>
      </c>
      <c r="AL97" s="20"/>
      <c r="AM97" s="21"/>
      <c r="AN97" s="24">
        <f>AN70+AN86+AN89</f>
        <v>28.990000000000006</v>
      </c>
      <c r="AP97" s="20"/>
      <c r="AQ97" s="21"/>
      <c r="AR97" s="24">
        <f>AR70+AR86+AR89</f>
        <v>28.990000000000006</v>
      </c>
      <c r="AS97" s="95"/>
      <c r="AT97" s="20"/>
      <c r="AU97" s="21"/>
      <c r="AV97" s="24">
        <f>AV70+AV86+AV89</f>
        <v>28.990000000000006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OR(ORO_Input!$B49="Fixed",ORO_Input!$B49="Volumetric")</xm:f>
            <x14:dxf>
              <numFmt numFmtId="172" formatCode="&quot;$&quot;#,##0.000"/>
            </x14:dxf>
          </x14:cfRule>
          <x14:cfRule type="expression" priority="4" id="{F9A8E9A1-18E6-44E1-A68A-54A4216ABEC4}">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INDEX(ORO_Input!$B$29:$AK$29,MATCH('Residential Bills_Yr 2_6 Un_ORO'!$B$6,ORO_Input!$A$29:$A$29,0),MATCH('Residential Bills_Yr 2_6 Un_ORO'!B$13,ORO_Input!$B$28:$AK$28,0))</f>
        <v>30.32</v>
      </c>
      <c r="F14" s="13"/>
      <c r="H14" s="14">
        <f>INDEX(ORO_Input!$B$29:$AK$29,MATCH('Residential Bills_Yr 2_6 Un_ORO'!$B$6,ORO_Input!$A$29:$A$29,0),MATCH('Residential Bills_Yr 2_6 Un_ORO'!F$13,ORO_Input!$B$28:$AK$28,0))</f>
        <v>30.32</v>
      </c>
      <c r="J14" s="13"/>
      <c r="L14" s="14">
        <f>INDEX(ORO_Input!$B$29:$AK$29,MATCH('Residential Bills_Yr 2_6 Un_ORO'!$B$6,ORO_Input!$A$29:$A$29,0),MATCH('Residential Bills_Yr 2_6 Un_ORO'!J$13,ORO_Input!$B$28:$AK$28,0))</f>
        <v>30.32</v>
      </c>
      <c r="N14" s="13"/>
      <c r="P14" s="14">
        <f>INDEX(ORO_Input!$B$29:$AK$29,MATCH('Residential Bills_Yr 2_6 Un_ORO'!$B$6,ORO_Input!$A$29:$A$29,0),MATCH('Residential Bills_Yr 2_6 Un_ORO'!N$13,ORO_Input!$B$28:$AK$28,0))</f>
        <v>30.32</v>
      </c>
      <c r="R14" s="13"/>
      <c r="T14" s="14">
        <f>INDEX(ORO_Input!$B$29:$AK$29,MATCH('Residential Bills_Yr 2_6 Un_ORO'!$B$6,ORO_Input!$A$29:$A$29,0),MATCH('Residential Bills_Yr 2_6 Un_ORO'!R$13,ORO_Input!$B$28:$AK$28,0))</f>
        <v>40.31</v>
      </c>
      <c r="V14" s="13"/>
      <c r="X14" s="14">
        <f>INDEX(ORO_Input!$B$29:$AK$29,MATCH('Residential Bills_Yr 2_6 Un_ORO'!$B$6,ORO_Input!$A$29:$A$29,0),MATCH('Residential Bills_Yr 2_6 Un_ORO'!V$13,ORO_Input!$B$28:$AK$28,0))</f>
        <v>40.31</v>
      </c>
      <c r="Z14" s="13"/>
      <c r="AB14" s="14">
        <f>INDEX(ORO_Input!$B$29:$AK$29,MATCH('Residential Bills_Yr 2_6 Un_ORO'!$B$6,ORO_Input!$A$29:$A$29,0),MATCH('Residential Bills_Yr 2_6 Un_ORO'!Z$13,ORO_Input!$B$28:$AK$28,0))</f>
        <v>40.31</v>
      </c>
      <c r="AD14" s="13"/>
      <c r="AF14" s="14">
        <f>INDEX(ORO_Input!$B$29:$AK$29,MATCH('Residential Bills_Yr 2_6 Un_ORO'!$B$6,ORO_Input!$A$29:$A$29,0),MATCH('Residential Bills_Yr 2_6 Un_ORO'!AD$13,ORO_Input!$B$28:$AK$28,0))</f>
        <v>40.31</v>
      </c>
      <c r="AH14" s="13"/>
      <c r="AJ14" s="14">
        <f>INDEX(ORO_Input!$B$29:$AK$29,MATCH('Residential Bills_Yr 2_6 Un_ORO'!$B$6,ORO_Input!$A$29:$A$29,0),MATCH('Residential Bills_Yr 2_6 Un_ORO'!AH$13,ORO_Input!$B$28:$AK$28,0))</f>
        <v>40.31</v>
      </c>
      <c r="AL14" s="13"/>
      <c r="AN14" s="14">
        <f>INDEX(ORO_Input!$B$29:$AK$29,MATCH('Residential Bills_Yr 2_6 Un_ORO'!$B$6,ORO_Input!$A$29:$A$29,0),MATCH('Residential Bills_Yr 2_6 Un_ORO'!AL$13,ORO_Input!$B$28:$AK$28,0))</f>
        <v>40.31</v>
      </c>
      <c r="AP14" s="13"/>
      <c r="AR14" s="14">
        <f>INDEX(ORO_Input!$B$29:$AK$29,MATCH('Residential Bills_Yr 2_6 Un_ORO'!$B$6,ORO_Input!$A$29:$A$29,0),MATCH('Residential Bills_Yr 2_6 Un_ORO'!AP$13,ORO_Input!$B$28:$AK$28,0))</f>
        <v>40.31</v>
      </c>
      <c r="AS14" s="6"/>
      <c r="AT14" s="13"/>
      <c r="AV14" s="14">
        <f>INDEX(ORO_Input!$B$29:$AK$29,MATCH('Residential Bills_Yr 2_6 Un_ORO'!$B$6,ORO_Input!$A$29:$A$29,0),MATCH('Residential Bills_Yr 2_6 Un_ORO'!AT$13,ORO_Input!$B$28:$AK$28,0))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2_6 Un_ORO'!$A17,ORO_Input!$A$22:$A$26,0),MATCH('Residential Bills_Yr 2_6 Un_ORO'!B$13,ORO_Input!$B$21:$AK$21,0))</f>
        <v>2.7885</v>
      </c>
      <c r="C17" s="2">
        <f>IF($B$7&gt;ORO_Input!F$88,ORO_Input!F$88,'Residential Bills_Yr 2_6 Un_ORO'!$B$7)</f>
        <v>6</v>
      </c>
      <c r="D17" s="14">
        <f>ROUND(IFERROR(B17*C17," "),2)</f>
        <v>16.73</v>
      </c>
      <c r="F17" s="18">
        <f>INDEX(ORO_Input!$B$22:$AK$26,MATCH('Residential Bills_Yr 2_6 Un_ORO'!$A17,ORO_Input!$A$22:$A$26,0),MATCH('Residential Bills_Yr 2_6 Un_ORO'!F$13,ORO_Input!$B$21:$AK$21,0))</f>
        <v>2.7885</v>
      </c>
      <c r="G17" s="2">
        <f>IF($B$7&gt;ORO_Input!G$88,ORO_Input!G$88,'Residential Bills_Yr 2_6 Un_ORO'!$B$7)</f>
        <v>6</v>
      </c>
      <c r="H17" s="14">
        <f>ROUND(IFERROR(F17*G17," "),2)</f>
        <v>16.73</v>
      </c>
      <c r="J17" s="18">
        <f>INDEX(ORO_Input!$B$22:$AK$26,MATCH('Residential Bills_Yr 2_6 Un_ORO'!$A17,ORO_Input!$A$22:$A$26,0),MATCH('Residential Bills_Yr 2_6 Un_ORO'!J$13,ORO_Input!$B$21:$AK$21,0))</f>
        <v>2.7885</v>
      </c>
      <c r="K17" s="2">
        <f>IF($B$7&gt;ORO_Input!H$88,ORO_Input!H$88,'Residential Bills_Yr 2_6 Un_ORO'!$B$7)</f>
        <v>6</v>
      </c>
      <c r="L17" s="14">
        <f>ROUND(IFERROR(J17*K17," "),2)</f>
        <v>16.73</v>
      </c>
      <c r="N17" s="18">
        <f>INDEX(ORO_Input!$B$22:$AK$26,MATCH('Residential Bills_Yr 2_6 Un_ORO'!$A17,ORO_Input!$A$22:$A$26,0),MATCH('Residential Bills_Yr 2_6 Un_ORO'!N$13,ORO_Input!$B$21:$AK$21,0))</f>
        <v>2.7885</v>
      </c>
      <c r="O17" s="2">
        <f>IF($B$7&gt;ORO_Input!I$88,ORO_Input!I$88,'Residential Bills_Yr 2_6 Un_ORO'!$B$7)</f>
        <v>6</v>
      </c>
      <c r="P17" s="14">
        <f>ROUND(IFERROR(N17*O17," "),2)</f>
        <v>16.73</v>
      </c>
      <c r="R17" s="18">
        <f>INDEX(ORO_Input!$B$22:$AK$26,MATCH('Residential Bills_Yr 2_6 Un_ORO'!$A17,ORO_Input!$A$22:$A$26,0),MATCH('Residential Bills_Yr 2_6 Un_ORO'!R$13,ORO_Input!$B$21:$AK$21,0))</f>
        <v>0.58409999999999995</v>
      </c>
      <c r="S17" s="2">
        <f>IF($B$7&gt;ORO_Input!J$88,ORO_Input!J$88,'Residential Bills_Yr 2_6 Un_ORO'!$B$7)</f>
        <v>6</v>
      </c>
      <c r="T17" s="14">
        <f>ROUND(IFERROR(R17*S17," "),2)</f>
        <v>3.5</v>
      </c>
      <c r="V17" s="18">
        <f>INDEX(ORO_Input!$B$22:$AK$26,MATCH('Residential Bills_Yr 2_6 Un_ORO'!$A17,ORO_Input!$A$22:$A$26,0),MATCH('Residential Bills_Yr 2_6 Un_ORO'!V$13,ORO_Input!$B$21:$AK$21,0))</f>
        <v>0.58409999999999995</v>
      </c>
      <c r="W17" s="2">
        <f>IF($B$7&gt;ORO_Input!K$88,ORO_Input!K$88,'Residential Bills_Yr 2_6 Un_ORO'!$B$7)</f>
        <v>6</v>
      </c>
      <c r="X17" s="14">
        <f>ROUND(IFERROR(V17*W17," "),2)</f>
        <v>3.5</v>
      </c>
      <c r="Z17" s="18">
        <f>INDEX(ORO_Input!$B$22:$AK$26,MATCH('Residential Bills_Yr 2_6 Un_ORO'!$A17,ORO_Input!$A$22:$A$26,0),MATCH('Residential Bills_Yr 2_6 Un_ORO'!Z$13,ORO_Input!$B$21:$AK$21,0))</f>
        <v>0.58409999999999995</v>
      </c>
      <c r="AA17" s="2">
        <f>IF($B$7&gt;ORO_Input!L$88,ORO_Input!L$88,'Residential Bills_Yr 2_6 Un_ORO'!$B$7)</f>
        <v>6</v>
      </c>
      <c r="AB17" s="14">
        <f>ROUND(IFERROR(Z17*AA17," "),2)</f>
        <v>3.5</v>
      </c>
      <c r="AD17" s="18">
        <f>INDEX(ORO_Input!$B$22:$AK$26,MATCH('Residential Bills_Yr 2_6 Un_ORO'!$A17,ORO_Input!$A$22:$A$26,0),MATCH('Residential Bills_Yr 2_6 Un_ORO'!AD$13,ORO_Input!$B$21:$AK$21,0))</f>
        <v>0.58409999999999995</v>
      </c>
      <c r="AE17" s="2">
        <f>IF($B$7&gt;ORO_Input!M$88,ORO_Input!M$88,'Residential Bills_Yr 2_6 Un_ORO'!$B$7)</f>
        <v>6</v>
      </c>
      <c r="AF17" s="14">
        <f>ROUND(IFERROR(AD17*AE17," "),2)</f>
        <v>3.5</v>
      </c>
      <c r="AH17" s="18">
        <f>INDEX(ORO_Input!$B$22:$AK$26,MATCH('Residential Bills_Yr 2_6 Un_ORO'!$A17,ORO_Input!$A$22:$A$26,0),MATCH('Residential Bills_Yr 2_6 Un_ORO'!AH$13,ORO_Input!$B$21:$AK$21,0))</f>
        <v>0.58409999999999995</v>
      </c>
      <c r="AI17" s="2">
        <f>IF($B$7&gt;ORO_Input!N$88,ORO_Input!N$88,'Residential Bills_Yr 2_6 Un_ORO'!$B$7)</f>
        <v>6</v>
      </c>
      <c r="AJ17" s="14">
        <f>ROUND(IFERROR(AH17*AI17," "),2)</f>
        <v>3.5</v>
      </c>
      <c r="AL17" s="18">
        <f>INDEX(ORO_Input!$B$22:$AK$26,MATCH('Residential Bills_Yr 2_6 Un_ORO'!$A17,ORO_Input!$A$22:$A$26,0),MATCH('Residential Bills_Yr 2_6 Un_ORO'!AL$13,ORO_Input!$B$21:$AK$21,0))</f>
        <v>0.58409999999999995</v>
      </c>
      <c r="AM17" s="2">
        <f>IF($B$7&gt;ORO_Input!O$88,ORO_Input!O$88,'Residential Bills_Yr 2_6 Un_ORO'!$B$7)</f>
        <v>6</v>
      </c>
      <c r="AN17" s="14">
        <f>ROUND(IFERROR(AL17*AM17," "),2)</f>
        <v>3.5</v>
      </c>
      <c r="AP17" s="18">
        <f>INDEX(ORO_Input!$B$22:$AK$26,MATCH('Residential Bills_Yr 2_6 Un_ORO'!$A17,ORO_Input!$A$22:$A$26,0),MATCH('Residential Bills_Yr 2_6 Un_ORO'!AP$13,ORO_Input!$B$21:$AK$21,0))</f>
        <v>0.58409999999999995</v>
      </c>
      <c r="AQ17" s="2">
        <f>IF($B$7&gt;ORO_Input!P$88,ORO_Input!P$88,'Residential Bills_Yr 2_6 Un_ORO'!$B$7)</f>
        <v>6</v>
      </c>
      <c r="AR17" s="14">
        <f>ROUND(IFERROR(AP17*AQ17," "),2)</f>
        <v>3.5</v>
      </c>
      <c r="AS17" s="6"/>
      <c r="AT17" s="18">
        <f>INDEX(ORO_Input!$B$22:$AK$26,MATCH('Residential Bills_Yr 2_6 Un_ORO'!$A17,ORO_Input!$A$22:$A$26,0),MATCH('Residential Bills_Yr 2_6 Un_ORO'!AT$13,ORO_Input!$B$21:$AK$21,0))</f>
        <v>0.58409999999999995</v>
      </c>
      <c r="AU17" s="2">
        <f>IF($B$7&gt;ORO_Input!Q$88,ORO_Input!Q$88,'Residential Bills_Yr 2_6 Un_ORO'!$B$7)</f>
        <v>6</v>
      </c>
      <c r="AV17" s="14">
        <f>ROUND(IFERROR(AT17*AU17," "),2)</f>
        <v>3.5</v>
      </c>
    </row>
    <row r="18" spans="1:48" x14ac:dyDescent="0.25">
      <c r="A18" t="str">
        <f>ORO_Input!A23</f>
        <v>Tier 2</v>
      </c>
      <c r="B18" s="18">
        <f>INDEX(ORO_Input!$B$22:$AK$26,MATCH('Residential Bills_Yr 2_6 Un_ORO'!$A18,ORO_Input!$A$22:$A$26,0),MATCH('Residential Bills_Yr 2_6 Un_ORO'!B$13,ORO_Input!$B$21:$AK$21,0))</f>
        <v>3.5646999999999998</v>
      </c>
      <c r="C18" s="2">
        <f>IF(($B$7-C17)&gt;ORO_Input!F$89,ORO_Input!F$89,($B$7-C17))</f>
        <v>0</v>
      </c>
      <c r="D18" s="14">
        <f>ROUND(IFERROR(B18*C18," "),2)</f>
        <v>0</v>
      </c>
      <c r="F18" s="18">
        <f>INDEX(ORO_Input!$B$22:$AK$26,MATCH('Residential Bills_Yr 2_6 Un_ORO'!$A18,ORO_Input!$A$22:$A$26,0),MATCH('Residential Bills_Yr 2_6 Un_ORO'!F$13,ORO_Input!$B$21:$AK$21,0))</f>
        <v>3.5646999999999998</v>
      </c>
      <c r="G18" s="2">
        <f>IF(($B$7-G17)&gt;ORO_Input!G$89,ORO_Input!G$89,($B$7-G17))</f>
        <v>0</v>
      </c>
      <c r="H18" s="14">
        <f>ROUND(IFERROR(F18*G18," "),2)</f>
        <v>0</v>
      </c>
      <c r="J18" s="18">
        <f>INDEX(ORO_Input!$B$22:$AK$26,MATCH('Residential Bills_Yr 2_6 Un_ORO'!$A18,ORO_Input!$A$22:$A$26,0),MATCH('Residential Bills_Yr 2_6 Un_ORO'!J$13,ORO_Input!$B$21:$AK$21,0))</f>
        <v>3.5646999999999998</v>
      </c>
      <c r="K18" s="2">
        <f>IF(($B$7-K17)&gt;ORO_Input!H$89,ORO_Input!H$89,($B$7-K17))</f>
        <v>0</v>
      </c>
      <c r="L18" s="14">
        <f>ROUND(IFERROR(J18*K18," "),2)</f>
        <v>0</v>
      </c>
      <c r="N18" s="18">
        <f>INDEX(ORO_Input!$B$22:$AK$26,MATCH('Residential Bills_Yr 2_6 Un_ORO'!$A18,ORO_Input!$A$22:$A$26,0),MATCH('Residential Bills_Yr 2_6 Un_ORO'!N$13,ORO_Input!$B$21:$AK$21,0))</f>
        <v>3.5646999999999998</v>
      </c>
      <c r="O18" s="2">
        <f>IF(($B$7-O17)&gt;ORO_Input!I$89,ORO_Input!I$89,($B$7-O17))</f>
        <v>0</v>
      </c>
      <c r="P18" s="14">
        <f>ROUND(IFERROR(N18*O18," "),2)</f>
        <v>0</v>
      </c>
      <c r="R18" s="18">
        <f>INDEX(ORO_Input!$B$22:$AK$26,MATCH('Residential Bills_Yr 2_6 Un_ORO'!$A18,ORO_Input!$A$22:$A$26,0),MATCH('Residential Bills_Yr 2_6 Un_ORO'!R$13,ORO_Input!$B$21:$AK$21,0))</f>
        <v>2.8219000000000003</v>
      </c>
      <c r="S18" s="2">
        <f>IF(($B$7-S17)&gt;ORO_Input!J$89,ORO_Input!J$89,($B$7-S17))</f>
        <v>0</v>
      </c>
      <c r="T18" s="14">
        <f>ROUND(IFERROR(R18*S18," "),2)</f>
        <v>0</v>
      </c>
      <c r="V18" s="18">
        <f>INDEX(ORO_Input!$B$22:$AK$26,MATCH('Residential Bills_Yr 2_6 Un_ORO'!$A18,ORO_Input!$A$22:$A$26,0),MATCH('Residential Bills_Yr 2_6 Un_ORO'!V$13,ORO_Input!$B$21:$AK$21,0))</f>
        <v>2.8219000000000003</v>
      </c>
      <c r="W18" s="2">
        <f>IF(($B$7-W17)&gt;ORO_Input!K$89,ORO_Input!K$89,($B$7-W17))</f>
        <v>0</v>
      </c>
      <c r="X18" s="14">
        <f>ROUND(IFERROR(V18*W18," "),2)</f>
        <v>0</v>
      </c>
      <c r="Z18" s="18">
        <f>INDEX(ORO_Input!$B$22:$AK$26,MATCH('Residential Bills_Yr 2_6 Un_ORO'!$A18,ORO_Input!$A$22:$A$26,0),MATCH('Residential Bills_Yr 2_6 Un_ORO'!Z$13,ORO_Input!$B$21:$AK$21,0))</f>
        <v>2.8219000000000003</v>
      </c>
      <c r="AA18" s="2">
        <f>IF(($B$7-AA17)&gt;ORO_Input!L$89,ORO_Input!L$89,($B$7-AA17))</f>
        <v>0</v>
      </c>
      <c r="AB18" s="14">
        <f>ROUND(IFERROR(Z18*AA18," "),2)</f>
        <v>0</v>
      </c>
      <c r="AD18" s="18">
        <f>INDEX(ORO_Input!$B$22:$AK$26,MATCH('Residential Bills_Yr 2_6 Un_ORO'!$A18,ORO_Input!$A$22:$A$26,0),MATCH('Residential Bills_Yr 2_6 Un_ORO'!AD$13,ORO_Input!$B$21:$AK$21,0))</f>
        <v>2.8219000000000003</v>
      </c>
      <c r="AE18" s="2">
        <f>IF(($B$7-AE17)&gt;ORO_Input!M$89,ORO_Input!M$89,($B$7-AE17))</f>
        <v>0</v>
      </c>
      <c r="AF18" s="14">
        <f>ROUND(IFERROR(AD18*AE18," "),2)</f>
        <v>0</v>
      </c>
      <c r="AH18" s="18">
        <f>INDEX(ORO_Input!$B$22:$AK$26,MATCH('Residential Bills_Yr 2_6 Un_ORO'!$A18,ORO_Input!$A$22:$A$26,0),MATCH('Residential Bills_Yr 2_6 Un_ORO'!AH$13,ORO_Input!$B$21:$AK$21,0))</f>
        <v>2.8219000000000003</v>
      </c>
      <c r="AI18" s="2">
        <f>IF(($B$7-AI17)&gt;ORO_Input!N$89,ORO_Input!N$89,($B$7-AI17))</f>
        <v>0</v>
      </c>
      <c r="AJ18" s="14">
        <f>ROUND(IFERROR(AH18*AI18," "),2)</f>
        <v>0</v>
      </c>
      <c r="AL18" s="18">
        <f>INDEX(ORO_Input!$B$22:$AK$26,MATCH('Residential Bills_Yr 2_6 Un_ORO'!$A18,ORO_Input!$A$22:$A$26,0),MATCH('Residential Bills_Yr 2_6 Un_ORO'!AL$13,ORO_Input!$B$21:$AK$21,0))</f>
        <v>2.8219000000000003</v>
      </c>
      <c r="AM18" s="2">
        <f>IF(($B$7-AM17)&gt;ORO_Input!O$89,ORO_Input!O$89,($B$7-AM17))</f>
        <v>0</v>
      </c>
      <c r="AN18" s="14">
        <f>ROUND(IFERROR(AL18*AM18," "),2)</f>
        <v>0</v>
      </c>
      <c r="AP18" s="18">
        <f>INDEX(ORO_Input!$B$22:$AK$26,MATCH('Residential Bills_Yr 2_6 Un_ORO'!$A18,ORO_Input!$A$22:$A$26,0),MATCH('Residential Bills_Yr 2_6 Un_ORO'!AP$13,ORO_Input!$B$21:$AK$21,0))</f>
        <v>2.8219000000000003</v>
      </c>
      <c r="AQ18" s="2">
        <f>IF(($B$7-AQ17)&gt;ORO_Input!P$89,ORO_Input!P$89,($B$7-AQ17))</f>
        <v>0</v>
      </c>
      <c r="AR18" s="14">
        <f>ROUND(IFERROR(AP18*AQ18," "),2)</f>
        <v>0</v>
      </c>
      <c r="AS18" s="6"/>
      <c r="AT18" s="18">
        <f>INDEX(ORO_Input!$B$22:$AK$26,MATCH('Residential Bills_Yr 2_6 Un_ORO'!$A18,ORO_Input!$A$22:$A$26,0),MATCH('Residential Bills_Yr 2_6 Un_ORO'!AT$13,ORO_Input!$B$21:$AK$21,0))</f>
        <v>2.8219000000000003</v>
      </c>
      <c r="AU18" s="2">
        <f>IF(($B$7-AU17)&gt;ORO_Input!Q$89,ORO_Input!Q$89,($B$7-AU17))</f>
        <v>0</v>
      </c>
      <c r="AV18" s="14">
        <f>ROUND(IFERROR(AT18*AU18," "),2)</f>
        <v>0</v>
      </c>
    </row>
    <row r="19" spans="1:48" x14ac:dyDescent="0.25">
      <c r="A19" t="str">
        <f>ORO_Input!A24</f>
        <v>Tier 3</v>
      </c>
      <c r="B19" s="18">
        <f>INDEX(ORO_Input!$B$22:$AK$26,MATCH('Residential Bills_Yr 2_6 Un_ORO'!$A19,ORO_Input!$A$22:$A$26,0),MATCH('Residential Bills_Yr 2_6 Un_ORO'!B$13,ORO_Input!$B$21:$AK$21,0))</f>
        <v>5.5053000000000001</v>
      </c>
      <c r="C19" s="2">
        <f>IF(OR(ORO_Input!F$86="Tier 4",ORO_Input!F$86="Tier 5"),IF(('Residential Bills_Yr 2_6 Un_ORO'!$B$7-'Residential Bills_Yr 2_6 Un_ORO'!C17-'Residential Bills_Yr 2_6 Un_ORO'!C18)&gt;ORO_Input!C90,ORO_Input!C90,('Residential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5.5053000000000001</v>
      </c>
      <c r="G19" s="2">
        <f>IF(OR(ORO_Input!G$86="Tier 4",ORO_Input!G$86="Tier 5"),IF(('Residential Bills_Yr 2_6 Un_ORO'!$B$7-'Residential Bills_Yr 2_6 Un_ORO'!G17-'Residential Bills_Yr 2_6 Un_ORO'!G18)&gt;ORO_Input!G90,ORO_Input!G90,('Residential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5.5053000000000001</v>
      </c>
      <c r="K19" s="2">
        <f>IF(OR(ORO_Input!H$86="Tier 4",ORO_Input!H$86="Tier 5"),IF(('Residential Bills_Yr 2_6 Un_ORO'!$B$7-'Residential Bills_Yr 2_6 Un_ORO'!K17-'Residential Bills_Yr 2_6 Un_ORO'!K18)&gt;ORO_Input!H90,ORO_Input!H90,('Residential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5.5053000000000001</v>
      </c>
      <c r="O19" s="2">
        <f>IF(OR(ORO_Input!I$86="Tier 4",ORO_Input!I$86="Tier 5"),IF(('Residential Bills_Yr 2_6 Un_ORO'!$B$7-'Residential Bills_Yr 2_6 Un_ORO'!O17-'Residential Bills_Yr 2_6 Un_ORO'!O18)&gt;ORO_Input!I90,ORO_Input!I90,('Residential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3.5678000000000001</v>
      </c>
      <c r="S19" s="2">
        <f>IF(OR(ORO_Input!J$86="Tier 4",ORO_Input!J$86="Tier 5"),IF(('Residential Bills_Yr 2_6 Un_ORO'!$B$7-'Residential Bills_Yr 2_6 Un_ORO'!S17-'Residential Bills_Yr 2_6 Un_ORO'!S18)&gt;ORO_Input!J90,ORO_Input!J90,('Residential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3.5678000000000001</v>
      </c>
      <c r="W19" s="2">
        <f>IF(OR(ORO_Input!K$86="Tier 4",ORO_Input!K$86="Tier 5"),IF(('Residential Bills_Yr 2_6 Un_ORO'!$B$7-'Residential Bills_Yr 2_6 Un_ORO'!W17-'Residential Bills_Yr 2_6 Un_ORO'!W18)&gt;ORO_Input!K90,ORO_Input!K90,('Residential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3.5678000000000001</v>
      </c>
      <c r="AA19" s="2">
        <f>IF(OR(ORO_Input!L$86="Tier 4",ORO_Input!L$86="Tier 5"),IF(('Residential Bills_Yr 2_6 Un_ORO'!$B$7-'Residential Bills_Yr 2_6 Un_ORO'!AA17-'Residential Bills_Yr 2_6 Un_ORO'!AA18)&gt;ORO_Input!L90,ORO_Input!L90,('Residential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3.5678000000000001</v>
      </c>
      <c r="AE19" s="2">
        <f>IF(OR(ORO_Input!M$86="Tier 4",ORO_Input!M$86="Tier 5"),IF(('Residential Bills_Yr 2_6 Un_ORO'!$B$7-'Residential Bills_Yr 2_6 Un_ORO'!AE17-'Residential Bills_Yr 2_6 Un_ORO'!AE18)&gt;ORO_Input!M90,ORO_Input!M90,('Residential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3.5678000000000001</v>
      </c>
      <c r="AI19" s="2">
        <f>IF(OR(ORO_Input!N$86="Tier 4",ORO_Input!N$86="Tier 5"),IF(('Residential Bills_Yr 2_6 Un_ORO'!$B$7-'Residential Bills_Yr 2_6 Un_ORO'!AI17-'Residential Bills_Yr 2_6 Un_ORO'!AI18)&gt;ORO_Input!N90,ORO_Input!N90,('Residential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3.5678000000000001</v>
      </c>
      <c r="AM19" s="2">
        <f>IF(OR(ORO_Input!O$86="Tier 4",ORO_Input!O$86="Tier 5"),IF(('Residential Bills_Yr 2_6 Un_ORO'!$B$7-'Residential Bills_Yr 2_6 Un_ORO'!AM17-'Residential Bills_Yr 2_6 Un_ORO'!AM18)&gt;ORO_Input!O90,ORO_Input!O90,('Residential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3.5678000000000001</v>
      </c>
      <c r="AQ19" s="2">
        <f>IF(OR(ORO_Input!P$86="Tier 4",ORO_Input!P$86="Tier 5"),IF(('Residential Bills_Yr 2_6 Un_ORO'!$B$7-'Residential Bills_Yr 2_6 Un_ORO'!AQ17-'Residential Bills_Yr 2_6 Un_ORO'!AQ18)&gt;ORO_Input!P90,ORO_Input!P90,('Residential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3.5678000000000001</v>
      </c>
      <c r="AU19" s="2">
        <f>IF(OR(ORO_Input!Q$86="Tier 4",ORO_Input!Q$86="Tier 5"),IF(('Residential Bills_Yr 2_6 Un_ORO'!$B$7-'Residential Bills_Yr 2_6 Un_ORO'!AU17-'Residential Bills_Yr 2_6 Un_ORO'!AU18)&gt;ORO_Input!Q90,ORO_Input!Q90,('Residential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5" hidden="1" customHeight="1" x14ac:dyDescent="0.25">
      <c r="A20" t="str">
        <f>ORO_Input!A25</f>
        <v>Tier 4</v>
      </c>
      <c r="B20" s="18">
        <f>INDEX(ORO_Input!$B$22:$AK$26,MATCH('Residential Bills_Yr 2_6 Un_ORO'!$A20,ORO_Input!$A$22:$A$26,0),MATCH('Residential Bills_Yr 2_6 Un_ORO'!B$13,ORO_Input!$B$21:$AK$21,0))</f>
        <v>0</v>
      </c>
      <c r="C20" s="2" t="str">
        <f>IF(ORO_Input!F$86="Tier 4",($B$7-C17-C18-C19),IF(ORO_Input!F$86="Tier 5",IF(('Residential Bills_Yr 2_6 Un_ORO'!$B$7-'Residential Bills_Yr 2_6 Un_ORO'!C17-'Residential Bills_Yr 2_6 Un_ORO'!C18-'Residential Bills_Yr 2_6 Un_ORO'!C19)&gt;ORO_Input!F91,ORO_Input!F91,('Residential Bills_Yr 2_6 Un_ORO'!$B$7-'Residential Bills_Yr 2_6 Un_ORO'!C17-'Residential Bills_Yr 2_6 Un_ORO'!C18-'Residential Bills_Yr 2_6 Un_ORO'!C19))," "))</f>
        <v xml:space="preserve"> </v>
      </c>
      <c r="D20" s="14" t="str">
        <f t="shared" ref="D20:D21" si="0">IFERROR(B20*C20," ")</f>
        <v xml:space="preserve"> </v>
      </c>
      <c r="F20" s="18">
        <f>INDEX(ORO_Input!$B$22:$AK$26,MATCH('Residential Bills_Yr 2_6 Un_ORO'!$A20,ORO_Input!$A$22:$A$26,0),MATCH('Residential Bills_Yr 2_6 Un_ORO'!F$13,ORO_Input!$B$21:$AK$21,0))</f>
        <v>0</v>
      </c>
      <c r="G20" s="2" t="str">
        <f>IF(ORO_Input!G$86="Tier 4",($B$7-G17-G18-G19),IF(ORO_Input!G$86="Tier 5",IF(('Residential Bills_Yr 2_6 Un_ORO'!$B$7-'Residential Bills_Yr 2_6 Un_ORO'!G17-'Residential Bills_Yr 2_6 Un_ORO'!G18-'Residential Bills_Yr 2_6 Un_ORO'!G19)&gt;ORO_Input!G91,ORO_Input!G91,('Residential Bills_Yr 2_6 Un_ORO'!$B$7-'Residential Bills_Yr 2_6 Un_ORO'!G17-'Residential Bills_Yr 2_6 Un_ORO'!G18-'Residential Bills_Yr 2_6 Un_ORO'!G19))," "))</f>
        <v xml:space="preserve"> </v>
      </c>
      <c r="H20" s="14" t="str">
        <f t="shared" ref="H20:H21" si="1">IFERROR(F20*G20," ")</f>
        <v xml:space="preserve"> </v>
      </c>
      <c r="J20" s="18">
        <f>INDEX(ORO_Input!$B$22:$AK$26,MATCH('Residential Bills_Yr 2_6 Un_ORO'!$A20,ORO_Input!$A$22:$A$26,0),MATCH('Residential Bills_Yr 2_6 Un_ORO'!J$13,ORO_Input!$B$21:$AK$21,0))</f>
        <v>0</v>
      </c>
      <c r="K20" s="2" t="str">
        <f>IF(ORO_Input!H$86="Tier 4",($B$7-K17-K18-K19),IF(ORO_Input!H$86="Tier 5",IF(('Residential Bills_Yr 2_6 Un_ORO'!$B$7-'Residential Bills_Yr 2_6 Un_ORO'!K17-'Residential Bills_Yr 2_6 Un_ORO'!K18-'Residential Bills_Yr 2_6 Un_ORO'!K19)&gt;ORO_Input!H91,ORO_Input!H91,('Residential Bills_Yr 2_6 Un_ORO'!$B$7-'Residential Bills_Yr 2_6 Un_ORO'!K17-'Residential Bills_Yr 2_6 Un_ORO'!K18-'Residential Bills_Yr 2_6 Un_ORO'!K19))," "))</f>
        <v xml:space="preserve"> </v>
      </c>
      <c r="L20" s="14" t="str">
        <f t="shared" ref="L20:L21" si="2">IFERROR(J20*K20," ")</f>
        <v xml:space="preserve"> </v>
      </c>
      <c r="N20" s="18">
        <f>INDEX(ORO_Input!$B$22:$AK$26,MATCH('Residential Bills_Yr 2_6 Un_ORO'!$A20,ORO_Input!$A$22:$A$26,0),MATCH('Residential Bills_Yr 2_6 Un_ORO'!N$13,ORO_Input!$B$21:$AK$21,0))</f>
        <v>0</v>
      </c>
      <c r="O20" s="2" t="str">
        <f>IF(ORO_Input!I$86="Tier 4",($B$7-O17-O18-O19),IF(ORO_Input!I$86="Tier 5",IF(('Residential Bills_Yr 2_6 Un_ORO'!$B$7-'Residential Bills_Yr 2_6 Un_ORO'!O17-'Residential Bills_Yr 2_6 Un_ORO'!O18-'Residential Bills_Yr 2_6 Un_ORO'!O19)&gt;ORO_Input!I91,ORO_Input!I91,('Residential Bills_Yr 2_6 Un_ORO'!$B$7-'Residential Bills_Yr 2_6 Un_ORO'!O17-'Residential Bills_Yr 2_6 Un_ORO'!O18-'Residential Bills_Yr 2_6 Un_ORO'!O19))," "))</f>
        <v xml:space="preserve"> </v>
      </c>
      <c r="P20" s="14" t="str">
        <f t="shared" ref="P20:P21" si="3">IFERROR(N20*O20," ")</f>
        <v xml:space="preserve"> </v>
      </c>
      <c r="R20" s="18">
        <f>INDEX(ORO_Input!$B$22:$AK$26,MATCH('Residential Bills_Yr 2_6 Un_ORO'!$A20,ORO_Input!$A$22:$A$26,0),MATCH('Residential Bills_Yr 2_6 Un_ORO'!R$13,ORO_Input!$B$21:$AK$21,0))</f>
        <v>5.4325999999999999</v>
      </c>
      <c r="S20" s="2">
        <f>IF(ORO_Input!J$86="Tier 4",($B$7-S17-S18-S19),IF(ORO_Input!J$86="Tier 5",IF(('Residential Bills_Yr 2_6 Un_ORO'!$B$7-'Residential Bills_Yr 2_6 Un_ORO'!S17-'Residential Bills_Yr 2_6 Un_ORO'!S18-'Residential Bills_Yr 2_6 Un_ORO'!S19)&gt;ORO_Input!J91,ORO_Input!J91,('Residential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5.4325999999999999</v>
      </c>
      <c r="W20" s="2">
        <f>IF(ORO_Input!K$86="Tier 4",($B$7-W17-W18-W19),IF(ORO_Input!K$86="Tier 5",IF(('Residential Bills_Yr 2_6 Un_ORO'!$B$7-'Residential Bills_Yr 2_6 Un_ORO'!W17-'Residential Bills_Yr 2_6 Un_ORO'!W18-'Residential Bills_Yr 2_6 Un_ORO'!W19)&gt;ORO_Input!K91,ORO_Input!K91,('Residential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5.4325999999999999</v>
      </c>
      <c r="AA20" s="2">
        <f>IF(ORO_Input!L$86="Tier 4",($B$7-AA17-AA18-AA19),IF(ORO_Input!L$86="Tier 5",IF(('Residential Bills_Yr 2_6 Un_ORO'!$B$7-'Residential Bills_Yr 2_6 Un_ORO'!AA17-'Residential Bills_Yr 2_6 Un_ORO'!AA18-'Residential Bills_Yr 2_6 Un_ORO'!AA19)&gt;ORO_Input!L91,ORO_Input!L91,('Residential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5.4325999999999999</v>
      </c>
      <c r="AE20" s="2">
        <f>IF(ORO_Input!M$86="Tier 4",($B$7-AE17-AE18-AE19),IF(ORO_Input!M$86="Tier 5",IF(('Residential Bills_Yr 2_6 Un_ORO'!$B$7-'Residential Bills_Yr 2_6 Un_ORO'!AE17-'Residential Bills_Yr 2_6 Un_ORO'!AE18-'Residential Bills_Yr 2_6 Un_ORO'!AE19)&gt;ORO_Input!M91,ORO_Input!M91,('Residential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5.4325999999999999</v>
      </c>
      <c r="AI20" s="2">
        <f>IF(ORO_Input!N$86="Tier 4",($B$7-AI17-AI18-AI19),IF(ORO_Input!N$86="Tier 5",IF(('Residential Bills_Yr 2_6 Un_ORO'!$B$7-'Residential Bills_Yr 2_6 Un_ORO'!AI17-'Residential Bills_Yr 2_6 Un_ORO'!AI18-'Residential Bills_Yr 2_6 Un_ORO'!AI19)&gt;ORO_Input!N91,ORO_Input!N91,('Residential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5.4325999999999999</v>
      </c>
      <c r="AM20" s="2">
        <f>IF(ORO_Input!O$86="Tier 4",($B$7-AM17-AM18-AM19),IF(ORO_Input!O$86="Tier 5",IF(('Residential Bills_Yr 2_6 Un_ORO'!$B$7-'Residential Bills_Yr 2_6 Un_ORO'!AM17-'Residential Bills_Yr 2_6 Un_ORO'!AM18-'Residential Bills_Yr 2_6 Un_ORO'!AM19)&gt;ORO_Input!O91,ORO_Input!O91,('Residential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5.4325999999999999</v>
      </c>
      <c r="AQ20" s="2">
        <f>IF(ORO_Input!P$86="Tier 4",($B$7-AQ17-AQ18-AQ19),IF(ORO_Input!P$86="Tier 5",IF(('Residential Bills_Yr 2_6 Un_ORO'!$B$7-'Residential Bills_Yr 2_6 Un_ORO'!AQ17-'Residential Bills_Yr 2_6 Un_ORO'!AQ18-'Residential Bills_Yr 2_6 Un_ORO'!AQ19)&gt;ORO_Input!P91,ORO_Input!P91,('Residential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5.4325999999999999</v>
      </c>
      <c r="AU20" s="2">
        <f>IF(ORO_Input!Q$86="Tier 4",($B$7-AU17-AU18-AU19),IF(ORO_Input!Q$86="Tier 5",IF(('Residential Bills_Yr 2_6 Un_ORO'!$B$7-'Residential Bills_Yr 2_6 Un_ORO'!AU17-'Residential Bills_Yr 2_6 Un_ORO'!AU18-'Residential Bills_Yr 2_6 Un_ORO'!AU19)&gt;ORO_Input!Q91,ORO_Input!Q91,('Residential Bills_Yr 2_6 Un_ORO'!$B$7-'Residential Bills_Yr 2_6 Un_ORO'!AU17-'Residential Bills_Yr 2_6 Un_ORO'!AU18-'Residential Bills_Yr 2_6 Un_ORO'!AU19))," "))</f>
        <v>0</v>
      </c>
      <c r="AV20" s="14">
        <f t="shared" ref="AV20:AV21" si="11">IFERROR(AT20*AU20," ")</f>
        <v>0</v>
      </c>
    </row>
    <row r="21" spans="1:48" ht="14.45" hidden="1" customHeight="1" x14ac:dyDescent="0.25">
      <c r="A21" t="str">
        <f>ORO_Input!A26</f>
        <v>Tier 5</v>
      </c>
      <c r="B21" s="18">
        <f>INDEX(ORO_Input!$B$22:$AK$26,MATCH('Residential Bills_Yr 2_6 Un_ORO'!$A21,ORO_Input!$A$22:$A$26,0),MATCH('Residential Bills_Yr 2_6 Un_ORO'!B$13,ORO_Input!$B$21:$AK$21,0))</f>
        <v>0</v>
      </c>
      <c r="C21" s="2" t="str">
        <f>IF(ORO_Input!F$86="Tier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IF(ORO_Input!G$86="Tier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IF(ORO_Input!H$86="Tier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IF(ORO_Input!I$86="Tier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IF(ORO_Input!J$86="Tier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IF(ORO_Input!K$86="Tier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IF(ORO_Input!L$86="Tier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IF(ORO_Input!M$86="Tier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IF(ORO_Input!N$86="Tier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IF(ORO_Input!O$86="Tier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IF(ORO_Input!P$86="Tier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IF(ORO_Input!Q$86="Tier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v>
      </c>
      <c r="H25" s="14">
        <f t="shared" ref="H25:H37" si="13">ROUND(IF(G25="Fixed",F25,(F25*G25)),2)</f>
        <v>1.27</v>
      </c>
      <c r="J25" s="93">
        <f>INDEX(ORO_Input!$C$33:$AL$45,MATCH($A25,ORO_Input!$A$33:$A$45,0),MATCH(J$13,ORO_Input!$C$32:$AL$32,0))</f>
        <v>2.69E-2</v>
      </c>
      <c r="K25" s="23">
        <f>IF(VLOOKUP($A25,ORO_Input!$A$33:$B$45,2,FALSE)="Percentage",L$22,IF(VLOOKUP($A25,ORO_Input!$A$33:$B$45,2,FALSE)="Fixed","Fixed",(K$22)))</f>
        <v>47.05</v>
      </c>
      <c r="L25" s="14">
        <f t="shared" ref="L25:L37" si="14">ROUND(IF(K25="Fixed",J25,(J25*K25)),2)</f>
        <v>1.27</v>
      </c>
      <c r="N25" s="93">
        <f>INDEX(ORO_Input!$C$33:$AL$45,MATCH($A25,ORO_Input!$A$33:$A$45,0),MATCH(N$13,ORO_Input!$C$32:$AL$32,0))</f>
        <v>2.69E-2</v>
      </c>
      <c r="O25" s="23">
        <f>IF(VLOOKUP($A25,ORO_Input!$A$33:$B$45,2,FALSE)="Percentage",P$22,IF(VLOOKUP($A25,ORO_Input!$A$33:$B$45,2,FALSE)="Fixed","Fixed",(O$22)))</f>
        <v>47.05</v>
      </c>
      <c r="P25" s="14">
        <f t="shared" ref="P25:P37" si="15">ROUND(IF(O25="Fixed",N25,(N25*O25)),2)</f>
        <v>1.27</v>
      </c>
      <c r="R25" s="93">
        <f>INDEX(ORO_Input!$C$33:$AL$45,MATCH($A25,ORO_Input!$A$33:$A$45,0),MATCH(R$13,ORO_Input!$C$32:$AL$32,0))</f>
        <v>2.69E-2</v>
      </c>
      <c r="S25" s="23">
        <f>IF(VLOOKUP($A25,ORO_Input!$A$33:$B$45,2,FALSE)="Percentage",T$22,IF(VLOOKUP($A25,ORO_Input!$A$33:$B$45,2,FALSE)="Fixed","Fixed",(S$22)))</f>
        <v>43.81</v>
      </c>
      <c r="T25" s="14">
        <f t="shared" ref="T25:T37" si="16">ROUND(IF(S25="Fixed",R25,(R25*S25)),2)</f>
        <v>1.18</v>
      </c>
      <c r="V25" s="93">
        <f>INDEX(ORO_Input!$C$33:$AL$45,MATCH($A25,ORO_Input!$A$33:$A$45,0),MATCH(V$13,ORO_Input!$C$32:$AL$32,0))</f>
        <v>2.69E-2</v>
      </c>
      <c r="W25" s="23">
        <f>IF(VLOOKUP($A25,ORO_Input!$A$33:$B$45,2,FALSE)="Percentage",X$22,IF(VLOOKUP($A25,ORO_Input!$A$33:$B$45,2,FALSE)="Fixed","Fixed",(W$22)))</f>
        <v>43.81</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v>
      </c>
      <c r="AR25" s="14">
        <f t="shared" ref="AR25:AR37" si="22">ROUND(IF(AQ25="Fixed",AP25,(AP25*AQ25)),2)</f>
        <v>1.18</v>
      </c>
      <c r="AS25" s="6"/>
      <c r="AT25" s="93">
        <f>INDEX(ORO_Input!$C$33:$AL$45,MATCH($A25,ORO_Input!$A$33:$A$45,0),MATCH(AT$13,ORO_Input!$C$32:$AL$32,0))</f>
        <v>2.69E-2</v>
      </c>
      <c r="AU25" s="23">
        <f>IF(VLOOKUP($A25,ORO_Input!$A$33:$B$45,2,FALSE)="Percentage",AV$22,IF(VLOOKUP($A25,ORO_Input!$A$33:$B$45,2,FALSE)="Fixed","Fixed",(AU$22)))</f>
        <v>43.81</v>
      </c>
      <c r="AV25" s="14">
        <f t="shared" ref="AV25:AV37" si="23">ROUND(IF(AU25="Fixed",AT25,(AT25*AU25)),2)</f>
        <v>1.18</v>
      </c>
    </row>
    <row r="26" spans="1:48" x14ac:dyDescent="0.25">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v>
      </c>
      <c r="H26" s="14">
        <f t="shared" si="13"/>
        <v>0.28999999999999998</v>
      </c>
      <c r="J26" s="93">
        <f>INDEX(ORO_Input!$C$33:$AL$45,MATCH($A26,ORO_Input!$A$33:$A$45,0),MATCH(J$13,ORO_Input!$C$32:$AL$32,0))</f>
        <v>6.2179999999999996E-3</v>
      </c>
      <c r="K26" s="23">
        <f>IF(VLOOKUP($A26,ORO_Input!$A$33:$B$45,2,FALSE)="Percentage",L$22,IF(VLOOKUP($A26,ORO_Input!$A$33:$B$45,2,FALSE)="Fixed","Fixed",(K$22)))</f>
        <v>47.05</v>
      </c>
      <c r="L26" s="14">
        <f t="shared" si="14"/>
        <v>0.28999999999999998</v>
      </c>
      <c r="N26" s="93">
        <f>INDEX(ORO_Input!$C$33:$AL$45,MATCH($A26,ORO_Input!$A$33:$A$45,0),MATCH(N$13,ORO_Input!$C$32:$AL$32,0))</f>
        <v>6.2179999999999996E-3</v>
      </c>
      <c r="O26" s="23">
        <f>IF(VLOOKUP($A26,ORO_Input!$A$33:$B$45,2,FALSE)="Percentage",P$22,IF(VLOOKUP($A26,ORO_Input!$A$33:$B$45,2,FALSE)="Fixed","Fixed",(O$22)))</f>
        <v>47.05</v>
      </c>
      <c r="P26" s="14">
        <f t="shared" si="15"/>
        <v>0.28999999999999998</v>
      </c>
      <c r="R26" s="93">
        <f>INDEX(ORO_Input!$C$33:$AL$45,MATCH($A26,ORO_Input!$A$33:$A$45,0),MATCH(R$13,ORO_Input!$C$32:$AL$32,0))</f>
        <v>6.2179999999999996E-3</v>
      </c>
      <c r="S26" s="23">
        <f>IF(VLOOKUP($A26,ORO_Input!$A$33:$B$45,2,FALSE)="Percentage",T$22,IF(VLOOKUP($A26,ORO_Input!$A$33:$B$45,2,FALSE)="Fixed","Fixed",(S$22)))</f>
        <v>43.81</v>
      </c>
      <c r="T26" s="14">
        <f t="shared" si="16"/>
        <v>0.27</v>
      </c>
      <c r="V26" s="93">
        <f>INDEX(ORO_Input!$C$33:$AL$45,MATCH($A26,ORO_Input!$A$33:$A$45,0),MATCH(V$13,ORO_Input!$C$32:$AL$32,0))</f>
        <v>6.2179999999999996E-3</v>
      </c>
      <c r="W26" s="23">
        <f>IF(VLOOKUP($A26,ORO_Input!$A$33:$B$45,2,FALSE)="Percentage",X$22,IF(VLOOKUP($A26,ORO_Input!$A$33:$B$45,2,FALSE)="Fixed","Fixed",(W$22)))</f>
        <v>43.81</v>
      </c>
      <c r="X26" s="14">
        <f t="shared" si="17"/>
        <v>0.27</v>
      </c>
      <c r="Z26" s="93">
        <f>INDEX(ORO_Input!$C$33:$AL$45,MATCH($A26,ORO_Input!$A$33:$A$45,0),MATCH(Z$13,ORO_Input!$C$32:$AL$32,0))</f>
        <v>6.2179999999999996E-3</v>
      </c>
      <c r="AA26" s="23">
        <f>IF(VLOOKUP($A26,ORO_Input!$A$33:$B$45,2,FALSE)="Percentage",AB$22,IF(VLOOKUP($A26,ORO_Input!$A$33:$B$45,2,FALSE)="Fixed","Fixed",(AA$22)))</f>
        <v>43.81</v>
      </c>
      <c r="AB26" s="14">
        <f t="shared" si="18"/>
        <v>0.27</v>
      </c>
      <c r="AD26" s="93">
        <f>INDEX(ORO_Input!$C$33:$AL$45,MATCH($A26,ORO_Input!$A$33:$A$45,0),MATCH(AD$13,ORO_Input!$C$32:$AL$32,0))</f>
        <v>6.2179999999999996E-3</v>
      </c>
      <c r="AE26" s="23">
        <f>IF(VLOOKUP($A26,ORO_Input!$A$33:$B$45,2,FALSE)="Percentage",AF$22,IF(VLOOKUP($A26,ORO_Input!$A$33:$B$45,2,FALSE)="Fixed","Fixed",(AE$22)))</f>
        <v>43.81</v>
      </c>
      <c r="AF26" s="14">
        <f t="shared" si="19"/>
        <v>0.27</v>
      </c>
      <c r="AH26" s="93">
        <f>INDEX(ORO_Input!$C$33:$AL$45,MATCH($A26,ORO_Input!$A$33:$A$45,0),MATCH(AH$13,ORO_Input!$C$32:$AL$32,0))</f>
        <v>6.2179999999999996E-3</v>
      </c>
      <c r="AI26" s="23">
        <f>IF(VLOOKUP($A26,ORO_Input!$A$33:$B$45,2,FALSE)="Percentage",AJ$22,IF(VLOOKUP($A26,ORO_Input!$A$33:$B$45,2,FALSE)="Fixed","Fixed",(AI$22)))</f>
        <v>43.81</v>
      </c>
      <c r="AJ26" s="14">
        <f t="shared" si="20"/>
        <v>0.27</v>
      </c>
      <c r="AL26" s="93">
        <f>INDEX(ORO_Input!$C$33:$AL$45,MATCH($A26,ORO_Input!$A$33:$A$45,0),MATCH(AL$13,ORO_Input!$C$32:$AL$32,0))</f>
        <v>6.2179999999999996E-3</v>
      </c>
      <c r="AM26" s="23">
        <f>IF(VLOOKUP($A26,ORO_Input!$A$33:$B$45,2,FALSE)="Percentage",AN$22,IF(VLOOKUP($A26,ORO_Input!$A$33:$B$45,2,FALSE)="Fixed","Fixed",(AM$22)))</f>
        <v>43.81</v>
      </c>
      <c r="AN26" s="14">
        <f t="shared" si="21"/>
        <v>0.27</v>
      </c>
      <c r="AP26" s="93">
        <f>INDEX(ORO_Input!$C$33:$AL$45,MATCH($A26,ORO_Input!$A$33:$A$45,0),MATCH(AP$13,ORO_Input!$C$32:$AL$32,0))</f>
        <v>6.2179999999999996E-3</v>
      </c>
      <c r="AQ26" s="23">
        <f>IF(VLOOKUP($A26,ORO_Input!$A$33:$B$45,2,FALSE)="Percentage",AR$22,IF(VLOOKUP($A26,ORO_Input!$A$33:$B$45,2,FALSE)="Fixed","Fixed",(AQ$22)))</f>
        <v>43.81</v>
      </c>
      <c r="AR26" s="14">
        <f t="shared" si="22"/>
        <v>0.27</v>
      </c>
      <c r="AS26" s="6"/>
      <c r="AT26" s="93">
        <f>INDEX(ORO_Input!$C$33:$AL$45,MATCH($A26,ORO_Input!$A$33:$A$45,0),MATCH(AT$13,ORO_Input!$C$32:$AL$32,0))</f>
        <v>6.2179999999999996E-3</v>
      </c>
      <c r="AU26" s="23">
        <f>IF(VLOOKUP($A26,ORO_Input!$A$33:$B$45,2,FALSE)="Percentage",AV$22,IF(VLOOKUP($A26,ORO_Input!$A$33:$B$45,2,FALSE)="Fixed","Fixed",(AU$22)))</f>
        <v>43.81</v>
      </c>
      <c r="AV26" s="14">
        <f t="shared" si="23"/>
        <v>0.27</v>
      </c>
    </row>
    <row r="27" spans="1:48" x14ac:dyDescent="0.25">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25">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25">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25">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S31" s="6"/>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25">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S32" s="6"/>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25">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25">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S34" s="6"/>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S36" s="6"/>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-1.1500000000000004</v>
      </c>
      <c r="F38" s="13"/>
      <c r="H38" s="19">
        <f>SUM(H25:H37)</f>
        <v>-1.1500000000000004</v>
      </c>
      <c r="J38" s="13"/>
      <c r="L38" s="19">
        <f>SUM(L25:L37)</f>
        <v>-1.1500000000000004</v>
      </c>
      <c r="N38" s="13"/>
      <c r="P38" s="19">
        <f>SUM(P25:P37)</f>
        <v>-1.1500000000000004</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7.0000000000000001E-3</v>
      </c>
      <c r="C41" s="6">
        <f>D38+D22</f>
        <v>45.9</v>
      </c>
      <c r="D41" s="14">
        <f>ROUND(B41*C41,2)</f>
        <v>0.32</v>
      </c>
      <c r="F41" s="22" cm="1">
        <f t="array" ref="F41">SUMPRODUCT(($A41=ORO_Input!$A$64:$A$69)*(F$13=ORO_Input!$B$63:$BI$63)*(ORO_Input!$B$64:$BI$69))</f>
        <v>7.0000000000000001E-3</v>
      </c>
      <c r="G41" s="6">
        <f>H38+H22</f>
        <v>45.9</v>
      </c>
      <c r="H41" s="14">
        <f>ROUND(F41*G41,2)</f>
        <v>0.32</v>
      </c>
      <c r="J41" s="22" cm="1">
        <f t="array" ref="J41">SUMPRODUCT(($A41=ORO_Input!$A$64:$A$69)*(J$13=ORO_Input!$B$63:$BI$63)*(ORO_Input!$B$64:$BI$69))</f>
        <v>7.0000000000000001E-3</v>
      </c>
      <c r="K41" s="6">
        <f>L38+L22</f>
        <v>45.9</v>
      </c>
      <c r="L41" s="14">
        <f>ROUND(J41*K41,2)</f>
        <v>0.32</v>
      </c>
      <c r="N41" s="22" cm="1">
        <f t="array" ref="N41">SUMPRODUCT(($A41=ORO_Input!$A$64:$A$69)*(N$13=ORO_Input!$B$63:$BI$63)*(ORO_Input!$B$64:$BI$69))</f>
        <v>7.0000000000000001E-3</v>
      </c>
      <c r="O41" s="6">
        <f>P38+P22</f>
        <v>45.9</v>
      </c>
      <c r="P41" s="14">
        <f>ROUND(N41*O41,2)</f>
        <v>0.32</v>
      </c>
      <c r="R41" s="22" cm="1">
        <f t="array" ref="R41">SUMPRODUCT(($A41=ORO_Input!$A$64:$A$69)*(R$13=ORO_Input!$B$63:$BI$63)*(ORO_Input!$B$64:$BI$69))</f>
        <v>7.0000000000000001E-3</v>
      </c>
      <c r="S41" s="6">
        <f>T38+T22</f>
        <v>41.34</v>
      </c>
      <c r="T41" s="14">
        <f>ROUND(R41*S41,2)</f>
        <v>0.28999999999999998</v>
      </c>
      <c r="V41" s="22" cm="1">
        <f t="array" ref="V41">SUMPRODUCT(($A41=ORO_Input!$A$64:$A$69)*(V$13=ORO_Input!$B$63:$BI$63)*(ORO_Input!$B$64:$BI$69))</f>
        <v>7.0000000000000001E-3</v>
      </c>
      <c r="W41" s="6">
        <f>X38+X22</f>
        <v>41.34</v>
      </c>
      <c r="X41" s="14">
        <f>ROUND(V41*W41,2)</f>
        <v>0.28999999999999998</v>
      </c>
      <c r="Z41" s="22" cm="1">
        <f t="array" ref="Z41">SUMPRODUCT(($A41=ORO_Input!$A$64:$A$69)*(Z$13=ORO_Input!$B$63:$BI$63)*(ORO_Input!$B$64:$BI$69))</f>
        <v>7.0000000000000001E-3</v>
      </c>
      <c r="AA41" s="6">
        <f>AB38+AB22</f>
        <v>41.34</v>
      </c>
      <c r="AB41" s="14">
        <f>ROUND(Z41*AA41,2)</f>
        <v>0.28999999999999998</v>
      </c>
      <c r="AD41" s="22" cm="1">
        <f t="array" ref="AD41">SUMPRODUCT(($A41=ORO_Input!$A$64:$A$69)*(AD$13=ORO_Input!$B$63:$BI$63)*(ORO_Input!$B$64:$BI$69))</f>
        <v>7.0000000000000001E-3</v>
      </c>
      <c r="AE41" s="6">
        <f>AF38+AF22</f>
        <v>45.260000000000005</v>
      </c>
      <c r="AF41" s="14">
        <f>ROUND(AD41*AE41,2)</f>
        <v>0.32</v>
      </c>
      <c r="AH41" s="22" cm="1">
        <f t="array" ref="AH41">SUMPRODUCT(($A41=ORO_Input!$A$64:$A$69)*(AH$13=ORO_Input!$B$63:$BI$63)*(ORO_Input!$B$64:$BI$69))</f>
        <v>7.0000000000000001E-3</v>
      </c>
      <c r="AI41" s="6">
        <f>AJ38+AJ22</f>
        <v>45.260000000000005</v>
      </c>
      <c r="AJ41" s="14">
        <f>ROUND(AH41*AI41,2)</f>
        <v>0.32</v>
      </c>
      <c r="AL41" s="22" cm="1">
        <f t="array" ref="AL41">SUMPRODUCT(($A41=ORO_Input!$A$64:$A$69)*(AL$13=ORO_Input!$B$63:$BI$63)*(ORO_Input!$B$64:$BI$69))</f>
        <v>7.0000000000000001E-3</v>
      </c>
      <c r="AM41" s="6">
        <f>AN38+AN22</f>
        <v>47.21</v>
      </c>
      <c r="AN41" s="14">
        <f>ROUND(AL41*AM41,2)</f>
        <v>0.33</v>
      </c>
      <c r="AP41" s="22" cm="1">
        <f t="array" ref="AP41">SUMPRODUCT(($A41=ORO_Input!$A$64:$A$69)*(AP$13=ORO_Input!$B$63:$BI$63)*(ORO_Input!$B$64:$BI$69))</f>
        <v>7.0000000000000001E-3</v>
      </c>
      <c r="AQ41" s="6">
        <f>AR38+AR22</f>
        <v>47.21</v>
      </c>
      <c r="AR41" s="14">
        <f>ROUND(AP41*AQ41,2)</f>
        <v>0.33</v>
      </c>
      <c r="AS41" s="6"/>
      <c r="AT41" s="22" cm="1">
        <f t="array" ref="AT41">SUMPRODUCT(($A41=ORO_Input!$A$64:$A$69)*(AT$13=ORO_Input!$B$63:$BI$63)*(ORO_Input!$B$64:$BI$69))</f>
        <v>7.0000000000000001E-3</v>
      </c>
      <c r="AU41" s="6">
        <f>AV38+AV22</f>
        <v>47.21</v>
      </c>
      <c r="AV41" s="14">
        <f>ROUND(AT41*AU41,2)</f>
        <v>0.33</v>
      </c>
    </row>
    <row r="42" spans="1:48" ht="14.45" hidden="1" customHeight="1" x14ac:dyDescent="0.25">
      <c r="A42" t="str">
        <f>+ORO_Input!A65</f>
        <v>Reserved</v>
      </c>
      <c r="B42" s="22" cm="1">
        <f t="array" ref="B42">SUMPRODUCT(($A42=ORO_Input!$A$64:$A$69)*(B$13=ORO_Input!$B$63:$BI$63)*(ORO_Input!$B$64:$BI$69))</f>
        <v>0</v>
      </c>
      <c r="C42" s="6">
        <f>C41</f>
        <v>45.9</v>
      </c>
      <c r="D42" s="14">
        <f t="shared" ref="D42:D46" si="24">ROUND(B42*C42,2)</f>
        <v>0</v>
      </c>
      <c r="F42" s="22" cm="1">
        <f t="array" ref="F42">SUMPRODUCT(($A42=ORO_Input!$A$64:$A$69)*(F$13=ORO_Input!$B$63:$BI$63)*(ORO_Input!$B$64:$BI$69))</f>
        <v>0</v>
      </c>
      <c r="G42" s="6">
        <f>G41</f>
        <v>45.9</v>
      </c>
      <c r="H42" s="14">
        <f t="shared" ref="H42:H46" si="25">ROUND(F42*G42,2)</f>
        <v>0</v>
      </c>
      <c r="J42" s="22" cm="1">
        <f t="array" ref="J42">SUMPRODUCT(($A42=ORO_Input!$A$64:$A$69)*(J$13=ORO_Input!$B$63:$BI$63)*(ORO_Input!$B$64:$BI$69))</f>
        <v>0</v>
      </c>
      <c r="K42" s="6">
        <f>K41</f>
        <v>45.9</v>
      </c>
      <c r="L42" s="14">
        <f t="shared" ref="L42:L46" si="26">ROUND(J42*K42,2)</f>
        <v>0</v>
      </c>
      <c r="N42" s="22" cm="1">
        <f t="array" ref="N42">SUMPRODUCT(($A42=ORO_Input!$A$64:$A$69)*(N$13=ORO_Input!$B$63:$BI$63)*(ORO_Input!$B$64:$BI$69))</f>
        <v>0</v>
      </c>
      <c r="O42" s="6">
        <f>O41</f>
        <v>45.9</v>
      </c>
      <c r="P42" s="14">
        <f t="shared" ref="P42:P46" si="27">ROUND(N42*O42,2)</f>
        <v>0</v>
      </c>
      <c r="R42" s="22" cm="1">
        <f t="array" ref="R42">SUMPRODUCT(($A42=ORO_Input!$A$64:$A$69)*(R$13=ORO_Input!$B$63:$BI$63)*(ORO_Input!$B$64:$BI$69))</f>
        <v>0</v>
      </c>
      <c r="S42" s="6">
        <f>S41</f>
        <v>41.34</v>
      </c>
      <c r="T42" s="14">
        <f t="shared" ref="T42:T46" si="28">ROUND(R42*S42,2)</f>
        <v>0</v>
      </c>
      <c r="V42" s="22" cm="1">
        <f t="array" ref="V42">SUMPRODUCT(($A42=ORO_Input!$A$64:$A$69)*(V$13=ORO_Input!$B$63:$BI$63)*(ORO_Input!$B$64:$BI$69))</f>
        <v>0</v>
      </c>
      <c r="W42" s="6">
        <f>W41</f>
        <v>41.34</v>
      </c>
      <c r="X42" s="14">
        <f t="shared" ref="X42:X46" si="29">ROUND(V42*W42,2)</f>
        <v>0</v>
      </c>
      <c r="Z42" s="22" cm="1">
        <f t="array" ref="Z42">SUMPRODUCT(($A42=ORO_Input!$A$64:$A$69)*(Z$13=ORO_Input!$B$63:$BI$63)*(ORO_Input!$B$64:$BI$69))</f>
        <v>0</v>
      </c>
      <c r="AA42" s="6">
        <f>AA41</f>
        <v>41.34</v>
      </c>
      <c r="AB42" s="14">
        <f t="shared" ref="AB42:AB46" si="30">ROUND(Z42*AA42,2)</f>
        <v>0</v>
      </c>
      <c r="AD42" s="22" cm="1">
        <f t="array" ref="AD42">SUMPRODUCT(($A42=ORO_Input!$A$64:$A$69)*(AD$13=ORO_Input!$B$63:$BI$63)*(ORO_Input!$B$64:$BI$69))</f>
        <v>0</v>
      </c>
      <c r="AE42" s="6">
        <f>AE41</f>
        <v>45.260000000000005</v>
      </c>
      <c r="AF42" s="14">
        <f t="shared" ref="AF42:AF46" si="31">ROUND(AD42*AE42,2)</f>
        <v>0</v>
      </c>
      <c r="AH42" s="22" cm="1">
        <f t="array" ref="AH42">SUMPRODUCT(($A42=ORO_Input!$A$64:$A$69)*(AH$13=ORO_Input!$B$63:$BI$63)*(ORO_Input!$B$64:$BI$69))</f>
        <v>0</v>
      </c>
      <c r="AI42" s="6">
        <f>AI41</f>
        <v>45.260000000000005</v>
      </c>
      <c r="AJ42" s="14">
        <f t="shared" ref="AJ42:AJ46" si="32">ROUND(AH42*AI42,2)</f>
        <v>0</v>
      </c>
      <c r="AL42" s="22" cm="1">
        <f t="array" ref="AL42">SUMPRODUCT(($A42=ORO_Input!$A$64:$A$69)*(AL$13=ORO_Input!$B$63:$BI$63)*(ORO_Input!$B$64:$BI$69))</f>
        <v>0</v>
      </c>
      <c r="AM42" s="6">
        <f>AM41</f>
        <v>47.21</v>
      </c>
      <c r="AN42" s="14">
        <f t="shared" ref="AN42:AN46" si="33">ROUND(AL42*AM42,2)</f>
        <v>0</v>
      </c>
      <c r="AP42" s="22" cm="1">
        <f t="array" ref="AP42">SUMPRODUCT(($A42=ORO_Input!$A$64:$A$69)*(AP$13=ORO_Input!$B$63:$BI$63)*(ORO_Input!$B$64:$BI$69))</f>
        <v>0</v>
      </c>
      <c r="AQ42" s="6">
        <f>AQ41</f>
        <v>47.21</v>
      </c>
      <c r="AR42" s="14">
        <f t="shared" ref="AR42:AR46" si="34">ROUND(AP42*AQ42,2)</f>
        <v>0</v>
      </c>
      <c r="AT42" s="22" cm="1">
        <f t="array" ref="AT42">SUMPRODUCT(($A42=ORO_Input!$A$64:$A$69)*(AT$13=ORO_Input!$B$63:$BI$63)*(ORO_Input!$B$64:$BI$69))</f>
        <v>0</v>
      </c>
      <c r="AU42" s="6">
        <f>AU41</f>
        <v>47.21</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45.9</v>
      </c>
      <c r="D43" s="14">
        <f t="shared" si="24"/>
        <v>0</v>
      </c>
      <c r="F43" s="22" cm="1">
        <f t="array" ref="F43">SUMPRODUCT(($A43=ORO_Input!$A$64:$A$69)*(F$13=ORO_Input!$B$63:$BI$63)*(ORO_Input!$B$64:$BI$69))</f>
        <v>0</v>
      </c>
      <c r="G43" s="6">
        <f t="shared" ref="G43:G46" si="37">G42</f>
        <v>45.9</v>
      </c>
      <c r="H43" s="14">
        <f t="shared" si="25"/>
        <v>0</v>
      </c>
      <c r="J43" s="22" cm="1">
        <f t="array" ref="J43">SUMPRODUCT(($A43=ORO_Input!$A$64:$A$69)*(J$13=ORO_Input!$B$63:$BI$63)*(ORO_Input!$B$64:$BI$69))</f>
        <v>0</v>
      </c>
      <c r="K43" s="6">
        <f t="shared" ref="K43:K46" si="38">K42</f>
        <v>45.9</v>
      </c>
      <c r="L43" s="14">
        <f t="shared" si="26"/>
        <v>0</v>
      </c>
      <c r="N43" s="22" cm="1">
        <f t="array" ref="N43">SUMPRODUCT(($A43=ORO_Input!$A$64:$A$69)*(N$13=ORO_Input!$B$63:$BI$63)*(ORO_Input!$B$64:$BI$69))</f>
        <v>0</v>
      </c>
      <c r="O43" s="6">
        <f t="shared" ref="O43:O46" si="39">O42</f>
        <v>45.9</v>
      </c>
      <c r="P43" s="14">
        <f t="shared" si="27"/>
        <v>0</v>
      </c>
      <c r="R43" s="22" cm="1">
        <f t="array" ref="R43">SUMPRODUCT(($A43=ORO_Input!$A$64:$A$69)*(R$13=ORO_Input!$B$63:$BI$63)*(ORO_Input!$B$64:$BI$69))</f>
        <v>0</v>
      </c>
      <c r="S43" s="6">
        <f t="shared" ref="S43:S46" si="40">S42</f>
        <v>41.34</v>
      </c>
      <c r="T43" s="14">
        <f t="shared" si="28"/>
        <v>0</v>
      </c>
      <c r="V43" s="22" cm="1">
        <f t="array" ref="V43">SUMPRODUCT(($A43=ORO_Input!$A$64:$A$69)*(V$13=ORO_Input!$B$63:$BI$63)*(ORO_Input!$B$64:$BI$69))</f>
        <v>0</v>
      </c>
      <c r="W43" s="6">
        <f t="shared" ref="W43:W46" si="41">W42</f>
        <v>41.34</v>
      </c>
      <c r="X43" s="14">
        <f t="shared" si="29"/>
        <v>0</v>
      </c>
      <c r="Z43" s="22" cm="1">
        <f t="array" ref="Z43">SUMPRODUCT(($A43=ORO_Input!$A$64:$A$69)*(Z$13=ORO_Input!$B$63:$BI$63)*(ORO_Input!$B$64:$BI$69))</f>
        <v>0</v>
      </c>
      <c r="AA43" s="6">
        <f t="shared" ref="AA43:AA46" si="42">AA42</f>
        <v>41.34</v>
      </c>
      <c r="AB43" s="14">
        <f t="shared" si="30"/>
        <v>0</v>
      </c>
      <c r="AD43" s="22" cm="1">
        <f t="array" ref="AD43">SUMPRODUCT(($A43=ORO_Input!$A$64:$A$69)*(AD$13=ORO_Input!$B$63:$BI$63)*(ORO_Input!$B$64:$BI$69))</f>
        <v>0</v>
      </c>
      <c r="AE43" s="6">
        <f t="shared" ref="AE43:AE46" si="43">AE42</f>
        <v>45.260000000000005</v>
      </c>
      <c r="AF43" s="14">
        <f t="shared" si="31"/>
        <v>0</v>
      </c>
      <c r="AH43" s="22" cm="1">
        <f t="array" ref="AH43">SUMPRODUCT(($A43=ORO_Input!$A$64:$A$69)*(AH$13=ORO_Input!$B$63:$BI$63)*(ORO_Input!$B$64:$BI$69))</f>
        <v>0</v>
      </c>
      <c r="AI43" s="6">
        <f t="shared" ref="AI43:AI46" si="44">AI42</f>
        <v>45.260000000000005</v>
      </c>
      <c r="AJ43" s="14">
        <f t="shared" si="32"/>
        <v>0</v>
      </c>
      <c r="AL43" s="22" cm="1">
        <f t="array" ref="AL43">SUMPRODUCT(($A43=ORO_Input!$A$64:$A$69)*(AL$13=ORO_Input!$B$63:$BI$63)*(ORO_Input!$B$64:$BI$69))</f>
        <v>0</v>
      </c>
      <c r="AM43" s="6">
        <f t="shared" ref="AM43:AM46" si="45">AM42</f>
        <v>47.21</v>
      </c>
      <c r="AN43" s="14">
        <f t="shared" si="33"/>
        <v>0</v>
      </c>
      <c r="AP43" s="22" cm="1">
        <f t="array" ref="AP43">SUMPRODUCT(($A43=ORO_Input!$A$64:$A$69)*(AP$13=ORO_Input!$B$63:$BI$63)*(ORO_Input!$B$64:$BI$69))</f>
        <v>0</v>
      </c>
      <c r="AQ43" s="6">
        <f t="shared" ref="AQ43:AQ46" si="46">AQ42</f>
        <v>47.21</v>
      </c>
      <c r="AR43" s="14">
        <f t="shared" si="34"/>
        <v>0</v>
      </c>
      <c r="AT43" s="22" cm="1">
        <f t="array" ref="AT43">SUMPRODUCT(($A43=ORO_Input!$A$64:$A$69)*(AT$13=ORO_Input!$B$63:$BI$63)*(ORO_Input!$B$64:$BI$69))</f>
        <v>0</v>
      </c>
      <c r="AU43" s="6">
        <f t="shared" ref="AU43:AU46" si="47">AU42</f>
        <v>47.21</v>
      </c>
      <c r="AV43" s="14">
        <f t="shared" si="35"/>
        <v>0</v>
      </c>
    </row>
    <row r="44" spans="1:48" ht="14.45" hidden="1" customHeight="1" x14ac:dyDescent="0.25">
      <c r="A44" t="str">
        <f>+ORO_Input!A67</f>
        <v>Reserved</v>
      </c>
      <c r="B44" s="22" cm="1">
        <f t="array" ref="B44">SUMPRODUCT(($A44=ORO_Input!$A$64:$A$69)*(B$13=ORO_Input!$B$63:$BI$63)*(ORO_Input!$B$64:$BI$69))</f>
        <v>0</v>
      </c>
      <c r="C44" s="6">
        <f t="shared" si="36"/>
        <v>45.9</v>
      </c>
      <c r="D44" s="14">
        <f t="shared" si="24"/>
        <v>0</v>
      </c>
      <c r="F44" s="22" cm="1">
        <f t="array" ref="F44">SUMPRODUCT(($A44=ORO_Input!$A$64:$A$69)*(F$13=ORO_Input!$B$63:$BI$63)*(ORO_Input!$B$64:$BI$69))</f>
        <v>0</v>
      </c>
      <c r="G44" s="6">
        <f t="shared" si="37"/>
        <v>45.9</v>
      </c>
      <c r="H44" s="14">
        <f t="shared" si="25"/>
        <v>0</v>
      </c>
      <c r="J44" s="22" cm="1">
        <f t="array" ref="J44">SUMPRODUCT(($A44=ORO_Input!$A$64:$A$69)*(J$13=ORO_Input!$B$63:$BI$63)*(ORO_Input!$B$64:$BI$69))</f>
        <v>0</v>
      </c>
      <c r="K44" s="6">
        <f t="shared" si="38"/>
        <v>45.9</v>
      </c>
      <c r="L44" s="14">
        <f t="shared" si="26"/>
        <v>0</v>
      </c>
      <c r="N44" s="22" cm="1">
        <f t="array" ref="N44">SUMPRODUCT(($A44=ORO_Input!$A$64:$A$69)*(N$13=ORO_Input!$B$63:$BI$63)*(ORO_Input!$B$64:$BI$69))</f>
        <v>0</v>
      </c>
      <c r="O44" s="6">
        <f t="shared" si="39"/>
        <v>45.9</v>
      </c>
      <c r="P44" s="14">
        <f t="shared" si="27"/>
        <v>0</v>
      </c>
      <c r="R44" s="22" cm="1">
        <f t="array" ref="R44">SUMPRODUCT(($A44=ORO_Input!$A$64:$A$69)*(R$13=ORO_Input!$B$63:$BI$63)*(ORO_Input!$B$64:$BI$69))</f>
        <v>0</v>
      </c>
      <c r="S44" s="6">
        <f t="shared" si="40"/>
        <v>41.34</v>
      </c>
      <c r="T44" s="14">
        <f t="shared" si="28"/>
        <v>0</v>
      </c>
      <c r="V44" s="22" cm="1">
        <f t="array" ref="V44">SUMPRODUCT(($A44=ORO_Input!$A$64:$A$69)*(V$13=ORO_Input!$B$63:$BI$63)*(ORO_Input!$B$64:$BI$69))</f>
        <v>0</v>
      </c>
      <c r="W44" s="6">
        <f t="shared" si="41"/>
        <v>41.34</v>
      </c>
      <c r="X44" s="14">
        <f t="shared" si="29"/>
        <v>0</v>
      </c>
      <c r="Z44" s="22" cm="1">
        <f t="array" ref="Z44">SUMPRODUCT(($A44=ORO_Input!$A$64:$A$69)*(Z$13=ORO_Input!$B$63:$BI$63)*(ORO_Input!$B$64:$BI$69))</f>
        <v>0</v>
      </c>
      <c r="AA44" s="6">
        <f t="shared" si="42"/>
        <v>41.34</v>
      </c>
      <c r="AB44" s="14">
        <f t="shared" si="30"/>
        <v>0</v>
      </c>
      <c r="AD44" s="22" cm="1">
        <f t="array" ref="AD44">SUMPRODUCT(($A44=ORO_Input!$A$64:$A$69)*(AD$13=ORO_Input!$B$63:$BI$63)*(ORO_Input!$B$64:$BI$69))</f>
        <v>0</v>
      </c>
      <c r="AE44" s="6">
        <f t="shared" si="43"/>
        <v>45.260000000000005</v>
      </c>
      <c r="AF44" s="14">
        <f t="shared" si="31"/>
        <v>0</v>
      </c>
      <c r="AH44" s="22" cm="1">
        <f t="array" ref="AH44">SUMPRODUCT(($A44=ORO_Input!$A$64:$A$69)*(AH$13=ORO_Input!$B$63:$BI$63)*(ORO_Input!$B$64:$BI$69))</f>
        <v>0</v>
      </c>
      <c r="AI44" s="6">
        <f t="shared" si="44"/>
        <v>45.260000000000005</v>
      </c>
      <c r="AJ44" s="14">
        <f t="shared" si="32"/>
        <v>0</v>
      </c>
      <c r="AL44" s="22" cm="1">
        <f t="array" ref="AL44">SUMPRODUCT(($A44=ORO_Input!$A$64:$A$69)*(AL$13=ORO_Input!$B$63:$BI$63)*(ORO_Input!$B$64:$BI$69))</f>
        <v>0</v>
      </c>
      <c r="AM44" s="6">
        <f t="shared" si="45"/>
        <v>47.21</v>
      </c>
      <c r="AN44" s="14">
        <f t="shared" si="33"/>
        <v>0</v>
      </c>
      <c r="AP44" s="22" cm="1">
        <f t="array" ref="AP44">SUMPRODUCT(($A44=ORO_Input!$A$64:$A$69)*(AP$13=ORO_Input!$B$63:$BI$63)*(ORO_Input!$B$64:$BI$69))</f>
        <v>0</v>
      </c>
      <c r="AQ44" s="6">
        <f t="shared" si="46"/>
        <v>47.21</v>
      </c>
      <c r="AR44" s="14">
        <f t="shared" si="34"/>
        <v>0</v>
      </c>
      <c r="AT44" s="22" cm="1">
        <f t="array" ref="AT44">SUMPRODUCT(($A44=ORO_Input!$A$64:$A$69)*(AT$13=ORO_Input!$B$63:$BI$63)*(ORO_Input!$B$64:$BI$69))</f>
        <v>0</v>
      </c>
      <c r="AU44" s="6">
        <f t="shared" si="47"/>
        <v>47.21</v>
      </c>
      <c r="AV44" s="14">
        <f t="shared" si="35"/>
        <v>0</v>
      </c>
    </row>
    <row r="45" spans="1:48" ht="14.45" hidden="1" customHeight="1" x14ac:dyDescent="0.25">
      <c r="A45" t="str">
        <f>+ORO_Input!A68</f>
        <v>Reserved</v>
      </c>
      <c r="B45" s="22" cm="1">
        <f t="array" ref="B45">SUMPRODUCT(($A45=ORO_Input!$A$64:$A$69)*(B$13=ORO_Input!$B$63:$BI$63)*(ORO_Input!$B$64:$BI$69))</f>
        <v>0</v>
      </c>
      <c r="C45" s="6">
        <f t="shared" si="36"/>
        <v>45.9</v>
      </c>
      <c r="D45" s="14">
        <f t="shared" si="24"/>
        <v>0</v>
      </c>
      <c r="F45" s="22" cm="1">
        <f t="array" ref="F45">SUMPRODUCT(($A45=ORO_Input!$A$64:$A$69)*(F$13=ORO_Input!$B$63:$BI$63)*(ORO_Input!$B$64:$BI$69))</f>
        <v>0</v>
      </c>
      <c r="G45" s="6">
        <f t="shared" si="37"/>
        <v>45.9</v>
      </c>
      <c r="H45" s="14">
        <f t="shared" si="25"/>
        <v>0</v>
      </c>
      <c r="J45" s="22" cm="1">
        <f t="array" ref="J45">SUMPRODUCT(($A45=ORO_Input!$A$64:$A$69)*(J$13=ORO_Input!$B$63:$BI$63)*(ORO_Input!$B$64:$BI$69))</f>
        <v>0</v>
      </c>
      <c r="K45" s="6">
        <f t="shared" si="38"/>
        <v>45.9</v>
      </c>
      <c r="L45" s="14">
        <f t="shared" si="26"/>
        <v>0</v>
      </c>
      <c r="N45" s="22" cm="1">
        <f t="array" ref="N45">SUMPRODUCT(($A45=ORO_Input!$A$64:$A$69)*(N$13=ORO_Input!$B$63:$BI$63)*(ORO_Input!$B$64:$BI$69))</f>
        <v>0</v>
      </c>
      <c r="O45" s="6">
        <f t="shared" si="39"/>
        <v>45.9</v>
      </c>
      <c r="P45" s="14">
        <f t="shared" si="27"/>
        <v>0</v>
      </c>
      <c r="R45" s="22" cm="1">
        <f t="array" ref="R45">SUMPRODUCT(($A45=ORO_Input!$A$64:$A$69)*(R$13=ORO_Input!$B$63:$BI$63)*(ORO_Input!$B$64:$BI$69))</f>
        <v>0</v>
      </c>
      <c r="S45" s="6">
        <f t="shared" si="40"/>
        <v>41.34</v>
      </c>
      <c r="T45" s="14">
        <f t="shared" si="28"/>
        <v>0</v>
      </c>
      <c r="V45" s="22" cm="1">
        <f t="array" ref="V45">SUMPRODUCT(($A45=ORO_Input!$A$64:$A$69)*(V$13=ORO_Input!$B$63:$BI$63)*(ORO_Input!$B$64:$BI$69))</f>
        <v>0</v>
      </c>
      <c r="W45" s="6">
        <f t="shared" si="41"/>
        <v>41.34</v>
      </c>
      <c r="X45" s="14">
        <f t="shared" si="29"/>
        <v>0</v>
      </c>
      <c r="Z45" s="22" cm="1">
        <f t="array" ref="Z45">SUMPRODUCT(($A45=ORO_Input!$A$64:$A$69)*(Z$13=ORO_Input!$B$63:$BI$63)*(ORO_Input!$B$64:$BI$69))</f>
        <v>0</v>
      </c>
      <c r="AA45" s="6">
        <f t="shared" si="42"/>
        <v>41.34</v>
      </c>
      <c r="AB45" s="14">
        <f t="shared" si="30"/>
        <v>0</v>
      </c>
      <c r="AD45" s="22" cm="1">
        <f t="array" ref="AD45">SUMPRODUCT(($A45=ORO_Input!$A$64:$A$69)*(AD$13=ORO_Input!$B$63:$BI$63)*(ORO_Input!$B$64:$BI$69))</f>
        <v>0</v>
      </c>
      <c r="AE45" s="6">
        <f t="shared" si="43"/>
        <v>45.260000000000005</v>
      </c>
      <c r="AF45" s="14">
        <f t="shared" si="31"/>
        <v>0</v>
      </c>
      <c r="AH45" s="22" cm="1">
        <f t="array" ref="AH45">SUMPRODUCT(($A45=ORO_Input!$A$64:$A$69)*(AH$13=ORO_Input!$B$63:$BI$63)*(ORO_Input!$B$64:$BI$69))</f>
        <v>0</v>
      </c>
      <c r="AI45" s="6">
        <f t="shared" si="44"/>
        <v>45.260000000000005</v>
      </c>
      <c r="AJ45" s="14">
        <f t="shared" si="32"/>
        <v>0</v>
      </c>
      <c r="AL45" s="22" cm="1">
        <f t="array" ref="AL45">SUMPRODUCT(($A45=ORO_Input!$A$64:$A$69)*(AL$13=ORO_Input!$B$63:$BI$63)*(ORO_Input!$B$64:$BI$69))</f>
        <v>0</v>
      </c>
      <c r="AM45" s="6">
        <f t="shared" si="45"/>
        <v>47.21</v>
      </c>
      <c r="AN45" s="14">
        <f t="shared" si="33"/>
        <v>0</v>
      </c>
      <c r="AP45" s="22" cm="1">
        <f t="array" ref="AP45">SUMPRODUCT(($A45=ORO_Input!$A$64:$A$69)*(AP$13=ORO_Input!$B$63:$BI$63)*(ORO_Input!$B$64:$BI$69))</f>
        <v>0</v>
      </c>
      <c r="AQ45" s="6">
        <f t="shared" si="46"/>
        <v>47.21</v>
      </c>
      <c r="AR45" s="14">
        <f t="shared" si="34"/>
        <v>0</v>
      </c>
      <c r="AT45" s="22" cm="1">
        <f t="array" ref="AT45">SUMPRODUCT(($A45=ORO_Input!$A$64:$A$69)*(AT$13=ORO_Input!$B$63:$BI$63)*(ORO_Input!$B$64:$BI$69))</f>
        <v>0</v>
      </c>
      <c r="AU45" s="6">
        <f t="shared" si="47"/>
        <v>47.21</v>
      </c>
      <c r="AV45" s="14">
        <f t="shared" si="35"/>
        <v>0</v>
      </c>
    </row>
    <row r="46" spans="1:48" ht="14.45" hidden="1" customHeight="1" x14ac:dyDescent="0.25">
      <c r="A46" t="str">
        <f>+ORO_Input!A69</f>
        <v>Reserved</v>
      </c>
      <c r="B46" s="22" cm="1">
        <f t="array" ref="B46">SUMPRODUCT(($A46=ORO_Input!$A$64:$A$69)*(B$13=ORO_Input!$B$63:$BI$63)*(ORO_Input!$B$64:$BI$69))</f>
        <v>0</v>
      </c>
      <c r="C46" s="6">
        <f t="shared" si="36"/>
        <v>45.9</v>
      </c>
      <c r="D46" s="14">
        <f t="shared" si="24"/>
        <v>0</v>
      </c>
      <c r="F46" s="22" cm="1">
        <f t="array" ref="F46">SUMPRODUCT(($A46=ORO_Input!$A$64:$A$69)*(F$13=ORO_Input!$B$63:$BI$63)*(ORO_Input!$B$64:$BI$69))</f>
        <v>0</v>
      </c>
      <c r="G46" s="6">
        <f t="shared" si="37"/>
        <v>45.9</v>
      </c>
      <c r="H46" s="14">
        <f t="shared" si="25"/>
        <v>0</v>
      </c>
      <c r="J46" s="22" cm="1">
        <f t="array" ref="J46">SUMPRODUCT(($A46=ORO_Input!$A$64:$A$69)*(J$13=ORO_Input!$B$63:$BI$63)*(ORO_Input!$B$64:$BI$69))</f>
        <v>0</v>
      </c>
      <c r="K46" s="6">
        <f t="shared" si="38"/>
        <v>45.9</v>
      </c>
      <c r="L46" s="14">
        <f t="shared" si="26"/>
        <v>0</v>
      </c>
      <c r="N46" s="22" cm="1">
        <f t="array" ref="N46">SUMPRODUCT(($A46=ORO_Input!$A$64:$A$69)*(N$13=ORO_Input!$B$63:$BI$63)*(ORO_Input!$B$64:$BI$69))</f>
        <v>0</v>
      </c>
      <c r="O46" s="6">
        <f t="shared" si="39"/>
        <v>45.9</v>
      </c>
      <c r="P46" s="14">
        <f t="shared" si="27"/>
        <v>0</v>
      </c>
      <c r="R46" s="22" cm="1">
        <f t="array" ref="R46">SUMPRODUCT(($A46=ORO_Input!$A$64:$A$69)*(R$13=ORO_Input!$B$63:$BI$63)*(ORO_Input!$B$64:$BI$69))</f>
        <v>0</v>
      </c>
      <c r="S46" s="6">
        <f t="shared" si="40"/>
        <v>41.34</v>
      </c>
      <c r="T46" s="14">
        <f t="shared" si="28"/>
        <v>0</v>
      </c>
      <c r="V46" s="22" cm="1">
        <f t="array" ref="V46">SUMPRODUCT(($A46=ORO_Input!$A$64:$A$69)*(V$13=ORO_Input!$B$63:$BI$63)*(ORO_Input!$B$64:$BI$69))</f>
        <v>0</v>
      </c>
      <c r="W46" s="6">
        <f t="shared" si="41"/>
        <v>41.34</v>
      </c>
      <c r="X46" s="14">
        <f t="shared" si="29"/>
        <v>0</v>
      </c>
      <c r="Z46" s="22" cm="1">
        <f t="array" ref="Z46">SUMPRODUCT(($A46=ORO_Input!$A$64:$A$69)*(Z$13=ORO_Input!$B$63:$BI$63)*(ORO_Input!$B$64:$BI$69))</f>
        <v>0</v>
      </c>
      <c r="AA46" s="6">
        <f t="shared" si="42"/>
        <v>41.34</v>
      </c>
      <c r="AB46" s="14">
        <f t="shared" si="30"/>
        <v>0</v>
      </c>
      <c r="AD46" s="22" cm="1">
        <f t="array" ref="AD46">SUMPRODUCT(($A46=ORO_Input!$A$64:$A$69)*(AD$13=ORO_Input!$B$63:$BI$63)*(ORO_Input!$B$64:$BI$69))</f>
        <v>0</v>
      </c>
      <c r="AE46" s="6">
        <f t="shared" si="43"/>
        <v>45.260000000000005</v>
      </c>
      <c r="AF46" s="14">
        <f t="shared" si="31"/>
        <v>0</v>
      </c>
      <c r="AH46" s="22" cm="1">
        <f t="array" ref="AH46">SUMPRODUCT(($A46=ORO_Input!$A$64:$A$69)*(AH$13=ORO_Input!$B$63:$BI$63)*(ORO_Input!$B$64:$BI$69))</f>
        <v>0</v>
      </c>
      <c r="AI46" s="6">
        <f t="shared" si="44"/>
        <v>45.260000000000005</v>
      </c>
      <c r="AJ46" s="14">
        <f t="shared" si="32"/>
        <v>0</v>
      </c>
      <c r="AL46" s="22" cm="1">
        <f t="array" ref="AL46">SUMPRODUCT(($A46=ORO_Input!$A$64:$A$69)*(AL$13=ORO_Input!$B$63:$BI$63)*(ORO_Input!$B$64:$BI$69))</f>
        <v>0</v>
      </c>
      <c r="AM46" s="6">
        <f t="shared" si="45"/>
        <v>47.21</v>
      </c>
      <c r="AN46" s="14">
        <f t="shared" si="33"/>
        <v>0</v>
      </c>
      <c r="AP46" s="22" cm="1">
        <f t="array" ref="AP46">SUMPRODUCT(($A46=ORO_Input!$A$64:$A$69)*(AP$13=ORO_Input!$B$63:$BI$63)*(ORO_Input!$B$64:$BI$69))</f>
        <v>0</v>
      </c>
      <c r="AQ46" s="6">
        <f t="shared" si="46"/>
        <v>47.21</v>
      </c>
      <c r="AR46" s="14">
        <f t="shared" si="34"/>
        <v>0</v>
      </c>
      <c r="AT46" s="22" cm="1">
        <f t="array" ref="AT46">SUMPRODUCT(($A46=ORO_Input!$A$64:$A$69)*(AT$13=ORO_Input!$B$63:$BI$63)*(ORO_Input!$B$64:$BI$69))</f>
        <v>0</v>
      </c>
      <c r="AU46" s="6">
        <f t="shared" si="47"/>
        <v>47.21</v>
      </c>
      <c r="AV46" s="14">
        <f t="shared" si="35"/>
        <v>0</v>
      </c>
    </row>
    <row r="47" spans="1:48" x14ac:dyDescent="0.25">
      <c r="A47" t="s">
        <v>25</v>
      </c>
      <c r="B47" s="13"/>
      <c r="D47" s="19">
        <f>SUM(D41:D46)</f>
        <v>0.32</v>
      </c>
      <c r="F47" s="13"/>
      <c r="H47" s="19">
        <f>SUM(H41:H46)</f>
        <v>0.32</v>
      </c>
      <c r="J47" s="13"/>
      <c r="L47" s="19">
        <f>SUM(L41:L46)</f>
        <v>0.32</v>
      </c>
      <c r="N47" s="13"/>
      <c r="P47" s="19">
        <f>SUM(P41:P46)</f>
        <v>0.32</v>
      </c>
      <c r="R47" s="13"/>
      <c r="T47" s="19">
        <f>SUM(T41:T46)</f>
        <v>0.28999999999999998</v>
      </c>
      <c r="V47" s="13"/>
      <c r="X47" s="19">
        <f>SUM(X41:X46)</f>
        <v>0.28999999999999998</v>
      </c>
      <c r="Z47" s="13"/>
      <c r="AB47" s="19">
        <f>SUM(AB41:AB46)</f>
        <v>0.28999999999999998</v>
      </c>
      <c r="AD47" s="13"/>
      <c r="AF47" s="19">
        <f>SUM(AF41:AF46)</f>
        <v>0.32</v>
      </c>
      <c r="AH47" s="13"/>
      <c r="AJ47" s="19">
        <f>SUM(AJ41:AJ46)</f>
        <v>0.32</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46.22</v>
      </c>
      <c r="F49" s="20"/>
      <c r="G49" s="21"/>
      <c r="H49" s="24">
        <f>H22+H38+H41</f>
        <v>46.22</v>
      </c>
      <c r="J49" s="20"/>
      <c r="K49" s="21"/>
      <c r="L49" s="24">
        <f>L22+L38+L41</f>
        <v>46.22</v>
      </c>
      <c r="N49" s="20"/>
      <c r="O49" s="21"/>
      <c r="P49" s="24">
        <f>P22+P38+P41</f>
        <v>46.22</v>
      </c>
      <c r="R49" s="20"/>
      <c r="S49" s="21"/>
      <c r="T49" s="24">
        <f>T22+T38+T41</f>
        <v>41.63</v>
      </c>
      <c r="V49" s="20"/>
      <c r="W49" s="21"/>
      <c r="X49" s="24">
        <f>X22+X38+X41</f>
        <v>41.63</v>
      </c>
      <c r="Z49" s="20"/>
      <c r="AA49" s="21"/>
      <c r="AB49" s="24">
        <f>AB22+AB38+AB41</f>
        <v>41.63</v>
      </c>
      <c r="AD49" s="20"/>
      <c r="AE49" s="21"/>
      <c r="AF49" s="24">
        <f>AF22+AF38+AF41</f>
        <v>45.580000000000005</v>
      </c>
      <c r="AH49" s="20"/>
      <c r="AI49" s="21"/>
      <c r="AJ49" s="24">
        <f>AJ22+AJ38+AJ41</f>
        <v>45.580000000000005</v>
      </c>
      <c r="AL49" s="20"/>
      <c r="AM49" s="21"/>
      <c r="AN49" s="24">
        <f>AN22+AN38+AN41</f>
        <v>47.54</v>
      </c>
      <c r="AP49" s="20"/>
      <c r="AQ49" s="21"/>
      <c r="AR49" s="24">
        <f>AR22+AR38+AR41</f>
        <v>47.54</v>
      </c>
      <c r="AS49" s="95"/>
      <c r="AT49" s="20"/>
      <c r="AU49" s="21"/>
      <c r="AV49" s="24">
        <f>AV22+AV38+AV41</f>
        <v>47.54</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Oroville</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INDEX(ORO_Input!$B$29:$AK$29,MATCH('Residential Bills_Yr 2_6 Un_ORO'!$B$54,ORO_Input!$A$29:$A$29,0),MATCH('Residential Bills_Yr 2_6 Un_ORO'!B$61,ORO_Input!$B$28:$AK$28,0))</f>
        <v>30.32</v>
      </c>
      <c r="F62" s="13"/>
      <c r="H62" s="14">
        <f>INDEX(ORO_Input!$B$29:$AK$29,MATCH('Residential Bills_Yr 2_6 Un_ORO'!$B$54,ORO_Input!$A$29:$A$29,0),MATCH('Residential Bills_Yr 2_6 Un_ORO'!F$61,ORO_Input!$B$28:$AK$28,0))</f>
        <v>30.32</v>
      </c>
      <c r="J62" s="13"/>
      <c r="L62" s="14">
        <f>INDEX(ORO_Input!$B$29:$AK$29,MATCH('Residential Bills_Yr 2_6 Un_ORO'!$B$54,ORO_Input!$A$29:$A$29,0),MATCH('Residential Bills_Yr 2_6 Un_ORO'!J$61,ORO_Input!$B$28:$AK$28,0))</f>
        <v>30.32</v>
      </c>
      <c r="N62" s="13"/>
      <c r="P62" s="14">
        <f>INDEX(ORO_Input!$B$29:$AK$29,MATCH('Residential Bills_Yr 2_6 Un_ORO'!$B$54,ORO_Input!$A$29:$A$29,0),MATCH('Residential Bills_Yr 2_6 Un_ORO'!N$61,ORO_Input!$B$28:$AK$28,0))</f>
        <v>30.32</v>
      </c>
      <c r="R62" s="13"/>
      <c r="T62" s="14">
        <f>INDEX(ORO_Input!$B$29:$AK$29,MATCH('Residential Bills_Yr 2_6 Un_ORO'!$B$54,ORO_Input!$A$29:$A$29,0),MATCH('Residential Bills_Yr 2_6 Un_ORO'!R$61,ORO_Input!$B$28:$AK$28,0))</f>
        <v>40.31</v>
      </c>
      <c r="V62" s="13"/>
      <c r="X62" s="14">
        <f>INDEX(ORO_Input!$B$29:$AK$29,MATCH('Residential Bills_Yr 2_6 Un_ORO'!$B$54,ORO_Input!$A$29:$A$29,0),MATCH('Residential Bills_Yr 2_6 Un_ORO'!V$61,ORO_Input!$B$28:$AK$28,0))</f>
        <v>40.31</v>
      </c>
      <c r="Z62" s="13"/>
      <c r="AB62" s="14">
        <f>INDEX(ORO_Input!$B$29:$AK$29,MATCH('Residential Bills_Yr 2_6 Un_ORO'!$B$54,ORO_Input!$A$29:$A$29,0),MATCH('Residential Bills_Yr 2_6 Un_ORO'!Z$61,ORO_Input!$B$28:$AK$28,0))</f>
        <v>40.31</v>
      </c>
      <c r="AD62" s="13"/>
      <c r="AF62" s="14">
        <f>INDEX(ORO_Input!$B$29:$AK$29,MATCH('Residential Bills_Yr 2_6 Un_ORO'!$B$54,ORO_Input!$A$29:$A$29,0),MATCH('Residential Bills_Yr 2_6 Un_ORO'!AD$61,ORO_Input!$B$28:$AK$28,0))</f>
        <v>40.31</v>
      </c>
      <c r="AH62" s="13"/>
      <c r="AJ62" s="14">
        <f>INDEX(ORO_Input!$B$29:$AK$29,MATCH('Residential Bills_Yr 2_6 Un_ORO'!$B$54,ORO_Input!$A$29:$A$29,0),MATCH('Residential Bills_Yr 2_6 Un_ORO'!AH$61,ORO_Input!$B$28:$AK$28,0))</f>
        <v>40.31</v>
      </c>
      <c r="AL62" s="13"/>
      <c r="AN62" s="14">
        <f>INDEX(ORO_Input!$B$29:$AK$29,MATCH('Residential Bills_Yr 2_6 Un_ORO'!$B$54,ORO_Input!$A$29:$A$29,0),MATCH('Residential Bills_Yr 2_6 Un_ORO'!AL$61,ORO_Input!$B$28:$AK$28,0))</f>
        <v>40.31</v>
      </c>
      <c r="AP62" s="13"/>
      <c r="AR62" s="14">
        <f>INDEX(ORO_Input!$B$29:$AK$29,MATCH('Residential Bills_Yr 2_6 Un_ORO'!$B$54,ORO_Input!$A$29:$A$29,0),MATCH('Residential Bills_Yr 2_6 Un_ORO'!AP$61,ORO_Input!$B$28:$AK$28,0))</f>
        <v>40.31</v>
      </c>
      <c r="AS62" s="6"/>
      <c r="AT62" s="13"/>
      <c r="AV62" s="14">
        <f>INDEX(ORO_Input!$B$29:$AK$29,MATCH('Residential Bills_Yr 2_6 Un_ORO'!$B$54,ORO_Input!$A$29:$A$29,0),MATCH('Residential Bills_Yr 2_6 Un_ORO'!AT$61,ORO_Input!$B$28:$AK$28,0))</f>
        <v>40.31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2_6 Un_ORO'!$A65,ORO_Input!$A$22:$A$26,0),MATCH('Residential Bills_Yr 2_6 Un_ORO'!B$13,ORO_Input!$B$21:$AK$21,0))</f>
        <v>2.7885</v>
      </c>
      <c r="C65" s="2">
        <f>IF($B$7&gt;ORO_Input!F$88,ORO_Input!F$88,'Residential Bills_Yr 2_6 Un_ORO'!$B$7)</f>
        <v>6</v>
      </c>
      <c r="D65" s="14">
        <f>ROUND(IFERROR(B65*C65," "),2)</f>
        <v>16.73</v>
      </c>
      <c r="F65" s="18">
        <f>INDEX(ORO_Input!$B$22:$AK$26,MATCH('Residential Bills_Yr 2_6 Un_ORO'!$A65,ORO_Input!$A$22:$A$26,0),MATCH('Residential Bills_Yr 2_6 Un_ORO'!F$13,ORO_Input!$B$21:$AK$21,0))</f>
        <v>2.7885</v>
      </c>
      <c r="G65" s="2">
        <f>IF($B$7&gt;ORO_Input!G$88,ORO_Input!G$88,'Residential Bills_Yr 2_6 Un_ORO'!$B$7)</f>
        <v>6</v>
      </c>
      <c r="H65" s="14">
        <f>ROUND(IFERROR(F65*G65," "),2)</f>
        <v>16.73</v>
      </c>
      <c r="J65" s="18">
        <f>INDEX(ORO_Input!$B$22:$AK$26,MATCH('Residential Bills_Yr 2_6 Un_ORO'!$A65,ORO_Input!$A$22:$A$26,0),MATCH('Residential Bills_Yr 2_6 Un_ORO'!J$13,ORO_Input!$B$21:$AK$21,0))</f>
        <v>2.7885</v>
      </c>
      <c r="K65" s="2">
        <f>IF($B$7&gt;ORO_Input!H$88,ORO_Input!H$88,'Residential Bills_Yr 2_6 Un_ORO'!$B$7)</f>
        <v>6</v>
      </c>
      <c r="L65" s="14">
        <f>ROUND(IFERROR(J65*K65," "),2)</f>
        <v>16.73</v>
      </c>
      <c r="N65" s="18">
        <f>INDEX(ORO_Input!$B$22:$AK$26,MATCH('Residential Bills_Yr 2_6 Un_ORO'!$A65,ORO_Input!$A$22:$A$26,0),MATCH('Residential Bills_Yr 2_6 Un_ORO'!N$13,ORO_Input!$B$21:$AK$21,0))</f>
        <v>2.7885</v>
      </c>
      <c r="O65" s="2">
        <f>IF($B$7&gt;ORO_Input!I$88,ORO_Input!I$88,'Residential Bills_Yr 2_6 Un_ORO'!$B$7)</f>
        <v>6</v>
      </c>
      <c r="P65" s="14">
        <f>ROUND(IFERROR(N65*O65," "),2)</f>
        <v>16.73</v>
      </c>
      <c r="R65" s="18">
        <f>INDEX(ORO_Input!$B$22:$AK$26,MATCH('Residential Bills_Yr 2_6 Un_ORO'!$A65,ORO_Input!$A$22:$A$26,0),MATCH('Residential Bills_Yr 2_6 Un_ORO'!R$13,ORO_Input!$B$21:$AK$21,0))</f>
        <v>0.58409999999999995</v>
      </c>
      <c r="S65" s="2">
        <f>IF($B$7&gt;ORO_Input!J$88,ORO_Input!J$88,'Residential Bills_Yr 2_6 Un_ORO'!$B$7)</f>
        <v>6</v>
      </c>
      <c r="T65" s="14">
        <f>ROUND(IFERROR(R65*S65," "),2)</f>
        <v>3.5</v>
      </c>
      <c r="V65" s="18">
        <f>INDEX(ORO_Input!$B$22:$AK$26,MATCH('Residential Bills_Yr 2_6 Un_ORO'!$A65,ORO_Input!$A$22:$A$26,0),MATCH('Residential Bills_Yr 2_6 Un_ORO'!V$13,ORO_Input!$B$21:$AK$21,0))</f>
        <v>0.58409999999999995</v>
      </c>
      <c r="W65" s="2">
        <f>IF($B$7&gt;ORO_Input!K$88,ORO_Input!K$88,'Residential Bills_Yr 2_6 Un_ORO'!$B$7)</f>
        <v>6</v>
      </c>
      <c r="X65" s="14">
        <f>ROUND(IFERROR(V65*W65," "),2)</f>
        <v>3.5</v>
      </c>
      <c r="Z65" s="18">
        <f>INDEX(ORO_Input!$B$22:$AK$26,MATCH('Residential Bills_Yr 2_6 Un_ORO'!$A65,ORO_Input!$A$22:$A$26,0),MATCH('Residential Bills_Yr 2_6 Un_ORO'!Z$13,ORO_Input!$B$21:$AK$21,0))</f>
        <v>0.58409999999999995</v>
      </c>
      <c r="AA65" s="2">
        <f>IF($B$7&gt;ORO_Input!L$88,ORO_Input!L$88,'Residential Bills_Yr 2_6 Un_ORO'!$B$7)</f>
        <v>6</v>
      </c>
      <c r="AB65" s="14">
        <f>ROUND(IFERROR(Z65*AA65," "),2)</f>
        <v>3.5</v>
      </c>
      <c r="AD65" s="18">
        <f>INDEX(ORO_Input!$B$22:$AK$26,MATCH('Residential Bills_Yr 2_6 Un_ORO'!$A65,ORO_Input!$A$22:$A$26,0),MATCH('Residential Bills_Yr 2_6 Un_ORO'!AD$13,ORO_Input!$B$21:$AK$21,0))</f>
        <v>0.58409999999999995</v>
      </c>
      <c r="AE65" s="2">
        <f>IF($B$7&gt;ORO_Input!M$88,ORO_Input!M$88,'Residential Bills_Yr 2_6 Un_ORO'!$B$7)</f>
        <v>6</v>
      </c>
      <c r="AF65" s="14">
        <f>ROUND(IFERROR(AD65*AE65," "),2)</f>
        <v>3.5</v>
      </c>
      <c r="AH65" s="18">
        <f>INDEX(ORO_Input!$B$22:$AK$26,MATCH('Residential Bills_Yr 2_6 Un_ORO'!$A65,ORO_Input!$A$22:$A$26,0),MATCH('Residential Bills_Yr 2_6 Un_ORO'!AH$13,ORO_Input!$B$21:$AK$21,0))</f>
        <v>0.58409999999999995</v>
      </c>
      <c r="AI65" s="2">
        <f>IF($B$7&gt;ORO_Input!N$88,ORO_Input!N$88,'Residential Bills_Yr 2_6 Un_ORO'!$B$7)</f>
        <v>6</v>
      </c>
      <c r="AJ65" s="14">
        <f>ROUND(IFERROR(AH65*AI65," "),2)</f>
        <v>3.5</v>
      </c>
      <c r="AL65" s="18">
        <f>INDEX(ORO_Input!$B$22:$AK$26,MATCH('Residential Bills_Yr 2_6 Un_ORO'!$A65,ORO_Input!$A$22:$A$26,0),MATCH('Residential Bills_Yr 2_6 Un_ORO'!AL$13,ORO_Input!$B$21:$AK$21,0))</f>
        <v>0.58409999999999995</v>
      </c>
      <c r="AM65" s="2">
        <f>IF($B$7&gt;ORO_Input!O$88,ORO_Input!O$88,'Residential Bills_Yr 2_6 Un_ORO'!$B$7)</f>
        <v>6</v>
      </c>
      <c r="AN65" s="14">
        <f>ROUND(IFERROR(AL65*AM65," "),2)</f>
        <v>3.5</v>
      </c>
      <c r="AP65" s="18">
        <f>INDEX(ORO_Input!$B$22:$AK$26,MATCH('Residential Bills_Yr 2_6 Un_ORO'!$A65,ORO_Input!$A$22:$A$26,0),MATCH('Residential Bills_Yr 2_6 Un_ORO'!AP$13,ORO_Input!$B$21:$AK$21,0))</f>
        <v>0.58409999999999995</v>
      </c>
      <c r="AQ65" s="2">
        <f>IF($B$7&gt;ORO_Input!P$88,ORO_Input!P$88,'Residential Bills_Yr 2_6 Un_ORO'!$B$7)</f>
        <v>6</v>
      </c>
      <c r="AR65" s="14">
        <f>ROUND(IFERROR(AP65*AQ65," "),2)</f>
        <v>3.5</v>
      </c>
      <c r="AS65" s="6"/>
      <c r="AT65" s="18">
        <f>INDEX(ORO_Input!$B$22:$AK$26,MATCH('Residential Bills_Yr 2_6 Un_ORO'!$A65,ORO_Input!$A$22:$A$26,0),MATCH('Residential Bills_Yr 2_6 Un_ORO'!AT$13,ORO_Input!$B$21:$AK$21,0))</f>
        <v>0.58409999999999995</v>
      </c>
      <c r="AU65" s="2">
        <f>IF($B$7&gt;ORO_Input!Q$88,ORO_Input!Q$88,'Residential Bills_Yr 2_6 Un_ORO'!$B$7)</f>
        <v>6</v>
      </c>
      <c r="AV65" s="14">
        <f>ROUND(IFERROR(AT65*AU65," "),2)</f>
        <v>3.5</v>
      </c>
    </row>
    <row r="66" spans="1:48" x14ac:dyDescent="0.25">
      <c r="A66" t="str">
        <f t="shared" ref="A66:A69" si="48">A18</f>
        <v>Tier 2</v>
      </c>
      <c r="B66" s="18">
        <f>INDEX(ORO_Input!$B$22:$AK$26,MATCH('Residential Bills_Yr 2_6 Un_ORO'!$A66,ORO_Input!$A$22:$A$26,0),MATCH('Residential Bills_Yr 2_6 Un_ORO'!B$13,ORO_Input!$B$21:$AK$21,0))</f>
        <v>3.5646999999999998</v>
      </c>
      <c r="C66" s="2">
        <f>IF(($B$7-C65)&gt;ORO_Input!F$89,ORO_Input!F$89,($B$7-C65))</f>
        <v>0</v>
      </c>
      <c r="D66" s="14">
        <f>ROUND(IFERROR(B66*C66," "),2)</f>
        <v>0</v>
      </c>
      <c r="F66" s="18">
        <f>INDEX(ORO_Input!$B$22:$AK$26,MATCH('Residential Bills_Yr 2_6 Un_ORO'!$A66,ORO_Input!$A$22:$A$26,0),MATCH('Residential Bills_Yr 2_6 Un_ORO'!F$13,ORO_Input!$B$21:$AK$21,0))</f>
        <v>3.5646999999999998</v>
      </c>
      <c r="G66" s="2">
        <f>IF(($B$7-G65)&gt;ORO_Input!G$89,ORO_Input!G$89,($B$7-G65))</f>
        <v>0</v>
      </c>
      <c r="H66" s="14">
        <f>ROUND(IFERROR(F66*G66," "),2)</f>
        <v>0</v>
      </c>
      <c r="J66" s="18">
        <f>INDEX(ORO_Input!$B$22:$AK$26,MATCH('Residential Bills_Yr 2_6 Un_ORO'!$A66,ORO_Input!$A$22:$A$26,0),MATCH('Residential Bills_Yr 2_6 Un_ORO'!J$13,ORO_Input!$B$21:$AK$21,0))</f>
        <v>3.5646999999999998</v>
      </c>
      <c r="K66" s="2">
        <f>IF(($B$7-K65)&gt;ORO_Input!H$89,ORO_Input!H$89,($B$7-K65))</f>
        <v>0</v>
      </c>
      <c r="L66" s="14">
        <f>ROUND(IFERROR(J66*K66," "),2)</f>
        <v>0</v>
      </c>
      <c r="N66" s="18">
        <f>INDEX(ORO_Input!$B$22:$AK$26,MATCH('Residential Bills_Yr 2_6 Un_ORO'!$A66,ORO_Input!$A$22:$A$26,0),MATCH('Residential Bills_Yr 2_6 Un_ORO'!N$13,ORO_Input!$B$21:$AK$21,0))</f>
        <v>3.5646999999999998</v>
      </c>
      <c r="O66" s="2">
        <f>IF(($B$7-O65)&gt;ORO_Input!I$89,ORO_Input!I$89,($B$7-O65))</f>
        <v>0</v>
      </c>
      <c r="P66" s="14">
        <f>ROUND(IFERROR(N66*O66," "),2)</f>
        <v>0</v>
      </c>
      <c r="R66" s="18">
        <f>INDEX(ORO_Input!$B$22:$AK$26,MATCH('Residential Bills_Yr 2_6 Un_ORO'!$A66,ORO_Input!$A$22:$A$26,0),MATCH('Residential Bills_Yr 2_6 Un_ORO'!R$13,ORO_Input!$B$21:$AK$21,0))</f>
        <v>2.8219000000000003</v>
      </c>
      <c r="S66" s="2">
        <f>IF(($B$7-S65)&gt;ORO_Input!J$89,ORO_Input!J$89,($B$7-S65))</f>
        <v>0</v>
      </c>
      <c r="T66" s="14">
        <f>ROUND(IFERROR(R66*S66," "),2)</f>
        <v>0</v>
      </c>
      <c r="V66" s="18">
        <f>INDEX(ORO_Input!$B$22:$AK$26,MATCH('Residential Bills_Yr 2_6 Un_ORO'!$A66,ORO_Input!$A$22:$A$26,0),MATCH('Residential Bills_Yr 2_6 Un_ORO'!V$13,ORO_Input!$B$21:$AK$21,0))</f>
        <v>2.8219000000000003</v>
      </c>
      <c r="W66" s="2">
        <f>IF(($B$7-W65)&gt;ORO_Input!K$89,ORO_Input!K$89,($B$7-W65))</f>
        <v>0</v>
      </c>
      <c r="X66" s="14">
        <f>ROUND(IFERROR(V66*W66," "),2)</f>
        <v>0</v>
      </c>
      <c r="Z66" s="18">
        <f>INDEX(ORO_Input!$B$22:$AK$26,MATCH('Residential Bills_Yr 2_6 Un_ORO'!$A66,ORO_Input!$A$22:$A$26,0),MATCH('Residential Bills_Yr 2_6 Un_ORO'!Z$13,ORO_Input!$B$21:$AK$21,0))</f>
        <v>2.8219000000000003</v>
      </c>
      <c r="AA66" s="2">
        <f>IF(($B$7-AA65)&gt;ORO_Input!L$89,ORO_Input!L$89,($B$7-AA65))</f>
        <v>0</v>
      </c>
      <c r="AB66" s="14">
        <f>ROUND(IFERROR(Z66*AA66," "),2)</f>
        <v>0</v>
      </c>
      <c r="AD66" s="18">
        <f>INDEX(ORO_Input!$B$22:$AK$26,MATCH('Residential Bills_Yr 2_6 Un_ORO'!$A66,ORO_Input!$A$22:$A$26,0),MATCH('Residential Bills_Yr 2_6 Un_ORO'!AD$13,ORO_Input!$B$21:$AK$21,0))</f>
        <v>2.8219000000000003</v>
      </c>
      <c r="AE66" s="2">
        <f>IF(($B$7-AE65)&gt;ORO_Input!M$89,ORO_Input!M$89,($B$7-AE65))</f>
        <v>0</v>
      </c>
      <c r="AF66" s="14">
        <f>ROUND(IFERROR(AD66*AE66," "),2)</f>
        <v>0</v>
      </c>
      <c r="AH66" s="18">
        <f>INDEX(ORO_Input!$B$22:$AK$26,MATCH('Residential Bills_Yr 2_6 Un_ORO'!$A66,ORO_Input!$A$22:$A$26,0),MATCH('Residential Bills_Yr 2_6 Un_ORO'!AH$13,ORO_Input!$B$21:$AK$21,0))</f>
        <v>2.8219000000000003</v>
      </c>
      <c r="AI66" s="2">
        <f>IF(($B$7-AI65)&gt;ORO_Input!N$89,ORO_Input!N$89,($B$7-AI65))</f>
        <v>0</v>
      </c>
      <c r="AJ66" s="14">
        <f>ROUND(IFERROR(AH66*AI66," "),2)</f>
        <v>0</v>
      </c>
      <c r="AL66" s="18">
        <f>INDEX(ORO_Input!$B$22:$AK$26,MATCH('Residential Bills_Yr 2_6 Un_ORO'!$A66,ORO_Input!$A$22:$A$26,0),MATCH('Residential Bills_Yr 2_6 Un_ORO'!AL$13,ORO_Input!$B$21:$AK$21,0))</f>
        <v>2.8219000000000003</v>
      </c>
      <c r="AM66" s="2">
        <f>IF(($B$7-AM65)&gt;ORO_Input!O$89,ORO_Input!O$89,($B$7-AM65))</f>
        <v>0</v>
      </c>
      <c r="AN66" s="14">
        <f>ROUND(IFERROR(AL66*AM66," "),2)</f>
        <v>0</v>
      </c>
      <c r="AP66" s="18">
        <f>INDEX(ORO_Input!$B$22:$AK$26,MATCH('Residential Bills_Yr 2_6 Un_ORO'!$A66,ORO_Input!$A$22:$A$26,0),MATCH('Residential Bills_Yr 2_6 Un_ORO'!AP$13,ORO_Input!$B$21:$AK$21,0))</f>
        <v>2.8219000000000003</v>
      </c>
      <c r="AQ66" s="2">
        <f>IF(($B$7-AQ65)&gt;ORO_Input!P$89,ORO_Input!P$89,($B$7-AQ65))</f>
        <v>0</v>
      </c>
      <c r="AR66" s="14">
        <f>ROUND(IFERROR(AP66*AQ66," "),2)</f>
        <v>0</v>
      </c>
      <c r="AS66" s="6"/>
      <c r="AT66" s="18">
        <f>INDEX(ORO_Input!$B$22:$AK$26,MATCH('Residential Bills_Yr 2_6 Un_ORO'!$A66,ORO_Input!$A$22:$A$26,0),MATCH('Residential Bills_Yr 2_6 Un_ORO'!AT$13,ORO_Input!$B$21:$AK$21,0))</f>
        <v>2.8219000000000003</v>
      </c>
      <c r="AU66" s="2">
        <f>IF(($B$7-AU65)&gt;ORO_Input!Q$89,ORO_Input!Q$89,($B$7-AU65))</f>
        <v>0</v>
      </c>
      <c r="AV66" s="14">
        <f>ROUND(IFERROR(AT66*AU66," "),2)</f>
        <v>0</v>
      </c>
    </row>
    <row r="67" spans="1:48" x14ac:dyDescent="0.25">
      <c r="A67" t="str">
        <f t="shared" si="48"/>
        <v>Tier 3</v>
      </c>
      <c r="B67" s="18">
        <f>INDEX(ORO_Input!$B$22:$AK$26,MATCH('Residential Bills_Yr 2_6 Un_ORO'!$A67,ORO_Input!$A$22:$A$26,0),MATCH('Residential Bills_Yr 2_6 Un_ORO'!B$13,ORO_Input!$B$21:$AK$21,0))</f>
        <v>5.5053000000000001</v>
      </c>
      <c r="C67" s="2">
        <f>IF(OR(ORO_Input!F$86="Tier 4",ORO_Input!F$86="Tier 5"),IF(('Residential Bills_Yr 2_6 Un_ORO'!$B$7-'Residential Bills_Yr 2_6 Un_ORO'!C65-'Residential Bills_Yr 2_6 Un_ORO'!C66)&gt;ORO_Input!C138,ORO_Input!C138,('Residential Bills_Yr 2_6 Un_ORO'!$B$7-'Residential Bills_Yr 2_6 Un_ORO'!C65-'Residential Bills_Yr 2_6 Un_ORO'!C66)),('Residential Bills_Yr 2_6 Un_ORO'!$B$7-'Residential Bills_Yr 2_6 Un_ORO'!C65-'Residential Bills_Yr 2_6 Un_ORO'!C66))</f>
        <v>0</v>
      </c>
      <c r="D67" s="14">
        <f>ROUND(IFERROR(B67*C67," "),2)</f>
        <v>0</v>
      </c>
      <c r="F67" s="18">
        <f>INDEX(ORO_Input!$B$22:$AK$26,MATCH('Residential Bills_Yr 2_6 Un_ORO'!$A67,ORO_Input!$A$22:$A$26,0),MATCH('Residential Bills_Yr 2_6 Un_ORO'!F$13,ORO_Input!$B$21:$AK$21,0))</f>
        <v>5.5053000000000001</v>
      </c>
      <c r="G67" s="2">
        <f>IF(OR(ORO_Input!G$86="Tier 4",ORO_Input!G$86="Tier 5"),IF(('Residential Bills_Yr 2_6 Un_ORO'!$B$7-'Residential Bills_Yr 2_6 Un_ORO'!G65-'Residential Bills_Yr 2_6 Un_ORO'!G66)&gt;ORO_Input!G138,ORO_Input!G138,('Residential Bills_Yr 2_6 Un_ORO'!$B$7-'Residential Bills_Yr 2_6 Un_ORO'!G65-'Residential Bills_Yr 2_6 Un_ORO'!G66)),('Residential Bills_Yr 2_6 Un_ORO'!$B$7-'Residential Bills_Yr 2_6 Un_ORO'!G65-'Residential Bills_Yr 2_6 Un_ORO'!G66))</f>
        <v>0</v>
      </c>
      <c r="H67" s="14">
        <f>ROUND(IFERROR(F67*G67," "),2)</f>
        <v>0</v>
      </c>
      <c r="J67" s="18">
        <f>INDEX(ORO_Input!$B$22:$AK$26,MATCH('Residential Bills_Yr 2_6 Un_ORO'!$A67,ORO_Input!$A$22:$A$26,0),MATCH('Residential Bills_Yr 2_6 Un_ORO'!J$13,ORO_Input!$B$21:$AK$21,0))</f>
        <v>5.5053000000000001</v>
      </c>
      <c r="K67" s="2">
        <f>IF(OR(ORO_Input!H$86="Tier 4",ORO_Input!H$86="Tier 5"),IF(('Residential Bills_Yr 2_6 Un_ORO'!$B$7-'Residential Bills_Yr 2_6 Un_ORO'!K65-'Residential Bills_Yr 2_6 Un_ORO'!K66)&gt;ORO_Input!H138,ORO_Input!H138,('Residential Bills_Yr 2_6 Un_ORO'!$B$7-'Residential Bills_Yr 2_6 Un_ORO'!K65-'Residential Bills_Yr 2_6 Un_ORO'!K66)),('Residential Bills_Yr 2_6 Un_ORO'!$B$7-'Residential Bills_Yr 2_6 Un_ORO'!K65-'Residential Bills_Yr 2_6 Un_ORO'!K66))</f>
        <v>0</v>
      </c>
      <c r="L67" s="14">
        <f>ROUND(IFERROR(J67*K67," "),2)</f>
        <v>0</v>
      </c>
      <c r="N67" s="18">
        <f>INDEX(ORO_Input!$B$22:$AK$26,MATCH('Residential Bills_Yr 2_6 Un_ORO'!$A67,ORO_Input!$A$22:$A$26,0),MATCH('Residential Bills_Yr 2_6 Un_ORO'!N$13,ORO_Input!$B$21:$AK$21,0))</f>
        <v>5.5053000000000001</v>
      </c>
      <c r="O67" s="2">
        <f>IF(OR(ORO_Input!I$86="Tier 4",ORO_Input!I$86="Tier 5"),IF(('Residential Bills_Yr 2_6 Un_ORO'!$B$7-'Residential Bills_Yr 2_6 Un_ORO'!O65-'Residential Bills_Yr 2_6 Un_ORO'!O66)&gt;ORO_Input!I138,ORO_Input!I138,('Residential Bills_Yr 2_6 Un_ORO'!$B$7-'Residential Bills_Yr 2_6 Un_ORO'!O65-'Residential Bills_Yr 2_6 Un_ORO'!O66)),('Residential Bills_Yr 2_6 Un_ORO'!$B$7-'Residential Bills_Yr 2_6 Un_ORO'!O65-'Residential Bills_Yr 2_6 Un_ORO'!O66))</f>
        <v>0</v>
      </c>
      <c r="P67" s="14">
        <f>ROUND(IFERROR(N67*O67," "),2)</f>
        <v>0</v>
      </c>
      <c r="R67" s="18">
        <f>INDEX(ORO_Input!$B$22:$AK$26,MATCH('Residential Bills_Yr 2_6 Un_ORO'!$A67,ORO_Input!$A$22:$A$26,0),MATCH('Residential Bills_Yr 2_6 Un_ORO'!R$13,ORO_Input!$B$21:$AK$21,0))</f>
        <v>3.5678000000000001</v>
      </c>
      <c r="S67" s="2">
        <f>IF(OR(ORO_Input!J$86="Tier 4",ORO_Input!J$86="Tier 5"),IF(('Residential Bills_Yr 2_6 Un_ORO'!$B$7-'Residential Bills_Yr 2_6 Un_ORO'!S65-'Residential Bills_Yr 2_6 Un_ORO'!S66)&gt;ORO_Input!J138,ORO_Input!J138,('Residential Bills_Yr 2_6 Un_ORO'!$B$7-'Residential Bills_Yr 2_6 Un_ORO'!S65-'Residential Bills_Yr 2_6 Un_ORO'!S66)),('Residential Bills_Yr 2_6 Un_ORO'!$B$7-'Residential Bills_Yr 2_6 Un_ORO'!S65-'Residential Bills_Yr 2_6 Un_ORO'!S66))</f>
        <v>0</v>
      </c>
      <c r="T67" s="14">
        <f>ROUND(IFERROR(R67*S67," "),2)</f>
        <v>0</v>
      </c>
      <c r="V67" s="18">
        <f>INDEX(ORO_Input!$B$22:$AK$26,MATCH('Residential Bills_Yr 2_6 Un_ORO'!$A67,ORO_Input!$A$22:$A$26,0),MATCH('Residential Bills_Yr 2_6 Un_ORO'!V$13,ORO_Input!$B$21:$AK$21,0))</f>
        <v>3.5678000000000001</v>
      </c>
      <c r="W67" s="2">
        <f>IF(OR(ORO_Input!K$86="Tier 4",ORO_Input!K$86="Tier 5"),IF(('Residential Bills_Yr 2_6 Un_ORO'!$B$7-'Residential Bills_Yr 2_6 Un_ORO'!W65-'Residential Bills_Yr 2_6 Un_ORO'!W66)&gt;ORO_Input!K138,ORO_Input!K138,('Residential Bills_Yr 2_6 Un_ORO'!$B$7-'Residential Bills_Yr 2_6 Un_ORO'!W65-'Residential Bills_Yr 2_6 Un_ORO'!W66)),('Residential Bills_Yr 2_6 Un_ORO'!$B$7-'Residential Bills_Yr 2_6 Un_ORO'!W65-'Residential Bills_Yr 2_6 Un_ORO'!W66))</f>
        <v>0</v>
      </c>
      <c r="X67" s="14">
        <f>ROUND(IFERROR(V67*W67," "),2)</f>
        <v>0</v>
      </c>
      <c r="Z67" s="18">
        <f>INDEX(ORO_Input!$B$22:$AK$26,MATCH('Residential Bills_Yr 2_6 Un_ORO'!$A67,ORO_Input!$A$22:$A$26,0),MATCH('Residential Bills_Yr 2_6 Un_ORO'!Z$13,ORO_Input!$B$21:$AK$21,0))</f>
        <v>3.5678000000000001</v>
      </c>
      <c r="AA67" s="2">
        <f>IF(OR(ORO_Input!L$86="Tier 4",ORO_Input!L$86="Tier 5"),IF(('Residential Bills_Yr 2_6 Un_ORO'!$B$7-'Residential Bills_Yr 2_6 Un_ORO'!AA65-'Residential Bills_Yr 2_6 Un_ORO'!AA66)&gt;ORO_Input!L138,ORO_Input!L138,('Residential Bills_Yr 2_6 Un_ORO'!$B$7-'Residential Bills_Yr 2_6 Un_ORO'!AA65-'Residential Bills_Yr 2_6 Un_ORO'!AA66)),('Residential Bills_Yr 2_6 Un_ORO'!$B$7-'Residential Bills_Yr 2_6 Un_ORO'!AA65-'Residential Bills_Yr 2_6 Un_ORO'!AA66))</f>
        <v>0</v>
      </c>
      <c r="AB67" s="14">
        <f>ROUND(IFERROR(Z67*AA67," "),2)</f>
        <v>0</v>
      </c>
      <c r="AD67" s="18">
        <f>INDEX(ORO_Input!$B$22:$AK$26,MATCH('Residential Bills_Yr 2_6 Un_ORO'!$A67,ORO_Input!$A$22:$A$26,0),MATCH('Residential Bills_Yr 2_6 Un_ORO'!AD$13,ORO_Input!$B$21:$AK$21,0))</f>
        <v>3.5678000000000001</v>
      </c>
      <c r="AE67" s="2">
        <f>IF(OR(ORO_Input!M$86="Tier 4",ORO_Input!M$86="Tier 5"),IF(('Residential Bills_Yr 2_6 Un_ORO'!$B$7-'Residential Bills_Yr 2_6 Un_ORO'!AE65-'Residential Bills_Yr 2_6 Un_ORO'!AE66)&gt;ORO_Input!M138,ORO_Input!M138,('Residential Bills_Yr 2_6 Un_ORO'!$B$7-'Residential Bills_Yr 2_6 Un_ORO'!AE65-'Residential Bills_Yr 2_6 Un_ORO'!AE66)),('Residential Bills_Yr 2_6 Un_ORO'!$B$7-'Residential Bills_Yr 2_6 Un_ORO'!AE65-'Residential Bills_Yr 2_6 Un_ORO'!AE66))</f>
        <v>0</v>
      </c>
      <c r="AF67" s="14">
        <f>ROUND(IFERROR(AD67*AE67," "),2)</f>
        <v>0</v>
      </c>
      <c r="AH67" s="18">
        <f>INDEX(ORO_Input!$B$22:$AK$26,MATCH('Residential Bills_Yr 2_6 Un_ORO'!$A67,ORO_Input!$A$22:$A$26,0),MATCH('Residential Bills_Yr 2_6 Un_ORO'!AH$13,ORO_Input!$B$21:$AK$21,0))</f>
        <v>3.5678000000000001</v>
      </c>
      <c r="AI67" s="2">
        <f>IF(OR(ORO_Input!N$86="Tier 4",ORO_Input!N$86="Tier 5"),IF(('Residential Bills_Yr 2_6 Un_ORO'!$B$7-'Residential Bills_Yr 2_6 Un_ORO'!AI65-'Residential Bills_Yr 2_6 Un_ORO'!AI66)&gt;ORO_Input!N138,ORO_Input!N138,('Residential Bills_Yr 2_6 Un_ORO'!$B$7-'Residential Bills_Yr 2_6 Un_ORO'!AI65-'Residential Bills_Yr 2_6 Un_ORO'!AI66)),('Residential Bills_Yr 2_6 Un_ORO'!$B$7-'Residential Bills_Yr 2_6 Un_ORO'!AI65-'Residential Bills_Yr 2_6 Un_ORO'!AI66))</f>
        <v>0</v>
      </c>
      <c r="AJ67" s="14">
        <f>ROUND(IFERROR(AH67*AI67," "),2)</f>
        <v>0</v>
      </c>
      <c r="AL67" s="18">
        <f>INDEX(ORO_Input!$B$22:$AK$26,MATCH('Residential Bills_Yr 2_6 Un_ORO'!$A67,ORO_Input!$A$22:$A$26,0),MATCH('Residential Bills_Yr 2_6 Un_ORO'!AL$13,ORO_Input!$B$21:$AK$21,0))</f>
        <v>3.5678000000000001</v>
      </c>
      <c r="AM67" s="2">
        <f>IF(OR(ORO_Input!O$86="Tier 4",ORO_Input!O$86="Tier 5"),IF(('Residential Bills_Yr 2_6 Un_ORO'!$B$7-'Residential Bills_Yr 2_6 Un_ORO'!AM65-'Residential Bills_Yr 2_6 Un_ORO'!AM66)&gt;ORO_Input!O138,ORO_Input!O138,('Residential Bills_Yr 2_6 Un_ORO'!$B$7-'Residential Bills_Yr 2_6 Un_ORO'!AM65-'Residential Bills_Yr 2_6 Un_ORO'!AM66)),('Residential Bills_Yr 2_6 Un_ORO'!$B$7-'Residential Bills_Yr 2_6 Un_ORO'!AM65-'Residential Bills_Yr 2_6 Un_ORO'!AM66))</f>
        <v>0</v>
      </c>
      <c r="AN67" s="14">
        <f>ROUND(IFERROR(AL67*AM67," "),2)</f>
        <v>0</v>
      </c>
      <c r="AP67" s="18">
        <f>INDEX(ORO_Input!$B$22:$AK$26,MATCH('Residential Bills_Yr 2_6 Un_ORO'!$A67,ORO_Input!$A$22:$A$26,0),MATCH('Residential Bills_Yr 2_6 Un_ORO'!AP$13,ORO_Input!$B$21:$AK$21,0))</f>
        <v>3.5678000000000001</v>
      </c>
      <c r="AQ67" s="2">
        <f>IF(OR(ORO_Input!P$86="Tier 4",ORO_Input!P$86="Tier 5"),IF(('Residential Bills_Yr 2_6 Un_ORO'!$B$7-'Residential Bills_Yr 2_6 Un_ORO'!AQ65-'Residential Bills_Yr 2_6 Un_ORO'!AQ66)&gt;ORO_Input!P138,ORO_Input!P138,('Residential Bills_Yr 2_6 Un_ORO'!$B$7-'Residential Bills_Yr 2_6 Un_ORO'!AQ65-'Residential Bills_Yr 2_6 Un_ORO'!AQ66)),('Residential Bills_Yr 2_6 Un_ORO'!$B$7-'Residential Bills_Yr 2_6 Un_ORO'!AQ65-'Residential Bills_Yr 2_6 Un_ORO'!AQ66))</f>
        <v>0</v>
      </c>
      <c r="AR67" s="14">
        <f>ROUND(IFERROR(AP67*AQ67," "),2)</f>
        <v>0</v>
      </c>
      <c r="AS67" s="6"/>
      <c r="AT67" s="18">
        <f>INDEX(ORO_Input!$B$22:$AK$26,MATCH('Residential Bills_Yr 2_6 Un_ORO'!$A67,ORO_Input!$A$22:$A$26,0),MATCH('Residential Bills_Yr 2_6 Un_ORO'!AT$13,ORO_Input!$B$21:$AK$21,0))</f>
        <v>3.5678000000000001</v>
      </c>
      <c r="AU67" s="2">
        <f>IF(OR(ORO_Input!Q$86="Tier 4",ORO_Input!Q$86="Tier 5"),IF(('Residential Bills_Yr 2_6 Un_ORO'!$B$7-'Residential Bills_Yr 2_6 Un_ORO'!AU65-'Residential Bills_Yr 2_6 Un_ORO'!AU66)&gt;ORO_Input!Q138,ORO_Input!Q138,('Residential Bills_Yr 2_6 Un_ORO'!$B$7-'Residential Bills_Yr 2_6 Un_ORO'!AU65-'Residential Bills_Yr 2_6 Un_ORO'!AU66)),('Residential Bills_Yr 2_6 Un_ORO'!$B$7-'Residential Bills_Yr 2_6 Un_ORO'!AU65-'Residential Bills_Yr 2_6 Un_ORO'!AU66))</f>
        <v>0</v>
      </c>
      <c r="AV67" s="14">
        <f>ROUND(IFERROR(AT67*AU67," "),2)</f>
        <v>0</v>
      </c>
    </row>
    <row r="68" spans="1:48" ht="14.45" hidden="1" customHeight="1" x14ac:dyDescent="0.25">
      <c r="A68" t="str">
        <f t="shared" si="48"/>
        <v>Tier 4</v>
      </c>
      <c r="B68" s="18">
        <f>INDEX(ORO_Input!$B$22:$AK$26,MATCH('Residential Bills_Yr 2_6 Un_ORO'!$A68,ORO_Input!$A$22:$A$26,0),MATCH('Residential Bills_Yr 2_6 Un_ORO'!B$13,ORO_Input!$B$21:$AK$21,0))</f>
        <v>0</v>
      </c>
      <c r="C68" s="2" t="str">
        <f>IF(ORO_Input!F$86="Tier 4",($B$7-C65-C66-C67),IF(ORO_Input!F$86="Tier 5",IF(('Residential Bills_Yr 2_6 Un_ORO'!$B$7-'Residential Bills_Yr 2_6 Un_ORO'!C65-'Residential Bills_Yr 2_6 Un_ORO'!C66-'Residential Bills_Yr 2_6 Un_ORO'!C67)&gt;ORO_Input!F139,ORO_Input!F139,('Residential Bills_Yr 2_6 Un_ORO'!$B$7-'Residential Bills_Yr 2_6 Un_ORO'!C65-'Residential Bills_Yr 2_6 Un_ORO'!C66-'Residential Bills_Yr 2_6 Un_ORO'!C67))," "))</f>
        <v xml:space="preserve"> </v>
      </c>
      <c r="D68" s="14" t="str">
        <f t="shared" ref="D68:D69" si="49">IFERROR(B68*C68," ")</f>
        <v xml:space="preserve"> </v>
      </c>
      <c r="F68" s="18">
        <f>INDEX(ORO_Input!$B$22:$AK$26,MATCH('Residential Bills_Yr 2_6 Un_ORO'!$A68,ORO_Input!$A$22:$A$26,0),MATCH('Residential Bills_Yr 2_6 Un_ORO'!F$13,ORO_Input!$B$21:$AK$21,0))</f>
        <v>0</v>
      </c>
      <c r="G68" s="2" t="str">
        <f>IF(ORO_Input!G$86="Tier 4",($B$7-G65-G66-G67),IF(ORO_Input!G$86="Tier 5",IF(('Residential Bills_Yr 2_6 Un_ORO'!$B$7-'Residential Bills_Yr 2_6 Un_ORO'!G65-'Residential Bills_Yr 2_6 Un_ORO'!G66-'Residential Bills_Yr 2_6 Un_ORO'!G67)&gt;ORO_Input!G139,ORO_Input!G139,('Residential Bills_Yr 2_6 Un_ORO'!$B$7-'Residential Bills_Yr 2_6 Un_ORO'!G65-'Residential Bills_Yr 2_6 Un_ORO'!G66-'Residential Bills_Yr 2_6 Un_ORO'!G67))," "))</f>
        <v xml:space="preserve"> </v>
      </c>
      <c r="H68" s="14" t="str">
        <f t="shared" ref="H68:H69" si="50">IFERROR(F68*G68," ")</f>
        <v xml:space="preserve"> </v>
      </c>
      <c r="J68" s="18">
        <f>INDEX(ORO_Input!$B$22:$AK$26,MATCH('Residential Bills_Yr 2_6 Un_ORO'!$A68,ORO_Input!$A$22:$A$26,0),MATCH('Residential Bills_Yr 2_6 Un_ORO'!J$13,ORO_Input!$B$21:$AK$21,0))</f>
        <v>0</v>
      </c>
      <c r="K68" s="2" t="str">
        <f>IF(ORO_Input!H$86="Tier 4",($B$7-K65-K66-K67),IF(ORO_Input!H$86="Tier 5",IF(('Residential Bills_Yr 2_6 Un_ORO'!$B$7-'Residential Bills_Yr 2_6 Un_ORO'!K65-'Residential Bills_Yr 2_6 Un_ORO'!K66-'Residential Bills_Yr 2_6 Un_ORO'!K67)&gt;ORO_Input!H139,ORO_Input!H139,('Residential Bills_Yr 2_6 Un_ORO'!$B$7-'Residential Bills_Yr 2_6 Un_ORO'!K65-'Residential Bills_Yr 2_6 Un_ORO'!K66-'Residential Bills_Yr 2_6 Un_ORO'!K67))," "))</f>
        <v xml:space="preserve"> </v>
      </c>
      <c r="L68" s="14" t="str">
        <f t="shared" ref="L68:L69" si="51">IFERROR(J68*K68," ")</f>
        <v xml:space="preserve"> </v>
      </c>
      <c r="N68" s="18">
        <f>INDEX(ORO_Input!$B$22:$AK$26,MATCH('Residential Bills_Yr 2_6 Un_ORO'!$A68,ORO_Input!$A$22:$A$26,0),MATCH('Residential Bills_Yr 2_6 Un_ORO'!N$13,ORO_Input!$B$21:$AK$21,0))</f>
        <v>0</v>
      </c>
      <c r="O68" s="2" t="str">
        <f>IF(ORO_Input!I$86="Tier 4",($B$7-O65-O66-O67),IF(ORO_Input!I$86="Tier 5",IF(('Residential Bills_Yr 2_6 Un_ORO'!$B$7-'Residential Bills_Yr 2_6 Un_ORO'!O65-'Residential Bills_Yr 2_6 Un_ORO'!O66-'Residential Bills_Yr 2_6 Un_ORO'!O67)&gt;ORO_Input!I139,ORO_Input!I139,('Residential Bills_Yr 2_6 Un_ORO'!$B$7-'Residential Bills_Yr 2_6 Un_ORO'!O65-'Residential Bills_Yr 2_6 Un_ORO'!O66-'Residential Bills_Yr 2_6 Un_ORO'!O67))," "))</f>
        <v xml:space="preserve"> </v>
      </c>
      <c r="P68" s="14" t="str">
        <f t="shared" ref="P68:P69" si="52">IFERROR(N68*O68," ")</f>
        <v xml:space="preserve"> </v>
      </c>
      <c r="R68" s="18">
        <f>INDEX(ORO_Input!$B$22:$AK$26,MATCH('Residential Bills_Yr 2_6 Un_ORO'!$A68,ORO_Input!$A$22:$A$26,0),MATCH('Residential Bills_Yr 2_6 Un_ORO'!R$13,ORO_Input!$B$21:$AK$21,0))</f>
        <v>5.4325999999999999</v>
      </c>
      <c r="S68" s="2">
        <f>IF(ORO_Input!J$86="Tier 4",($B$7-S65-S66-S67),IF(ORO_Input!J$86="Tier 5",IF(('Residential Bills_Yr 2_6 Un_ORO'!$B$7-'Residential Bills_Yr 2_6 Un_ORO'!S65-'Residential Bills_Yr 2_6 Un_ORO'!S66-'Residential Bills_Yr 2_6 Un_ORO'!S67)&gt;ORO_Input!J139,ORO_Input!J139,('Residential Bills_Yr 2_6 Un_ORO'!$B$7-'Residential Bills_Yr 2_6 Un_ORO'!S65-'Residential Bills_Yr 2_6 Un_ORO'!S66-'Residential Bills_Yr 2_6 Un_ORO'!S67))," "))</f>
        <v>0</v>
      </c>
      <c r="T68" s="14">
        <f t="shared" ref="T68:T69" si="53">IFERROR(R68*S68," ")</f>
        <v>0</v>
      </c>
      <c r="V68" s="18">
        <f>INDEX(ORO_Input!$B$22:$AK$26,MATCH('Residential Bills_Yr 2_6 Un_ORO'!$A68,ORO_Input!$A$22:$A$26,0),MATCH('Residential Bills_Yr 2_6 Un_ORO'!V$13,ORO_Input!$B$21:$AK$21,0))</f>
        <v>5.4325999999999999</v>
      </c>
      <c r="W68" s="2">
        <f>IF(ORO_Input!K$86="Tier 4",($B$7-W65-W66-W67),IF(ORO_Input!K$86="Tier 5",IF(('Residential Bills_Yr 2_6 Un_ORO'!$B$7-'Residential Bills_Yr 2_6 Un_ORO'!W65-'Residential Bills_Yr 2_6 Un_ORO'!W66-'Residential Bills_Yr 2_6 Un_ORO'!W67)&gt;ORO_Input!K139,ORO_Input!K139,('Residential Bills_Yr 2_6 Un_ORO'!$B$7-'Residential Bills_Yr 2_6 Un_ORO'!W65-'Residential Bills_Yr 2_6 Un_ORO'!W66-'Residential Bills_Yr 2_6 Un_ORO'!W67))," "))</f>
        <v>0</v>
      </c>
      <c r="X68" s="14">
        <f t="shared" ref="X68:X69" si="54">IFERROR(V68*W68," ")</f>
        <v>0</v>
      </c>
      <c r="Z68" s="18">
        <f>INDEX(ORO_Input!$B$22:$AK$26,MATCH('Residential Bills_Yr 2_6 Un_ORO'!$A68,ORO_Input!$A$22:$A$26,0),MATCH('Residential Bills_Yr 2_6 Un_ORO'!Z$13,ORO_Input!$B$21:$AK$21,0))</f>
        <v>5.4325999999999999</v>
      </c>
      <c r="AA68" s="2">
        <f>IF(ORO_Input!L$86="Tier 4",($B$7-AA65-AA66-AA67),IF(ORO_Input!L$86="Tier 5",IF(('Residential Bills_Yr 2_6 Un_ORO'!$B$7-'Residential Bills_Yr 2_6 Un_ORO'!AA65-'Residential Bills_Yr 2_6 Un_ORO'!AA66-'Residential Bills_Yr 2_6 Un_ORO'!AA67)&gt;ORO_Input!L139,ORO_Input!L139,('Residential Bills_Yr 2_6 Un_ORO'!$B$7-'Residential Bills_Yr 2_6 Un_ORO'!AA65-'Residential Bills_Yr 2_6 Un_ORO'!AA66-'Residential Bills_Yr 2_6 Un_ORO'!AA67))," "))</f>
        <v>0</v>
      </c>
      <c r="AB68" s="14">
        <f t="shared" ref="AB68:AB69" si="55">IFERROR(Z68*AA68," ")</f>
        <v>0</v>
      </c>
      <c r="AD68" s="18">
        <f>INDEX(ORO_Input!$B$22:$AK$26,MATCH('Residential Bills_Yr 2_6 Un_ORO'!$A68,ORO_Input!$A$22:$A$26,0),MATCH('Residential Bills_Yr 2_6 Un_ORO'!AD$13,ORO_Input!$B$21:$AK$21,0))</f>
        <v>5.4325999999999999</v>
      </c>
      <c r="AE68" s="2">
        <f>IF(ORO_Input!M$86="Tier 4",($B$7-AE65-AE66-AE67),IF(ORO_Input!M$86="Tier 5",IF(('Residential Bills_Yr 2_6 Un_ORO'!$B$7-'Residential Bills_Yr 2_6 Un_ORO'!AE65-'Residential Bills_Yr 2_6 Un_ORO'!AE66-'Residential Bills_Yr 2_6 Un_ORO'!AE67)&gt;ORO_Input!M139,ORO_Input!M139,('Residential Bills_Yr 2_6 Un_ORO'!$B$7-'Residential Bills_Yr 2_6 Un_ORO'!AE65-'Residential Bills_Yr 2_6 Un_ORO'!AE66-'Residential Bills_Yr 2_6 Un_ORO'!AE67))," "))</f>
        <v>0</v>
      </c>
      <c r="AF68" s="14">
        <f t="shared" ref="AF68:AF69" si="56">IFERROR(AD68*AE68," ")</f>
        <v>0</v>
      </c>
      <c r="AH68" s="18">
        <f>INDEX(ORO_Input!$B$22:$AK$26,MATCH('Residential Bills_Yr 2_6 Un_ORO'!$A68,ORO_Input!$A$22:$A$26,0),MATCH('Residential Bills_Yr 2_6 Un_ORO'!AH$13,ORO_Input!$B$21:$AK$21,0))</f>
        <v>5.4325999999999999</v>
      </c>
      <c r="AI68" s="2">
        <f>IF(ORO_Input!N$86="Tier 4",($B$7-AI65-AI66-AI67),IF(ORO_Input!N$86="Tier 5",IF(('Residential Bills_Yr 2_6 Un_ORO'!$B$7-'Residential Bills_Yr 2_6 Un_ORO'!AI65-'Residential Bills_Yr 2_6 Un_ORO'!AI66-'Residential Bills_Yr 2_6 Un_ORO'!AI67)&gt;ORO_Input!N139,ORO_Input!N139,('Residential Bills_Yr 2_6 Un_ORO'!$B$7-'Residential Bills_Yr 2_6 Un_ORO'!AI65-'Residential Bills_Yr 2_6 Un_ORO'!AI66-'Residential Bills_Yr 2_6 Un_ORO'!AI67))," "))</f>
        <v>0</v>
      </c>
      <c r="AJ68" s="14">
        <f t="shared" ref="AJ68:AJ69" si="57">IFERROR(AH68*AI68," ")</f>
        <v>0</v>
      </c>
      <c r="AL68" s="18">
        <f>INDEX(ORO_Input!$B$22:$AK$26,MATCH('Residential Bills_Yr 2_6 Un_ORO'!$A68,ORO_Input!$A$22:$A$26,0),MATCH('Residential Bills_Yr 2_6 Un_ORO'!AL$13,ORO_Input!$B$21:$AK$21,0))</f>
        <v>5.4325999999999999</v>
      </c>
      <c r="AM68" s="2">
        <f>IF(ORO_Input!O$86="Tier 4",($B$7-AM65-AM66-AM67),IF(ORO_Input!O$86="Tier 5",IF(('Residential Bills_Yr 2_6 Un_ORO'!$B$7-'Residential Bills_Yr 2_6 Un_ORO'!AM65-'Residential Bills_Yr 2_6 Un_ORO'!AM66-'Residential Bills_Yr 2_6 Un_ORO'!AM67)&gt;ORO_Input!O139,ORO_Input!O139,('Residential Bills_Yr 2_6 Un_ORO'!$B$7-'Residential Bills_Yr 2_6 Un_ORO'!AM65-'Residential Bills_Yr 2_6 Un_ORO'!AM66-'Residential Bills_Yr 2_6 Un_ORO'!AM67))," "))</f>
        <v>0</v>
      </c>
      <c r="AN68" s="14">
        <f t="shared" ref="AN68:AN69" si="58">IFERROR(AL68*AM68," ")</f>
        <v>0</v>
      </c>
      <c r="AP68" s="18">
        <f>INDEX(ORO_Input!$B$22:$AK$26,MATCH('Residential Bills_Yr 2_6 Un_ORO'!$A68,ORO_Input!$A$22:$A$26,0),MATCH('Residential Bills_Yr 2_6 Un_ORO'!AP$13,ORO_Input!$B$21:$AK$21,0))</f>
        <v>5.4325999999999999</v>
      </c>
      <c r="AQ68" s="2">
        <f>IF(ORO_Input!P$86="Tier 4",($B$7-AQ65-AQ66-AQ67),IF(ORO_Input!P$86="Tier 5",IF(('Residential Bills_Yr 2_6 Un_ORO'!$B$7-'Residential Bills_Yr 2_6 Un_ORO'!AQ65-'Residential Bills_Yr 2_6 Un_ORO'!AQ66-'Residential Bills_Yr 2_6 Un_ORO'!AQ67)&gt;ORO_Input!P139,ORO_Input!P139,('Residential Bills_Yr 2_6 Un_ORO'!$B$7-'Residential Bills_Yr 2_6 Un_ORO'!AQ65-'Residential Bills_Yr 2_6 Un_ORO'!AQ66-'Residential Bills_Yr 2_6 Un_ORO'!AQ67))," "))</f>
        <v>0</v>
      </c>
      <c r="AR68" s="14">
        <f t="shared" ref="AR68:AR69" si="59">IFERROR(AP68*AQ68," ")</f>
        <v>0</v>
      </c>
      <c r="AS68" s="6"/>
      <c r="AT68" s="18">
        <f>INDEX(ORO_Input!$B$22:$AK$26,MATCH('Residential Bills_Yr 2_6 Un_ORO'!$A68,ORO_Input!$A$22:$A$26,0),MATCH('Residential Bills_Yr 2_6 Un_ORO'!AT$13,ORO_Input!$B$21:$AK$21,0))</f>
        <v>5.4325999999999999</v>
      </c>
      <c r="AU68" s="2">
        <f>IF(ORO_Input!Q$86="Tier 4",($B$7-AU65-AU66-AU67),IF(ORO_Input!Q$86="Tier 5",IF(('Residential Bills_Yr 2_6 Un_ORO'!$B$7-'Residential Bills_Yr 2_6 Un_ORO'!AU65-'Residential Bills_Yr 2_6 Un_ORO'!AU66-'Residential Bills_Yr 2_6 Un_ORO'!AU67)&gt;ORO_Input!Q139,ORO_Input!Q139,('Residential Bills_Yr 2_6 Un_ORO'!$B$7-'Residential Bills_Yr 2_6 Un_ORO'!AU65-'Residential Bills_Yr 2_6 Un_ORO'!AU66-'Residential Bills_Yr 2_6 Un_ORO'!AU67))," "))</f>
        <v>0</v>
      </c>
      <c r="AV68" s="14">
        <f t="shared" ref="AV68:AV69" si="60">IFERROR(AT68*AU68," ")</f>
        <v>0</v>
      </c>
    </row>
    <row r="69" spans="1:48" ht="14.45" hidden="1" customHeight="1" x14ac:dyDescent="0.25">
      <c r="A69" t="str">
        <f t="shared" si="48"/>
        <v>Tier 5</v>
      </c>
      <c r="B69" s="18">
        <f>INDEX(ORO_Input!$B$22:$AK$26,MATCH('Residential Bills_Yr 2_6 Un_ORO'!$A69,ORO_Input!$A$22:$A$26,0),MATCH('Residential Bills_Yr 2_6 Un_ORO'!B$13,ORO_Input!$B$21:$AK$21,0))</f>
        <v>0</v>
      </c>
      <c r="C69" s="2" t="str">
        <f>IF(ORO_Input!F$86="Tier 5",('Residential Bills_Yr 2_6 Un_ORO'!$B$7-'Residential Bills_Yr 2_6 Un_ORO'!C65-'Residential Bills_Yr 2_6 Un_ORO'!C66-'Residential Bills_Yr 2_6 Un_ORO'!C67-'Residential Bills_Yr 2_6 Un_ORO'!C68)," ")</f>
        <v xml:space="preserve"> </v>
      </c>
      <c r="D69" s="14" t="str">
        <f t="shared" si="49"/>
        <v xml:space="preserve"> </v>
      </c>
      <c r="F69" s="18">
        <f>INDEX(ORO_Input!$B$22:$AK$26,MATCH('Residential Bills_Yr 2_6 Un_ORO'!$A69,ORO_Input!$A$22:$A$26,0),MATCH('Residential Bills_Yr 2_6 Un_ORO'!F$13,ORO_Input!$B$21:$AK$21,0))</f>
        <v>0</v>
      </c>
      <c r="G69" s="2" t="str">
        <f>IF(ORO_Input!G$86="Tier 5",('Residential Bills_Yr 2_6 Un_ORO'!$B$7-'Residential Bills_Yr 2_6 Un_ORO'!G65-'Residential Bills_Yr 2_6 Un_ORO'!G66-'Residential Bills_Yr 2_6 Un_ORO'!G67-'Residential Bills_Yr 2_6 Un_ORO'!G68)," ")</f>
        <v xml:space="preserve"> </v>
      </c>
      <c r="H69" s="14" t="str">
        <f t="shared" si="50"/>
        <v xml:space="preserve"> </v>
      </c>
      <c r="J69" s="18">
        <f>INDEX(ORO_Input!$B$22:$AK$26,MATCH('Residential Bills_Yr 2_6 Un_ORO'!$A69,ORO_Input!$A$22:$A$26,0),MATCH('Residential Bills_Yr 2_6 Un_ORO'!J$13,ORO_Input!$B$21:$AK$21,0))</f>
        <v>0</v>
      </c>
      <c r="K69" s="2" t="str">
        <f>IF(ORO_Input!H$86="Tier 5",('Residential Bills_Yr 2_6 Un_ORO'!$B$7-'Residential Bills_Yr 2_6 Un_ORO'!K$17-'Residential Bills_Yr 2_6 Un_ORO'!K$18-'Residential Bills_Yr 2_6 Un_ORO'!K$19-'Residential Bills_Yr 2_6 Un_ORO'!K$20)," ")</f>
        <v xml:space="preserve"> </v>
      </c>
      <c r="L69" s="14" t="str">
        <f t="shared" si="51"/>
        <v xml:space="preserve"> </v>
      </c>
      <c r="N69" s="18">
        <f>INDEX(ORO_Input!$B$22:$AK$26,MATCH('Residential Bills_Yr 2_6 Un_ORO'!$A69,ORO_Input!$A$22:$A$26,0),MATCH('Residential Bills_Yr 2_6 Un_ORO'!N$13,ORO_Input!$B$21:$AK$21,0))</f>
        <v>0</v>
      </c>
      <c r="O69" s="2" t="str">
        <f>IF(ORO_Input!I$86="Tier 5",('Residential Bills_Yr 2_6 Un_ORO'!$B$7-'Residential Bills_Yr 2_6 Un_ORO'!O$17-'Residential Bills_Yr 2_6 Un_ORO'!O$18-'Residential Bills_Yr 2_6 Un_ORO'!O$19-'Residential Bills_Yr 2_6 Un_ORO'!O$20)," ")</f>
        <v xml:space="preserve"> </v>
      </c>
      <c r="P69" s="14" t="str">
        <f t="shared" si="52"/>
        <v xml:space="preserve"> </v>
      </c>
      <c r="R69" s="18">
        <f>INDEX(ORO_Input!$B$22:$AK$26,MATCH('Residential Bills_Yr 2_6 Un_ORO'!$A69,ORO_Input!$A$22:$A$26,0),MATCH('Residential Bills_Yr 2_6 Un_ORO'!R$13,ORO_Input!$B$21:$AK$21,0))</f>
        <v>0</v>
      </c>
      <c r="S69" s="2" t="str">
        <f>IF(ORO_Input!J$86="Tier 5",('Residential Bills_Yr 2_6 Un_ORO'!$B$7-'Residential Bills_Yr 2_6 Un_ORO'!S$17-'Residential Bills_Yr 2_6 Un_ORO'!S$18-'Residential Bills_Yr 2_6 Un_ORO'!S$19-'Residential Bills_Yr 2_6 Un_ORO'!S$20)," ")</f>
        <v xml:space="preserve"> </v>
      </c>
      <c r="T69" s="14" t="str">
        <f t="shared" si="53"/>
        <v xml:space="preserve"> </v>
      </c>
      <c r="V69" s="18">
        <f>INDEX(ORO_Input!$B$22:$AK$26,MATCH('Residential Bills_Yr 2_6 Un_ORO'!$A69,ORO_Input!$A$22:$A$26,0),MATCH('Residential Bills_Yr 2_6 Un_ORO'!V$13,ORO_Input!$B$21:$AK$21,0))</f>
        <v>0</v>
      </c>
      <c r="W69" s="2" t="str">
        <f>IF(ORO_Input!K$86="Tier 5",('Residential Bills_Yr 2_6 Un_ORO'!$B$7-'Residential Bills_Yr 2_6 Un_ORO'!W$17-'Residential Bills_Yr 2_6 Un_ORO'!W$18-'Residential Bills_Yr 2_6 Un_ORO'!W$19-'Residential Bills_Yr 2_6 Un_ORO'!W$20)," ")</f>
        <v xml:space="preserve"> </v>
      </c>
      <c r="X69" s="14" t="str">
        <f t="shared" si="54"/>
        <v xml:space="preserve"> </v>
      </c>
      <c r="Z69" s="18">
        <f>INDEX(ORO_Input!$B$22:$AK$26,MATCH('Residential Bills_Yr 2_6 Un_ORO'!$A69,ORO_Input!$A$22:$A$26,0),MATCH('Residential Bills_Yr 2_6 Un_ORO'!Z$13,ORO_Input!$B$21:$AK$21,0))</f>
        <v>0</v>
      </c>
      <c r="AA69" s="2" t="str">
        <f>IF(ORO_Input!L$86="Tier 5",('Residential Bills_Yr 2_6 Un_ORO'!$B$7-'Residential Bills_Yr 2_6 Un_ORO'!AA$17-'Residential Bills_Yr 2_6 Un_ORO'!AA$18-'Residential Bills_Yr 2_6 Un_ORO'!AA$19-'Residential Bills_Yr 2_6 Un_ORO'!AA$20)," ")</f>
        <v xml:space="preserve"> </v>
      </c>
      <c r="AB69" s="14" t="str">
        <f t="shared" si="55"/>
        <v xml:space="preserve"> </v>
      </c>
      <c r="AD69" s="18">
        <f>INDEX(ORO_Input!$B$22:$AK$26,MATCH('Residential Bills_Yr 2_6 Un_ORO'!$A69,ORO_Input!$A$22:$A$26,0),MATCH('Residential Bills_Yr 2_6 Un_ORO'!AD$13,ORO_Input!$B$21:$AK$21,0))</f>
        <v>0</v>
      </c>
      <c r="AE69" s="2" t="str">
        <f>IF(ORO_Input!M$86="Tier 5",('Residential Bills_Yr 2_6 Un_ORO'!$B$7-'Residential Bills_Yr 2_6 Un_ORO'!AE$17-'Residential Bills_Yr 2_6 Un_ORO'!AE$18-'Residential Bills_Yr 2_6 Un_ORO'!AE$19-'Residential Bills_Yr 2_6 Un_ORO'!AE$20)," ")</f>
        <v xml:space="preserve"> </v>
      </c>
      <c r="AF69" s="14" t="str">
        <f t="shared" si="56"/>
        <v xml:space="preserve"> </v>
      </c>
      <c r="AH69" s="18">
        <f>INDEX(ORO_Input!$B$22:$AK$26,MATCH('Residential Bills_Yr 2_6 Un_ORO'!$A69,ORO_Input!$A$22:$A$26,0),MATCH('Residential Bills_Yr 2_6 Un_ORO'!AH$13,ORO_Input!$B$21:$AK$21,0))</f>
        <v>0</v>
      </c>
      <c r="AI69" s="2" t="str">
        <f>IF(ORO_Input!N$86="Tier 5",('Residential Bills_Yr 2_6 Un_ORO'!$B$7-'Residential Bills_Yr 2_6 Un_ORO'!AI$17-'Residential Bills_Yr 2_6 Un_ORO'!AI$18-'Residential Bills_Yr 2_6 Un_ORO'!AI$19-'Residential Bills_Yr 2_6 Un_ORO'!AI$20)," ")</f>
        <v xml:space="preserve"> </v>
      </c>
      <c r="AJ69" s="14" t="str">
        <f t="shared" si="57"/>
        <v xml:space="preserve"> </v>
      </c>
      <c r="AL69" s="18">
        <f>INDEX(ORO_Input!$B$22:$AK$26,MATCH('Residential Bills_Yr 2_6 Un_ORO'!$A69,ORO_Input!$A$22:$A$26,0),MATCH('Residential Bills_Yr 2_6 Un_ORO'!AL$13,ORO_Input!$B$21:$AK$21,0))</f>
        <v>0</v>
      </c>
      <c r="AM69" s="2" t="str">
        <f>IF(ORO_Input!O$86="Tier 5",('Residential Bills_Yr 2_6 Un_ORO'!$B$7-'Residential Bills_Yr 2_6 Un_ORO'!AM$17-'Residential Bills_Yr 2_6 Un_ORO'!AM$18-'Residential Bills_Yr 2_6 Un_ORO'!AM$19-'Residential Bills_Yr 2_6 Un_ORO'!AM$20)," ")</f>
        <v xml:space="preserve"> </v>
      </c>
      <c r="AN69" s="14" t="str">
        <f t="shared" si="58"/>
        <v xml:space="preserve"> </v>
      </c>
      <c r="AP69" s="18">
        <f>INDEX(ORO_Input!$B$22:$AK$26,MATCH('Residential Bills_Yr 2_6 Un_ORO'!$A69,ORO_Input!$A$22:$A$26,0),MATCH('Residential Bills_Yr 2_6 Un_ORO'!AP$13,ORO_Input!$B$21:$AK$21,0))</f>
        <v>0</v>
      </c>
      <c r="AQ69" s="2" t="str">
        <f>IF(ORO_Input!P$86="Tier 5",('Residential Bills_Yr 2_6 Un_ORO'!$B$7-'Residential Bills_Yr 2_6 Un_ORO'!AQ$17-'Residential Bills_Yr 2_6 Un_ORO'!AQ$18-'Residential Bills_Yr 2_6 Un_ORO'!AQ$19-'Residential Bills_Yr 2_6 Un_ORO'!AQ$20)," ")</f>
        <v xml:space="preserve"> </v>
      </c>
      <c r="AR69" s="14" t="str">
        <f t="shared" si="59"/>
        <v xml:space="preserve"> </v>
      </c>
      <c r="AS69" s="6"/>
      <c r="AT69" s="18">
        <f>INDEX(ORO_Input!$B$22:$AK$26,MATCH('Residential Bills_Yr 2_6 Un_ORO'!$A69,ORO_Input!$A$22:$A$26,0),MATCH('Residential Bills_Yr 2_6 Un_ORO'!AT$13,ORO_Input!$B$21:$AK$21,0))</f>
        <v>0</v>
      </c>
      <c r="AU69" s="2" t="str">
        <f>IF(ORO_Input!Q$86="Tier 5",('Residential Bills_Yr 2_6 Un_ORO'!$B$7-'Residential Bills_Yr 2_6 Un_ORO'!AU$17-'Residential Bills_Yr 2_6 Un_ORO'!AU$18-'Residential Bills_Yr 2_6 Un_ORO'!AU$19-'Residential Bills_Yr 2_6 Un_ORO'!AU$20)," ")</f>
        <v xml:space="preserve"> </v>
      </c>
      <c r="AV69" s="14" t="str">
        <f t="shared" si="60"/>
        <v xml:space="preserve"> </v>
      </c>
    </row>
    <row r="70" spans="1:48" x14ac:dyDescent="0.25">
      <c r="A70" t="s">
        <v>25</v>
      </c>
      <c r="B70" s="13"/>
      <c r="C70" s="2">
        <f>SUM(C65:C69)</f>
        <v>6</v>
      </c>
      <c r="D70" s="19">
        <f>SUM(D65:D69)+D62</f>
        <v>47.05</v>
      </c>
      <c r="F70" s="13"/>
      <c r="G70" s="2">
        <f>SUM(G65:G69)</f>
        <v>6</v>
      </c>
      <c r="H70" s="19">
        <f>SUM(H65:H69)+H62</f>
        <v>47.05</v>
      </c>
      <c r="J70" s="13"/>
      <c r="K70" s="2">
        <f>SUM(K65:K69)</f>
        <v>6</v>
      </c>
      <c r="L70" s="19">
        <f>SUM(L65:L69)+L62</f>
        <v>47.05</v>
      </c>
      <c r="N70" s="13"/>
      <c r="O70" s="2">
        <f>SUM(O65:O69)</f>
        <v>6</v>
      </c>
      <c r="P70" s="19">
        <f>SUM(P65:P69)+P62</f>
        <v>47.05</v>
      </c>
      <c r="R70" s="13"/>
      <c r="S70" s="2">
        <f>SUM(S65:S69)</f>
        <v>6</v>
      </c>
      <c r="T70" s="19">
        <f>SUM(T65:T69)+T62</f>
        <v>43.81</v>
      </c>
      <c r="V70" s="13"/>
      <c r="W70" s="2">
        <f>SUM(W65:W69)</f>
        <v>6</v>
      </c>
      <c r="X70" s="19">
        <f>SUM(X65:X69)+X62</f>
        <v>43.81</v>
      </c>
      <c r="Z70" s="13"/>
      <c r="AA70" s="2">
        <f>SUM(AA65:AA69)</f>
        <v>6</v>
      </c>
      <c r="AB70" s="19">
        <f>SUM(AB65:AB69)+AB62</f>
        <v>43.81</v>
      </c>
      <c r="AD70" s="13"/>
      <c r="AE70" s="2">
        <f>SUM(AE65:AE69)</f>
        <v>6</v>
      </c>
      <c r="AF70" s="19">
        <f>SUM(AF65:AF69)+AF62</f>
        <v>43.81</v>
      </c>
      <c r="AH70" s="13"/>
      <c r="AI70" s="2">
        <f>SUM(AI65:AI69)</f>
        <v>6</v>
      </c>
      <c r="AJ70" s="19">
        <f>SUM(AJ65:AJ69)+AJ62</f>
        <v>43.81</v>
      </c>
      <c r="AL70" s="13"/>
      <c r="AM70" s="2">
        <f>SUM(AM65:AM69)</f>
        <v>6</v>
      </c>
      <c r="AN70" s="19">
        <f>SUM(AN65:AN69)+AN62</f>
        <v>43.81</v>
      </c>
      <c r="AP70" s="13"/>
      <c r="AQ70" s="2">
        <f>SUM(AQ65:AQ69)</f>
        <v>6</v>
      </c>
      <c r="AR70" s="19">
        <f>SUM(AR65:AR69)+AR62</f>
        <v>43.81</v>
      </c>
      <c r="AS70" s="43"/>
      <c r="AT70" s="13"/>
      <c r="AU70" s="2">
        <f>SUM(AU65:AU69)</f>
        <v>6</v>
      </c>
      <c r="AV70" s="19">
        <f>SUM(AV65:AV69)+AV62</f>
        <v>43.81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1">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2">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3">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4">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5">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6">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7">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8">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9">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70">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1">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2">ROUND(IF(AU73="Fixed",AT73,(AT73*AU73)),2)</f>
        <v>-20.16</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47.05</v>
      </c>
      <c r="D74" s="14">
        <f t="shared" si="61"/>
        <v>0</v>
      </c>
      <c r="F74" s="93">
        <f>INDEX(ORO_Input!$C$49:$AL$61,MATCH($A74,ORO_Input!$A$49:$A$61,0),MATCH(F$61,ORO_Input!$C$48:$AL$48,0))</f>
        <v>0</v>
      </c>
      <c r="G74" s="23">
        <f>IF(VLOOKUP($A74,ORO_Input!$A$49:$B$61,2,FALSE)="Percentage",H$70,IF(VLOOKUP($A74,ORO_Input!$A$49:$B$61,2,FALSE)="Fixed","Fixed",(G$70)))</f>
        <v>47.05</v>
      </c>
      <c r="H74" s="14">
        <f t="shared" si="62"/>
        <v>0</v>
      </c>
      <c r="J74" s="93">
        <f>INDEX(ORO_Input!$C$49:$AL$61,MATCH($A74,ORO_Input!$A$49:$A$61,0),MATCH(J$61,ORO_Input!$C$48:$AL$48,0))</f>
        <v>0</v>
      </c>
      <c r="K74" s="23">
        <f>IF(VLOOKUP($A74,ORO_Input!$A$49:$B$61,2,FALSE)="Percentage",L$70,IF(VLOOKUP($A74,ORO_Input!$A$49:$B$61,2,FALSE)="Fixed","Fixed",(K$70)))</f>
        <v>47.05</v>
      </c>
      <c r="L74" s="14">
        <f t="shared" si="63"/>
        <v>0</v>
      </c>
      <c r="N74" s="93">
        <f>INDEX(ORO_Input!$C$49:$AL$61,MATCH($A74,ORO_Input!$A$49:$A$61,0),MATCH(N$61,ORO_Input!$C$48:$AL$48,0))</f>
        <v>0</v>
      </c>
      <c r="O74" s="23">
        <f>IF(VLOOKUP($A74,ORO_Input!$A$49:$B$61,2,FALSE)="Percentage",P$70,IF(VLOOKUP($A74,ORO_Input!$A$49:$B$61,2,FALSE)="Fixed","Fixed",(O$70)))</f>
        <v>47.05</v>
      </c>
      <c r="P74" s="14">
        <f t="shared" si="64"/>
        <v>0</v>
      </c>
      <c r="R74" s="93">
        <f>INDEX(ORO_Input!$C$49:$AL$61,MATCH($A74,ORO_Input!$A$49:$A$61,0),MATCH(R$61,ORO_Input!$C$48:$AL$48,0))</f>
        <v>0</v>
      </c>
      <c r="S74" s="23">
        <f>IF(VLOOKUP($A74,ORO_Input!$A$49:$B$61,2,FALSE)="Percentage",T$70,IF(VLOOKUP($A74,ORO_Input!$A$49:$B$61,2,FALSE)="Fixed","Fixed",(S$70)))</f>
        <v>43.81</v>
      </c>
      <c r="T74" s="14">
        <f t="shared" si="65"/>
        <v>0</v>
      </c>
      <c r="V74" s="93">
        <f>INDEX(ORO_Input!$C$49:$AL$61,MATCH($A74,ORO_Input!$A$49:$A$61,0),MATCH(V$61,ORO_Input!$C$48:$AL$48,0))</f>
        <v>0</v>
      </c>
      <c r="W74" s="23">
        <f>IF(VLOOKUP($A74,ORO_Input!$A$49:$B$61,2,FALSE)="Percentage",X$70,IF(VLOOKUP($A74,ORO_Input!$A$49:$B$61,2,FALSE)="Fixed","Fixed",(W$70)))</f>
        <v>43.81</v>
      </c>
      <c r="X74" s="14">
        <f t="shared" si="66"/>
        <v>0</v>
      </c>
      <c r="Z74" s="93">
        <f>INDEX(ORO_Input!$C$49:$AL$61,MATCH($A74,ORO_Input!$A$49:$A$61,0),MATCH(Z$61,ORO_Input!$C$48:$AL$48,0))</f>
        <v>0</v>
      </c>
      <c r="AA74" s="23">
        <f>IF(VLOOKUP($A74,ORO_Input!$A$49:$B$61,2,FALSE)="Percentage",AB$70,IF(VLOOKUP($A74,ORO_Input!$A$49:$B$61,2,FALSE)="Fixed","Fixed",(AA$70)))</f>
        <v>43.81</v>
      </c>
      <c r="AB74" s="14">
        <f t="shared" si="67"/>
        <v>0</v>
      </c>
      <c r="AD74" s="93">
        <f>INDEX(ORO_Input!$C$49:$AL$61,MATCH($A74,ORO_Input!$A$49:$A$61,0),MATCH(AD$61,ORO_Input!$C$48:$AL$48,0))</f>
        <v>0</v>
      </c>
      <c r="AE74" s="23">
        <f>IF(VLOOKUP($A74,ORO_Input!$A$49:$B$61,2,FALSE)="Percentage",AF$70,IF(VLOOKUP($A74,ORO_Input!$A$49:$B$61,2,FALSE)="Fixed","Fixed",(AE$70)))</f>
        <v>43.81</v>
      </c>
      <c r="AF74" s="14">
        <f t="shared" si="68"/>
        <v>0</v>
      </c>
      <c r="AH74" s="93">
        <f>INDEX(ORO_Input!$C$49:$AL$61,MATCH($A74,ORO_Input!$A$49:$A$61,0),MATCH(AH$61,ORO_Input!$C$48:$AL$48,0))</f>
        <v>0</v>
      </c>
      <c r="AI74" s="23">
        <f>IF(VLOOKUP($A74,ORO_Input!$A$49:$B$61,2,FALSE)="Percentage",AJ$70,IF(VLOOKUP($A74,ORO_Input!$A$49:$B$61,2,FALSE)="Fixed","Fixed",(AI$70)))</f>
        <v>43.81</v>
      </c>
      <c r="AJ74" s="14">
        <f t="shared" si="69"/>
        <v>0</v>
      </c>
      <c r="AL74" s="93">
        <f>INDEX(ORO_Input!$C$49:$AL$61,MATCH($A74,ORO_Input!$A$49:$A$61,0),MATCH(AL$61,ORO_Input!$C$48:$AL$48,0))</f>
        <v>0</v>
      </c>
      <c r="AM74" s="23">
        <f>IF(VLOOKUP($A74,ORO_Input!$A$49:$B$61,2,FALSE)="Percentage",AN$70,IF(VLOOKUP($A74,ORO_Input!$A$49:$B$61,2,FALSE)="Fixed","Fixed",(AM$70)))</f>
        <v>43.81</v>
      </c>
      <c r="AN74" s="14">
        <f t="shared" si="70"/>
        <v>0</v>
      </c>
      <c r="AP74" s="93">
        <f>INDEX(ORO_Input!$C$49:$AL$61,MATCH($A74,ORO_Input!$A$49:$A$61,0),MATCH(AP$61,ORO_Input!$C$48:$AL$48,0))</f>
        <v>0</v>
      </c>
      <c r="AQ74" s="23">
        <f>IF(VLOOKUP($A74,ORO_Input!$A$49:$B$61,2,FALSE)="Percentage",AR$70,IF(VLOOKUP($A74,ORO_Input!$A$49:$B$61,2,FALSE)="Fixed","Fixed",(AQ$70)))</f>
        <v>43.81</v>
      </c>
      <c r="AR74" s="14">
        <f t="shared" si="71"/>
        <v>0</v>
      </c>
      <c r="AS74" s="6"/>
      <c r="AT74" s="93">
        <f>INDEX(ORO_Input!$C$49:$AL$61,MATCH($A74,ORO_Input!$A$49:$A$61,0),MATCH(AT$61,ORO_Input!$C$48:$AL$48,0))</f>
        <v>0</v>
      </c>
      <c r="AU74" s="23">
        <f>IF(VLOOKUP($A74,ORO_Input!$A$49:$B$61,2,FALSE)="Percentage",AV$70,IF(VLOOKUP($A74,ORO_Input!$A$49:$B$61,2,FALSE)="Fixed","Fixed",(AU$70)))</f>
        <v>43.81</v>
      </c>
      <c r="AV74" s="14">
        <f t="shared" si="72"/>
        <v>0</v>
      </c>
    </row>
    <row r="75" spans="1:48" x14ac:dyDescent="0.25">
      <c r="A75" s="28" t="str">
        <f>ORO_Input!$A51</f>
        <v>WRAM/MCBA</v>
      </c>
      <c r="B75" s="93">
        <f>INDEX(ORO_Input!$C$49:$AL$61,MATCH($A75,ORO_Input!$A$49:$A$61,0),MATCH(B$61,ORO_Input!$C$48:$AL$48,0))</f>
        <v>0.2019</v>
      </c>
      <c r="C75" s="23">
        <f>IF(VLOOKUP($A75,ORO_Input!$A$49:$B$61,2,FALSE)="Percentage",D$70,IF(VLOOKUP($A75,ORO_Input!$A$49:$B$61,2,FALSE)="Fixed","Fixed",(C$70)))</f>
        <v>6</v>
      </c>
      <c r="D75" s="14">
        <f t="shared" si="61"/>
        <v>1.21</v>
      </c>
      <c r="F75" s="93">
        <f>INDEX(ORO_Input!$C$49:$AL$61,MATCH($A75,ORO_Input!$A$49:$A$61,0),MATCH(F$61,ORO_Input!$C$48:$AL$48,0))</f>
        <v>0.2019</v>
      </c>
      <c r="G75" s="23">
        <f>IF(VLOOKUP($A75,ORO_Input!$A$49:$B$61,2,FALSE)="Percentage",H$70,IF(VLOOKUP($A75,ORO_Input!$A$49:$B$61,2,FALSE)="Fixed","Fixed",(G$70)))</f>
        <v>6</v>
      </c>
      <c r="H75" s="14">
        <f t="shared" si="62"/>
        <v>1.21</v>
      </c>
      <c r="J75" s="93">
        <f>INDEX(ORO_Input!$C$49:$AL$61,MATCH($A75,ORO_Input!$A$49:$A$61,0),MATCH(J$61,ORO_Input!$C$48:$AL$48,0))</f>
        <v>0.2019</v>
      </c>
      <c r="K75" s="23">
        <f>IF(VLOOKUP($A75,ORO_Input!$A$49:$B$61,2,FALSE)="Percentage",L$70,IF(VLOOKUP($A75,ORO_Input!$A$49:$B$61,2,FALSE)="Fixed","Fixed",(K$70)))</f>
        <v>6</v>
      </c>
      <c r="L75" s="14">
        <f t="shared" si="63"/>
        <v>1.21</v>
      </c>
      <c r="N75" s="93">
        <f>INDEX(ORO_Input!$C$49:$AL$61,MATCH($A75,ORO_Input!$A$49:$A$61,0),MATCH(N$61,ORO_Input!$C$48:$AL$48,0))</f>
        <v>0.2019</v>
      </c>
      <c r="O75" s="23">
        <f>IF(VLOOKUP($A75,ORO_Input!$A$49:$B$61,2,FALSE)="Percentage",P$70,IF(VLOOKUP($A75,ORO_Input!$A$49:$B$61,2,FALSE)="Fixed","Fixed",(O$70)))</f>
        <v>6</v>
      </c>
      <c r="P75" s="14">
        <f t="shared" si="64"/>
        <v>1.21</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25">
      <c r="A76" s="28" t="str">
        <f>ORO_Input!$A52</f>
        <v>PCBA</v>
      </c>
      <c r="B76" s="93">
        <f>INDEX(ORO_Input!$C$49:$AL$61,MATCH($A76,ORO_Input!$A$49:$A$61,0),MATCH(B$61,ORO_Input!$C$48:$AL$48,0))</f>
        <v>0.2782</v>
      </c>
      <c r="C76" s="23">
        <f>IF(VLOOKUP($A76,ORO_Input!$A$49:$B$61,2,FALSE)="Percentage",D$70,IF(VLOOKUP($A76,ORO_Input!$A$49:$B$61,2,FALSE)="Fixed","Fixed",(C$70)))</f>
        <v>6</v>
      </c>
      <c r="D76" s="14">
        <f t="shared" si="61"/>
        <v>1.67</v>
      </c>
      <c r="F76" s="93">
        <f>INDEX(ORO_Input!$C$49:$AL$61,MATCH($A76,ORO_Input!$A$49:$A$61,0),MATCH(F$61,ORO_Input!$C$48:$AL$48,0))</f>
        <v>0.2782</v>
      </c>
      <c r="G76" s="23">
        <f>IF(VLOOKUP($A76,ORO_Input!$A$49:$B$61,2,FALSE)="Percentage",H$70,IF(VLOOKUP($A76,ORO_Input!$A$49:$B$61,2,FALSE)="Fixed","Fixed",(G$70)))</f>
        <v>6</v>
      </c>
      <c r="H76" s="14">
        <f t="shared" si="62"/>
        <v>1.67</v>
      </c>
      <c r="J76" s="93">
        <f>INDEX(ORO_Input!$C$49:$AL$61,MATCH($A76,ORO_Input!$A$49:$A$61,0),MATCH(J$61,ORO_Input!$C$48:$AL$48,0))</f>
        <v>0.2782</v>
      </c>
      <c r="K76" s="23">
        <f>IF(VLOOKUP($A76,ORO_Input!$A$49:$B$61,2,FALSE)="Percentage",L$70,IF(VLOOKUP($A76,ORO_Input!$A$49:$B$61,2,FALSE)="Fixed","Fixed",(K$70)))</f>
        <v>6</v>
      </c>
      <c r="L76" s="14">
        <f t="shared" si="63"/>
        <v>1.67</v>
      </c>
      <c r="N76" s="93">
        <f>INDEX(ORO_Input!$C$49:$AL$61,MATCH($A76,ORO_Input!$A$49:$A$61,0),MATCH(N$61,ORO_Input!$C$48:$AL$48,0))</f>
        <v>0.2782</v>
      </c>
      <c r="O76" s="23">
        <f>IF(VLOOKUP($A76,ORO_Input!$A$49:$B$61,2,FALSE)="Percentage",P$70,IF(VLOOKUP($A76,ORO_Input!$A$49:$B$61,2,FALSE)="Fixed","Fixed",(O$70)))</f>
        <v>6</v>
      </c>
      <c r="P76" s="14">
        <f t="shared" si="64"/>
        <v>1.67</v>
      </c>
      <c r="R76" s="93">
        <f>INDEX(ORO_Input!$C$49:$AL$61,MATCH($A76,ORO_Input!$A$49:$A$61,0),MATCH(R$61,ORO_Input!$C$48:$AL$48,0))</f>
        <v>0.2782</v>
      </c>
      <c r="S76" s="23">
        <f>IF(VLOOKUP($A76,ORO_Input!$A$49:$B$61,2,FALSE)="Percentage",T$70,IF(VLOOKUP($A76,ORO_Input!$A$49:$B$61,2,FALSE)="Fixed","Fixed",(S$70)))</f>
        <v>6</v>
      </c>
      <c r="T76" s="14">
        <f t="shared" si="65"/>
        <v>1.67</v>
      </c>
      <c r="V76" s="93">
        <f>INDEX(ORO_Input!$C$49:$AL$61,MATCH($A76,ORO_Input!$A$49:$A$61,0),MATCH(V$61,ORO_Input!$C$48:$AL$48,0))</f>
        <v>0.2782</v>
      </c>
      <c r="W76" s="23">
        <f>IF(VLOOKUP($A76,ORO_Input!$A$49:$B$61,2,FALSE)="Percentage",X$70,IF(VLOOKUP($A76,ORO_Input!$A$49:$B$61,2,FALSE)="Fixed","Fixed",(W$70)))</f>
        <v>6</v>
      </c>
      <c r="X76" s="14">
        <f t="shared" si="66"/>
        <v>1.67</v>
      </c>
      <c r="Z76" s="93">
        <f>INDEX(ORO_Input!$C$49:$AL$61,MATCH($A76,ORO_Input!$A$49:$A$61,0),MATCH(Z$61,ORO_Input!$C$48:$AL$48,0))</f>
        <v>0.2782</v>
      </c>
      <c r="AA76" s="23">
        <f>IF(VLOOKUP($A76,ORO_Input!$A$49:$B$61,2,FALSE)="Percentage",AB$70,IF(VLOOKUP($A76,ORO_Input!$A$49:$B$61,2,FALSE)="Fixed","Fixed",(AA$70)))</f>
        <v>6</v>
      </c>
      <c r="AB76" s="14">
        <f t="shared" si="67"/>
        <v>1.67</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25">
      <c r="A77" s="28" t="str">
        <f>ORO_Input!$A53</f>
        <v>HCBA</v>
      </c>
      <c r="B77" s="93">
        <f>INDEX(ORO_Input!$C$49:$AL$61,MATCH($A77,ORO_Input!$A$49:$A$61,0),MATCH(B$61,ORO_Input!$C$48:$AL$48,0))</f>
        <v>-5.59</v>
      </c>
      <c r="C77" s="23" t="str">
        <f>IF(VLOOKUP($A77,ORO_Input!$A$49:$B$61,2,FALSE)="Percentage",D$70,IF(VLOOKUP($A77,ORO_Input!$A$49:$B$61,2,FALSE)="Fixed","Fixed",(C$70)))</f>
        <v>Fixed</v>
      </c>
      <c r="D77" s="14">
        <f t="shared" si="61"/>
        <v>-5.59</v>
      </c>
      <c r="F77" s="93">
        <f>INDEX(ORO_Input!$C$49:$AL$61,MATCH($A77,ORO_Input!$A$49:$A$61,0),MATCH(F$61,ORO_Input!$C$48:$AL$48,0))</f>
        <v>-5.59</v>
      </c>
      <c r="G77" s="23" t="str">
        <f>IF(VLOOKUP($A77,ORO_Input!$A$49:$B$61,2,FALSE)="Percentage",H$70,IF(VLOOKUP($A77,ORO_Input!$A$49:$B$61,2,FALSE)="Fixed","Fixed",(G$70)))</f>
        <v>Fixed</v>
      </c>
      <c r="H77" s="14">
        <f t="shared" si="62"/>
        <v>-5.59</v>
      </c>
      <c r="J77" s="93">
        <f>INDEX(ORO_Input!$C$49:$AL$61,MATCH($A77,ORO_Input!$A$49:$A$61,0),MATCH(J$61,ORO_Input!$C$48:$AL$48,0))</f>
        <v>-5.59</v>
      </c>
      <c r="K77" s="23" t="str">
        <f>IF(VLOOKUP($A77,ORO_Input!$A$49:$B$61,2,FALSE)="Percentage",L$70,IF(VLOOKUP($A77,ORO_Input!$A$49:$B$61,2,FALSE)="Fixed","Fixed",(K$70)))</f>
        <v>Fixed</v>
      </c>
      <c r="L77" s="14">
        <f t="shared" si="63"/>
        <v>-5.59</v>
      </c>
      <c r="N77" s="93">
        <f>INDEX(ORO_Input!$C$49:$AL$61,MATCH($A77,ORO_Input!$A$49:$A$61,0),MATCH(N$61,ORO_Input!$C$48:$AL$48,0))</f>
        <v>-5.59</v>
      </c>
      <c r="O77" s="23" t="str">
        <f>IF(VLOOKUP($A77,ORO_Input!$A$49:$B$61,2,FALSE)="Percentage",P$70,IF(VLOOKUP($A77,ORO_Input!$A$49:$B$61,2,FALSE)="Fixed","Fixed",(O$70)))</f>
        <v>Fixed</v>
      </c>
      <c r="P77" s="14">
        <f t="shared" si="64"/>
        <v>-5.59</v>
      </c>
      <c r="R77" s="93">
        <f>INDEX(ORO_Input!$C$49:$AL$61,MATCH($A77,ORO_Input!$A$49:$A$61,0),MATCH(R$61,ORO_Input!$C$48:$AL$48,0))</f>
        <v>-5.59</v>
      </c>
      <c r="S77" s="23" t="str">
        <f>IF(VLOOKUP($A77,ORO_Input!$A$49:$B$61,2,FALSE)="Percentage",T$70,IF(VLOOKUP($A77,ORO_Input!$A$49:$B$61,2,FALSE)="Fixed","Fixed",(S$70)))</f>
        <v>Fixed</v>
      </c>
      <c r="T77" s="14">
        <f t="shared" si="65"/>
        <v>-5.59</v>
      </c>
      <c r="V77" s="93">
        <f>INDEX(ORO_Input!$C$49:$AL$61,MATCH($A77,ORO_Input!$A$49:$A$61,0),MATCH(V$61,ORO_Input!$C$48:$AL$48,0))</f>
        <v>-5.59</v>
      </c>
      <c r="W77" s="23" t="str">
        <f>IF(VLOOKUP($A77,ORO_Input!$A$49:$B$61,2,FALSE)="Percentage",X$70,IF(VLOOKUP($A77,ORO_Input!$A$49:$B$61,2,FALSE)="Fixed","Fixed",(W$70)))</f>
        <v>Fixed</v>
      </c>
      <c r="X77" s="14">
        <f t="shared" si="66"/>
        <v>-5.59</v>
      </c>
      <c r="Z77" s="93">
        <f>INDEX(ORO_Input!$C$49:$AL$61,MATCH($A77,ORO_Input!$A$49:$A$61,0),MATCH(Z$61,ORO_Input!$C$48:$AL$48,0))</f>
        <v>-5.59</v>
      </c>
      <c r="AA77" s="23" t="str">
        <f>IF(VLOOKUP($A77,ORO_Input!$A$49:$B$61,2,FALSE)="Percentage",AB$70,IF(VLOOKUP($A77,ORO_Input!$A$49:$B$61,2,FALSE)="Fixed","Fixed",(AA$70)))</f>
        <v>Fixed</v>
      </c>
      <c r="AB77" s="14">
        <f t="shared" si="67"/>
        <v>-5.59</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25">
      <c r="A78" s="28" t="str">
        <f>ORO_Input!$A54</f>
        <v>IRMA</v>
      </c>
      <c r="B78" s="93">
        <f>INDEX(ORO_Input!$C$49:$AL$61,MATCH($A78,ORO_Input!$A$49:$A$61,0),MATCH(B$61,ORO_Input!$C$48:$AL$48,0))</f>
        <v>0</v>
      </c>
      <c r="C78" s="23">
        <f>IF(VLOOKUP($A78,ORO_Input!$A$49:$B$61,2,FALSE)="Percentage",D$70,IF(VLOOKUP($A78,ORO_Input!$A$49:$B$61,2,FALSE)="Fixed","Fixed",(C$70)))</f>
        <v>6</v>
      </c>
      <c r="D78" s="14">
        <f t="shared" si="61"/>
        <v>0</v>
      </c>
      <c r="F78" s="93">
        <f>INDEX(ORO_Input!$C$49:$AL$61,MATCH($A78,ORO_Input!$A$49:$A$61,0),MATCH(F$61,ORO_Input!$C$48:$AL$48,0))</f>
        <v>0</v>
      </c>
      <c r="G78" s="23">
        <f>IF(VLOOKUP($A78,ORO_Input!$A$49:$B$61,2,FALSE)="Percentage",H$70,IF(VLOOKUP($A78,ORO_Input!$A$49:$B$61,2,FALSE)="Fixed","Fixed",(G$70)))</f>
        <v>6</v>
      </c>
      <c r="H78" s="14">
        <f t="shared" si="62"/>
        <v>0</v>
      </c>
      <c r="J78" s="93">
        <f>INDEX(ORO_Input!$C$49:$AL$61,MATCH($A78,ORO_Input!$A$49:$A$61,0),MATCH(J$61,ORO_Input!$C$48:$AL$48,0))</f>
        <v>0</v>
      </c>
      <c r="K78" s="23">
        <f>IF(VLOOKUP($A78,ORO_Input!$A$49:$B$61,2,FALSE)="Percentage",L$70,IF(VLOOKUP($A78,ORO_Input!$A$49:$B$61,2,FALSE)="Fixed","Fixed",(K$70)))</f>
        <v>6</v>
      </c>
      <c r="L78" s="14">
        <f t="shared" si="63"/>
        <v>0</v>
      </c>
      <c r="N78" s="93">
        <f>INDEX(ORO_Input!$C$49:$AL$61,MATCH($A78,ORO_Input!$A$49:$A$61,0),MATCH(N$61,ORO_Input!$C$48:$AL$48,0))</f>
        <v>0</v>
      </c>
      <c r="O78" s="23">
        <f>IF(VLOOKUP($A78,ORO_Input!$A$49:$B$61,2,FALSE)="Percentage",P$70,IF(VLOOKUP($A78,ORO_Input!$A$49:$B$61,2,FALSE)="Fixed","Fixed",(O$70)))</f>
        <v>6</v>
      </c>
      <c r="P78" s="14">
        <f t="shared" si="64"/>
        <v>0</v>
      </c>
      <c r="R78" s="93">
        <f>INDEX(ORO_Input!$C$49:$AL$61,MATCH($A78,ORO_Input!$A$49:$A$61,0),MATCH(R$61,ORO_Input!$C$48:$AL$48,0))</f>
        <v>0</v>
      </c>
      <c r="S78" s="23">
        <f>IF(VLOOKUP($A78,ORO_Input!$A$49:$B$61,2,FALSE)="Percentage",T$70,IF(VLOOKUP($A78,ORO_Input!$A$49:$B$61,2,FALSE)="Fixed","Fixed",(S$70)))</f>
        <v>6</v>
      </c>
      <c r="T78" s="14">
        <f t="shared" si="65"/>
        <v>0</v>
      </c>
      <c r="V78" s="93">
        <f>INDEX(ORO_Input!$C$49:$AL$61,MATCH($A78,ORO_Input!$A$49:$A$61,0),MATCH(V$61,ORO_Input!$C$48:$AL$48,0))</f>
        <v>0</v>
      </c>
      <c r="W78" s="23">
        <f>IF(VLOOKUP($A78,ORO_Input!$A$49:$B$61,2,FALSE)="Percentage",X$70,IF(VLOOKUP($A78,ORO_Input!$A$49:$B$61,2,FALSE)="Fixed","Fixed",(W$70)))</f>
        <v>6</v>
      </c>
      <c r="X78" s="14">
        <f t="shared" si="66"/>
        <v>0</v>
      </c>
      <c r="Z78" s="93">
        <f>INDEX(ORO_Input!$C$49:$AL$61,MATCH($A78,ORO_Input!$A$49:$A$61,0),MATCH(Z$61,ORO_Input!$C$48:$AL$48,0))</f>
        <v>0</v>
      </c>
      <c r="AA78" s="23">
        <f>IF(VLOOKUP($A78,ORO_Input!$A$49:$B$61,2,FALSE)="Percentage",AB$70,IF(VLOOKUP($A78,ORO_Input!$A$49:$B$61,2,FALSE)="Fixed","Fixed",(AA$70)))</f>
        <v>6</v>
      </c>
      <c r="AB78" s="14">
        <f t="shared" si="67"/>
        <v>0</v>
      </c>
      <c r="AD78" s="93">
        <f>INDEX(ORO_Input!$C$49:$AL$61,MATCH($A78,ORO_Input!$A$49:$A$61,0),MATCH(AD$61,ORO_Input!$C$48:$AL$48,0))</f>
        <v>0</v>
      </c>
      <c r="AE78" s="23">
        <f>IF(VLOOKUP($A78,ORO_Input!$A$49:$B$61,2,FALSE)="Percentage",AF$70,IF(VLOOKUP($A78,ORO_Input!$A$49:$B$61,2,FALSE)="Fixed","Fixed",(AE$70)))</f>
        <v>6</v>
      </c>
      <c r="AF78" s="14">
        <f t="shared" si="68"/>
        <v>0</v>
      </c>
      <c r="AH78" s="93">
        <f>INDEX(ORO_Input!$C$49:$AL$61,MATCH($A78,ORO_Input!$A$49:$A$61,0),MATCH(AH$61,ORO_Input!$C$48:$AL$48,0))</f>
        <v>0</v>
      </c>
      <c r="AI78" s="23">
        <f>IF(VLOOKUP($A78,ORO_Input!$A$49:$B$61,2,FALSE)="Percentage",AJ$70,IF(VLOOKUP($A78,ORO_Input!$A$49:$B$61,2,FALSE)="Fixed","Fixed",(AI$70)))</f>
        <v>6</v>
      </c>
      <c r="AJ78" s="14">
        <f t="shared" si="69"/>
        <v>0</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25">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1"/>
        <v>0</v>
      </c>
      <c r="F79" s="93">
        <f>INDEX(ORO_Input!$C$49:$AL$61,MATCH($A79,ORO_Input!$A$49:$A$61,0),MATCH(F$61,ORO_Input!$C$48:$AL$48,0))</f>
        <v>0</v>
      </c>
      <c r="G79" s="23">
        <f>IF(VLOOKUP($A79,ORO_Input!$A$49:$B$61,2,FALSE)="Percentage",H$70,IF(VLOOKUP($A79,ORO_Input!$A$49:$B$61,2,FALSE)="Fixed","Fixed",(G$70)))</f>
        <v>6</v>
      </c>
      <c r="H79" s="14">
        <f t="shared" si="62"/>
        <v>0</v>
      </c>
      <c r="J79" s="93">
        <f>INDEX(ORO_Input!$C$49:$AL$61,MATCH($A79,ORO_Input!$A$49:$A$61,0),MATCH(J$61,ORO_Input!$C$48:$AL$48,0))</f>
        <v>0</v>
      </c>
      <c r="K79" s="23">
        <f>IF(VLOOKUP($A79,ORO_Input!$A$49:$B$61,2,FALSE)="Percentage",L$70,IF(VLOOKUP($A79,ORO_Input!$A$49:$B$61,2,FALSE)="Fixed","Fixed",(K$70)))</f>
        <v>6</v>
      </c>
      <c r="L79" s="14">
        <f t="shared" si="63"/>
        <v>0</v>
      </c>
      <c r="N79" s="93">
        <f>INDEX(ORO_Input!$C$49:$AL$61,MATCH($A79,ORO_Input!$A$49:$A$61,0),MATCH(N$61,ORO_Input!$C$48:$AL$48,0))</f>
        <v>0</v>
      </c>
      <c r="O79" s="23">
        <f>IF(VLOOKUP($A79,ORO_Input!$A$49:$B$61,2,FALSE)="Percentage",P$70,IF(VLOOKUP($A79,ORO_Input!$A$49:$B$61,2,FALSE)="Fixed","Fixed",(O$70)))</f>
        <v>6</v>
      </c>
      <c r="P79" s="14">
        <f t="shared" si="64"/>
        <v>0</v>
      </c>
      <c r="R79" s="93">
        <f>INDEX(ORO_Input!$C$49:$AL$61,MATCH($A79,ORO_Input!$A$49:$A$61,0),MATCH(R$61,ORO_Input!$C$48:$AL$48,0))</f>
        <v>0</v>
      </c>
      <c r="S79" s="23">
        <f>IF(VLOOKUP($A79,ORO_Input!$A$49:$B$61,2,FALSE)="Percentage",T$70,IF(VLOOKUP($A79,ORO_Input!$A$49:$B$61,2,FALSE)="Fixed","Fixed",(S$70)))</f>
        <v>6</v>
      </c>
      <c r="T79" s="14">
        <f t="shared" si="65"/>
        <v>0</v>
      </c>
      <c r="V79" s="93">
        <f>INDEX(ORO_Input!$C$49:$AL$61,MATCH($A79,ORO_Input!$A$49:$A$61,0),MATCH(V$61,ORO_Input!$C$48:$AL$48,0))</f>
        <v>0</v>
      </c>
      <c r="W79" s="23">
        <f>IF(VLOOKUP($A79,ORO_Input!$A$49:$B$61,2,FALSE)="Percentage",X$70,IF(VLOOKUP($A79,ORO_Input!$A$49:$B$61,2,FALSE)="Fixed","Fixed",(W$70)))</f>
        <v>6</v>
      </c>
      <c r="X79" s="14">
        <f t="shared" si="66"/>
        <v>0</v>
      </c>
      <c r="Z79" s="93">
        <f>INDEX(ORO_Input!$C$49:$AL$61,MATCH($A79,ORO_Input!$A$49:$A$61,0),MATCH(Z$61,ORO_Input!$C$48:$AL$48,0))</f>
        <v>0</v>
      </c>
      <c r="AA79" s="23">
        <f>IF(VLOOKUP($A79,ORO_Input!$A$49:$B$61,2,FALSE)="Percentage",AB$70,IF(VLOOKUP($A79,ORO_Input!$A$49:$B$61,2,FALSE)="Fixed","Fixed",(AA$70)))</f>
        <v>6</v>
      </c>
      <c r="AB79" s="14">
        <f t="shared" si="67"/>
        <v>0</v>
      </c>
      <c r="AD79" s="93">
        <f>INDEX(ORO_Input!$C$49:$AL$61,MATCH($A79,ORO_Input!$A$49:$A$61,0),MATCH(AD$61,ORO_Input!$C$48:$AL$48,0))</f>
        <v>0</v>
      </c>
      <c r="AE79" s="23">
        <f>IF(VLOOKUP($A79,ORO_Input!$A$49:$B$61,2,FALSE)="Percentage",AF$70,IF(VLOOKUP($A79,ORO_Input!$A$49:$B$61,2,FALSE)="Fixed","Fixed",(AE$70)))</f>
        <v>6</v>
      </c>
      <c r="AF79" s="14">
        <f t="shared" si="68"/>
        <v>0</v>
      </c>
      <c r="AH79" s="93">
        <f>INDEX(ORO_Input!$C$49:$AL$61,MATCH($A79,ORO_Input!$A$49:$A$61,0),MATCH(AH$61,ORO_Input!$C$48:$AL$48,0))</f>
        <v>0</v>
      </c>
      <c r="AI79" s="23">
        <f>IF(VLOOKUP($A79,ORO_Input!$A$49:$B$61,2,FALSE)="Percentage",AJ$70,IF(VLOOKUP($A79,ORO_Input!$A$49:$B$61,2,FALSE)="Fixed","Fixed",(AI$70)))</f>
        <v>6</v>
      </c>
      <c r="AJ79" s="14">
        <f t="shared" si="69"/>
        <v>0</v>
      </c>
      <c r="AL79" s="93">
        <f>INDEX(ORO_Input!$C$49:$AL$61,MATCH($A79,ORO_Input!$A$49:$A$61,0),MATCH(AL$61,ORO_Input!$C$48:$AL$48,0))</f>
        <v>2.0999999999999999E-3</v>
      </c>
      <c r="AM79" s="23">
        <f>IF(VLOOKUP($A79,ORO_Input!$A$49:$B$61,2,FALSE)="Percentage",AN$70,IF(VLOOKUP($A79,ORO_Input!$A$49:$B$61,2,FALSE)="Fixed","Fixed",(AM$70)))</f>
        <v>6</v>
      </c>
      <c r="AN79" s="14">
        <f t="shared" si="70"/>
        <v>0.01</v>
      </c>
      <c r="AP79" s="93">
        <f>INDEX(ORO_Input!$C$49:$AL$61,MATCH($A79,ORO_Input!$A$49:$A$61,0),MATCH(AP$61,ORO_Input!$C$48:$AL$48,0))</f>
        <v>2.0999999999999999E-3</v>
      </c>
      <c r="AQ79" s="23">
        <f>IF(VLOOKUP($A79,ORO_Input!$A$49:$B$61,2,FALSE)="Percentage",AR$70,IF(VLOOKUP($A79,ORO_Input!$A$49:$B$61,2,FALSE)="Fixed","Fixed",(AQ$70)))</f>
        <v>6</v>
      </c>
      <c r="AR79" s="14">
        <f t="shared" si="71"/>
        <v>0.01</v>
      </c>
      <c r="AS79" s="6"/>
      <c r="AT79" s="93">
        <f>INDEX(ORO_Input!$C$49:$AL$61,MATCH($A79,ORO_Input!$A$49:$A$61,0),MATCH(AT$61,ORO_Input!$C$48:$AL$48,0))</f>
        <v>2.0999999999999999E-3</v>
      </c>
      <c r="AU79" s="23">
        <f>IF(VLOOKUP($A79,ORO_Input!$A$49:$B$61,2,FALSE)="Percentage",AV$70,IF(VLOOKUP($A79,ORO_Input!$A$49:$B$61,2,FALSE)="Fixed","Fixed",(AU$70)))</f>
        <v>6</v>
      </c>
      <c r="AV79" s="14">
        <f t="shared" si="72"/>
        <v>0.01</v>
      </c>
    </row>
    <row r="80" spans="1:48" x14ac:dyDescent="0.25">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1"/>
        <v>0</v>
      </c>
      <c r="F80" s="93">
        <f>INDEX(ORO_Input!$C$49:$AL$61,MATCH($A80,ORO_Input!$A$49:$A$61,0),MATCH(F$61,ORO_Input!$C$48:$AL$48,0))</f>
        <v>0</v>
      </c>
      <c r="G80" s="23">
        <f>IF(VLOOKUP($A80,ORO_Input!$A$49:$B$61,2,FALSE)="Percentage",H$70,IF(VLOOKUP($A80,ORO_Input!$A$49:$B$61,2,FALSE)="Fixed","Fixed",(G$70)))</f>
        <v>6</v>
      </c>
      <c r="H80" s="14">
        <f t="shared" si="62"/>
        <v>0</v>
      </c>
      <c r="J80" s="93">
        <f>INDEX(ORO_Input!$C$49:$AL$61,MATCH($A80,ORO_Input!$A$49:$A$61,0),MATCH(J$61,ORO_Input!$C$48:$AL$48,0))</f>
        <v>0</v>
      </c>
      <c r="K80" s="23">
        <f>IF(VLOOKUP($A80,ORO_Input!$A$49:$B$61,2,FALSE)="Percentage",L$70,IF(VLOOKUP($A80,ORO_Input!$A$49:$B$61,2,FALSE)="Fixed","Fixed",(K$70)))</f>
        <v>6</v>
      </c>
      <c r="L80" s="14">
        <f t="shared" si="63"/>
        <v>0</v>
      </c>
      <c r="N80" s="93">
        <f>INDEX(ORO_Input!$C$49:$AL$61,MATCH($A80,ORO_Input!$A$49:$A$61,0),MATCH(N$61,ORO_Input!$C$48:$AL$48,0))</f>
        <v>0</v>
      </c>
      <c r="O80" s="23">
        <f>IF(VLOOKUP($A80,ORO_Input!$A$49:$B$61,2,FALSE)="Percentage",P$70,IF(VLOOKUP($A80,ORO_Input!$A$49:$B$61,2,FALSE)="Fixed","Fixed",(O$70)))</f>
        <v>6</v>
      </c>
      <c r="P80" s="14">
        <f t="shared" si="64"/>
        <v>0</v>
      </c>
      <c r="R80" s="93">
        <f>INDEX(ORO_Input!$C$49:$AL$61,MATCH($A80,ORO_Input!$A$49:$A$61,0),MATCH(R$61,ORO_Input!$C$48:$AL$48,0))</f>
        <v>0</v>
      </c>
      <c r="S80" s="23">
        <f>IF(VLOOKUP($A80,ORO_Input!$A$49:$B$61,2,FALSE)="Percentage",T$70,IF(VLOOKUP($A80,ORO_Input!$A$49:$B$61,2,FALSE)="Fixed","Fixed",(S$70)))</f>
        <v>6</v>
      </c>
      <c r="T80" s="14">
        <f t="shared" si="65"/>
        <v>0</v>
      </c>
      <c r="V80" s="93">
        <f>INDEX(ORO_Input!$C$49:$AL$61,MATCH($A80,ORO_Input!$A$49:$A$61,0),MATCH(V$61,ORO_Input!$C$48:$AL$48,0))</f>
        <v>0</v>
      </c>
      <c r="W80" s="23">
        <f>IF(VLOOKUP($A80,ORO_Input!$A$49:$B$61,2,FALSE)="Percentage",X$70,IF(VLOOKUP($A80,ORO_Input!$A$49:$B$61,2,FALSE)="Fixed","Fixed",(W$70)))</f>
        <v>6</v>
      </c>
      <c r="X80" s="14">
        <f t="shared" si="66"/>
        <v>0</v>
      </c>
      <c r="Z80" s="93">
        <f>INDEX(ORO_Input!$C$49:$AL$61,MATCH($A80,ORO_Input!$A$49:$A$61,0),MATCH(Z$61,ORO_Input!$C$48:$AL$48,0))</f>
        <v>0</v>
      </c>
      <c r="AA80" s="23">
        <f>IF(VLOOKUP($A80,ORO_Input!$A$49:$B$61,2,FALSE)="Percentage",AB$70,IF(VLOOKUP($A80,ORO_Input!$A$49:$B$61,2,FALSE)="Fixed","Fixed",(AA$70)))</f>
        <v>6</v>
      </c>
      <c r="AB80" s="14">
        <f t="shared" si="67"/>
        <v>0</v>
      </c>
      <c r="AD80" s="93">
        <f>INDEX(ORO_Input!$C$49:$AL$61,MATCH($A80,ORO_Input!$A$49:$A$61,0),MATCH(AD$61,ORO_Input!$C$48:$AL$48,0))</f>
        <v>0</v>
      </c>
      <c r="AE80" s="23">
        <f>IF(VLOOKUP($A80,ORO_Input!$A$49:$B$61,2,FALSE)="Percentage",AF$70,IF(VLOOKUP($A80,ORO_Input!$A$49:$B$61,2,FALSE)="Fixed","Fixed",(AE$70)))</f>
        <v>6</v>
      </c>
      <c r="AF80" s="14">
        <f t="shared" si="68"/>
        <v>0</v>
      </c>
      <c r="AH80" s="93">
        <f>INDEX(ORO_Input!$C$49:$AL$61,MATCH($A80,ORO_Input!$A$49:$A$61,0),MATCH(AH$61,ORO_Input!$C$48:$AL$48,0))</f>
        <v>0</v>
      </c>
      <c r="AI80" s="23">
        <f>IF(VLOOKUP($A80,ORO_Input!$A$49:$B$61,2,FALSE)="Percentage",AJ$70,IF(VLOOKUP($A80,ORO_Input!$A$49:$B$61,2,FALSE)="Fixed","Fixed",(AI$70)))</f>
        <v>6</v>
      </c>
      <c r="AJ80" s="14">
        <f t="shared" si="69"/>
        <v>0</v>
      </c>
      <c r="AL80" s="93">
        <f>INDEX(ORO_Input!$C$49:$AL$61,MATCH($A80,ORO_Input!$A$49:$A$61,0),MATCH(AL$61,ORO_Input!$C$48:$AL$48,0))</f>
        <v>2.5000000000000001E-3</v>
      </c>
      <c r="AM80" s="23">
        <f>IF(VLOOKUP($A80,ORO_Input!$A$49:$B$61,2,FALSE)="Percentage",AN$70,IF(VLOOKUP($A80,ORO_Input!$A$49:$B$61,2,FALSE)="Fixed","Fixed",(AM$70)))</f>
        <v>6</v>
      </c>
      <c r="AN80" s="14">
        <f t="shared" si="70"/>
        <v>0.02</v>
      </c>
      <c r="AP80" s="93">
        <f>INDEX(ORO_Input!$C$49:$AL$61,MATCH($A80,ORO_Input!$A$49:$A$61,0),MATCH(AP$61,ORO_Input!$C$48:$AL$48,0))</f>
        <v>2.5000000000000001E-3</v>
      </c>
      <c r="AQ80" s="23">
        <f>IF(VLOOKUP($A80,ORO_Input!$A$49:$B$61,2,FALSE)="Percentage",AR$70,IF(VLOOKUP($A80,ORO_Input!$A$49:$B$61,2,FALSE)="Fixed","Fixed",(AQ$70)))</f>
        <v>6</v>
      </c>
      <c r="AR80" s="14">
        <f t="shared" si="71"/>
        <v>0.02</v>
      </c>
      <c r="AS80" s="6"/>
      <c r="AT80" s="93">
        <f>INDEX(ORO_Input!$C$49:$AL$61,MATCH($A80,ORO_Input!$A$49:$A$61,0),MATCH(AT$61,ORO_Input!$C$48:$AL$48,0))</f>
        <v>2.5000000000000001E-3</v>
      </c>
      <c r="AU80" s="23">
        <f>IF(VLOOKUP($A80,ORO_Input!$A$49:$B$61,2,FALSE)="Percentage",AV$70,IF(VLOOKUP($A80,ORO_Input!$A$49:$B$61,2,FALSE)="Fixed","Fixed",(AU$70)))</f>
        <v>6</v>
      </c>
      <c r="AV80" s="14">
        <f t="shared" si="72"/>
        <v>0.02</v>
      </c>
    </row>
    <row r="81" spans="1:48" x14ac:dyDescent="0.25">
      <c r="A81" s="28" t="str">
        <f>ORO_Input!$A57</f>
        <v>M-WRAM</v>
      </c>
      <c r="B81" s="93">
        <f>INDEX(ORO_Input!$C$49:$AL$61,MATCH($A81,ORO_Input!$A$49:$A$61,0),MATCH(B$61,ORO_Input!$C$48:$AL$48,0))</f>
        <v>0</v>
      </c>
      <c r="C81" s="23">
        <f>IF(VLOOKUP($A81,ORO_Input!$A$49:$B$61,2,FALSE)="Percentage",D$70,IF(VLOOKUP($A81,ORO_Input!$A$49:$B$61,2,FALSE)="Fixed","Fixed",(C$70)))</f>
        <v>6</v>
      </c>
      <c r="D81" s="14">
        <f t="shared" si="61"/>
        <v>0</v>
      </c>
      <c r="F81" s="93">
        <f>INDEX(ORO_Input!$C$49:$AL$61,MATCH($A81,ORO_Input!$A$49:$A$61,0),MATCH(F$61,ORO_Input!$C$48:$AL$48,0))</f>
        <v>0</v>
      </c>
      <c r="G81" s="23">
        <f>IF(VLOOKUP($A81,ORO_Input!$A$49:$B$61,2,FALSE)="Percentage",H$70,IF(VLOOKUP($A81,ORO_Input!$A$49:$B$61,2,FALSE)="Fixed","Fixed",(G$70)))</f>
        <v>6</v>
      </c>
      <c r="H81" s="14">
        <f t="shared" si="62"/>
        <v>0</v>
      </c>
      <c r="J81" s="93">
        <f>INDEX(ORO_Input!$C$49:$AL$61,MATCH($A81,ORO_Input!$A$49:$A$61,0),MATCH(J$61,ORO_Input!$C$48:$AL$48,0))</f>
        <v>0</v>
      </c>
      <c r="K81" s="23">
        <f>IF(VLOOKUP($A81,ORO_Input!$A$49:$B$61,2,FALSE)="Percentage",L$70,IF(VLOOKUP($A81,ORO_Input!$A$49:$B$61,2,FALSE)="Fixed","Fixed",(K$70)))</f>
        <v>6</v>
      </c>
      <c r="L81" s="14">
        <f t="shared" si="63"/>
        <v>0</v>
      </c>
      <c r="N81" s="93">
        <f>INDEX(ORO_Input!$C$49:$AL$61,MATCH($A81,ORO_Input!$A$49:$A$61,0),MATCH(N$61,ORO_Input!$C$48:$AL$48,0))</f>
        <v>0</v>
      </c>
      <c r="O81" s="23">
        <f>IF(VLOOKUP($A81,ORO_Input!$A$49:$B$61,2,FALSE)="Percentage",P$70,IF(VLOOKUP($A81,ORO_Input!$A$49:$B$61,2,FALSE)="Fixed","Fixed",(O$70)))</f>
        <v>6</v>
      </c>
      <c r="P81" s="14">
        <f t="shared" si="64"/>
        <v>0</v>
      </c>
      <c r="R81" s="93">
        <f>INDEX(ORO_Input!$C$49:$AL$61,MATCH($A81,ORO_Input!$A$49:$A$61,0),MATCH(R$61,ORO_Input!$C$48:$AL$48,0))</f>
        <v>0</v>
      </c>
      <c r="S81" s="23">
        <f>IF(VLOOKUP($A81,ORO_Input!$A$49:$B$61,2,FALSE)="Percentage",T$70,IF(VLOOKUP($A81,ORO_Input!$A$49:$B$61,2,FALSE)="Fixed","Fixed",(S$70)))</f>
        <v>6</v>
      </c>
      <c r="T81" s="14">
        <f t="shared" si="65"/>
        <v>0</v>
      </c>
      <c r="V81" s="93">
        <f>INDEX(ORO_Input!$C$49:$AL$61,MATCH($A81,ORO_Input!$A$49:$A$61,0),MATCH(V$61,ORO_Input!$C$48:$AL$48,0))</f>
        <v>0</v>
      </c>
      <c r="W81" s="23">
        <f>IF(VLOOKUP($A81,ORO_Input!$A$49:$B$61,2,FALSE)="Percentage",X$70,IF(VLOOKUP($A81,ORO_Input!$A$49:$B$61,2,FALSE)="Fixed","Fixed",(W$70)))</f>
        <v>6</v>
      </c>
      <c r="X81" s="14">
        <f t="shared" si="66"/>
        <v>0</v>
      </c>
      <c r="Z81" s="93">
        <f>INDEX(ORO_Input!$C$49:$AL$61,MATCH($A81,ORO_Input!$A$49:$A$61,0),MATCH(Z$61,ORO_Input!$C$48:$AL$48,0))</f>
        <v>0</v>
      </c>
      <c r="AA81" s="23">
        <f>IF(VLOOKUP($A81,ORO_Input!$A$49:$B$61,2,FALSE)="Percentage",AB$70,IF(VLOOKUP($A81,ORO_Input!$A$49:$B$61,2,FALSE)="Fixed","Fixed",(AA$70)))</f>
        <v>6</v>
      </c>
      <c r="AB81" s="14">
        <f t="shared" si="67"/>
        <v>0</v>
      </c>
      <c r="AD81" s="93">
        <f>INDEX(ORO_Input!$C$49:$AL$61,MATCH($A81,ORO_Input!$A$49:$A$61,0),MATCH(AD$61,ORO_Input!$C$48:$AL$48,0))</f>
        <v>0</v>
      </c>
      <c r="AE81" s="23">
        <f>IF(VLOOKUP($A81,ORO_Input!$A$49:$B$61,2,FALSE)="Percentage",AF$70,IF(VLOOKUP($A81,ORO_Input!$A$49:$B$61,2,FALSE)="Fixed","Fixed",(AE$70)))</f>
        <v>6</v>
      </c>
      <c r="AF81" s="14">
        <f t="shared" si="68"/>
        <v>0</v>
      </c>
      <c r="AH81" s="93">
        <f>INDEX(ORO_Input!$C$49:$AL$61,MATCH($A81,ORO_Input!$A$49:$A$61,0),MATCH(AH$61,ORO_Input!$C$48:$AL$48,0))</f>
        <v>0</v>
      </c>
      <c r="AI81" s="23">
        <f>IF(VLOOKUP($A81,ORO_Input!$A$49:$B$61,2,FALSE)="Percentage",AJ$70,IF(VLOOKUP($A81,ORO_Input!$A$49:$B$61,2,FALSE)="Fixed","Fixed",(AI$70)))</f>
        <v>6</v>
      </c>
      <c r="AJ81" s="14">
        <f t="shared" si="69"/>
        <v>0</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25">
      <c r="A82" s="28" t="str">
        <f>ORO_Input!$A58</f>
        <v>ICBA</v>
      </c>
      <c r="B82" s="93">
        <f>INDEX(ORO_Input!$C$49:$AL$61,MATCH($A82,ORO_Input!$A$49:$A$61,0),MATCH(B$61,ORO_Input!$C$48:$AL$48,0))</f>
        <v>0</v>
      </c>
      <c r="C82" s="23">
        <f>IF(VLOOKUP($A82,ORO_Input!$A$49:$B$61,2,FALSE)="Percentage",D$70,IF(VLOOKUP($A82,ORO_Input!$A$49:$B$61,2,FALSE)="Fixed","Fixed",(C$70)))</f>
        <v>6</v>
      </c>
      <c r="D82" s="14">
        <f t="shared" si="61"/>
        <v>0</v>
      </c>
      <c r="F82" s="93">
        <f>INDEX(ORO_Input!$C$49:$AL$61,MATCH($A82,ORO_Input!$A$49:$A$61,0),MATCH(F$61,ORO_Input!$C$48:$AL$48,0))</f>
        <v>0</v>
      </c>
      <c r="G82" s="23">
        <f>IF(VLOOKUP($A82,ORO_Input!$A$49:$B$61,2,FALSE)="Percentage",H$70,IF(VLOOKUP($A82,ORO_Input!$A$49:$B$61,2,FALSE)="Fixed","Fixed",(G$70)))</f>
        <v>6</v>
      </c>
      <c r="H82" s="14">
        <f t="shared" si="62"/>
        <v>0</v>
      </c>
      <c r="J82" s="93">
        <f>INDEX(ORO_Input!$C$49:$AL$61,MATCH($A82,ORO_Input!$A$49:$A$61,0),MATCH(J$61,ORO_Input!$C$48:$AL$48,0))</f>
        <v>0</v>
      </c>
      <c r="K82" s="23">
        <f>IF(VLOOKUP($A82,ORO_Input!$A$49:$B$61,2,FALSE)="Percentage",L$70,IF(VLOOKUP($A82,ORO_Input!$A$49:$B$61,2,FALSE)="Fixed","Fixed",(K$70)))</f>
        <v>6</v>
      </c>
      <c r="L82" s="14">
        <f t="shared" si="63"/>
        <v>0</v>
      </c>
      <c r="N82" s="93">
        <f>INDEX(ORO_Input!$C$49:$AL$61,MATCH($A82,ORO_Input!$A$49:$A$61,0),MATCH(N$61,ORO_Input!$C$48:$AL$48,0))</f>
        <v>0</v>
      </c>
      <c r="O82" s="23">
        <f>IF(VLOOKUP($A82,ORO_Input!$A$49:$B$61,2,FALSE)="Percentage",P$70,IF(VLOOKUP($A82,ORO_Input!$A$49:$B$61,2,FALSE)="Fixed","Fixed",(O$70)))</f>
        <v>6</v>
      </c>
      <c r="P82" s="14">
        <f t="shared" si="64"/>
        <v>0</v>
      </c>
      <c r="R82" s="93">
        <f>INDEX(ORO_Input!$C$49:$AL$61,MATCH($A82,ORO_Input!$A$49:$A$61,0),MATCH(R$61,ORO_Input!$C$48:$AL$48,0))</f>
        <v>0</v>
      </c>
      <c r="S82" s="23">
        <f>IF(VLOOKUP($A82,ORO_Input!$A$49:$B$61,2,FALSE)="Percentage",T$70,IF(VLOOKUP($A82,ORO_Input!$A$49:$B$61,2,FALSE)="Fixed","Fixed",(S$70)))</f>
        <v>6</v>
      </c>
      <c r="T82" s="14">
        <f t="shared" si="65"/>
        <v>0</v>
      </c>
      <c r="V82" s="93">
        <f>INDEX(ORO_Input!$C$49:$AL$61,MATCH($A82,ORO_Input!$A$49:$A$61,0),MATCH(V$61,ORO_Input!$C$48:$AL$48,0))</f>
        <v>0</v>
      </c>
      <c r="W82" s="23">
        <f>IF(VLOOKUP($A82,ORO_Input!$A$49:$B$61,2,FALSE)="Percentage",X$70,IF(VLOOKUP($A82,ORO_Input!$A$49:$B$61,2,FALSE)="Fixed","Fixed",(W$70)))</f>
        <v>6</v>
      </c>
      <c r="X82" s="14">
        <f t="shared" si="66"/>
        <v>0</v>
      </c>
      <c r="Z82" s="93">
        <f>INDEX(ORO_Input!$C$49:$AL$61,MATCH($A82,ORO_Input!$A$49:$A$61,0),MATCH(Z$61,ORO_Input!$C$48:$AL$48,0))</f>
        <v>0</v>
      </c>
      <c r="AA82" s="23">
        <f>IF(VLOOKUP($A82,ORO_Input!$A$49:$B$61,2,FALSE)="Percentage",AB$70,IF(VLOOKUP($A82,ORO_Input!$A$49:$B$61,2,FALSE)="Fixed","Fixed",(AA$70)))</f>
        <v>6</v>
      </c>
      <c r="AB82" s="14">
        <f t="shared" si="67"/>
        <v>0</v>
      </c>
      <c r="AD82" s="93">
        <f>INDEX(ORO_Input!$C$49:$AL$61,MATCH($A82,ORO_Input!$A$49:$A$61,0),MATCH(AD$61,ORO_Input!$C$48:$AL$48,0))</f>
        <v>0</v>
      </c>
      <c r="AE82" s="23">
        <f>IF(VLOOKUP($A82,ORO_Input!$A$49:$B$61,2,FALSE)="Percentage",AF$70,IF(VLOOKUP($A82,ORO_Input!$A$49:$B$61,2,FALSE)="Fixed","Fixed",(AE$70)))</f>
        <v>6</v>
      </c>
      <c r="AF82" s="14">
        <f t="shared" si="68"/>
        <v>0</v>
      </c>
      <c r="AH82" s="93">
        <f>INDEX(ORO_Input!$C$49:$AL$61,MATCH($A82,ORO_Input!$A$49:$A$61,0),MATCH(AH$61,ORO_Input!$C$48:$AL$48,0))</f>
        <v>0</v>
      </c>
      <c r="AI82" s="23">
        <f>IF(VLOOKUP($A82,ORO_Input!$A$49:$B$61,2,FALSE)="Percentage",AJ$70,IF(VLOOKUP($A82,ORO_Input!$A$49:$B$61,2,FALSE)="Fixed","Fixed",(AI$70)))</f>
        <v>6</v>
      </c>
      <c r="AJ82" s="14">
        <f t="shared" si="69"/>
        <v>0</v>
      </c>
      <c r="AL82" s="93">
        <f>INDEX(ORO_Input!$C$49:$AL$61,MATCH($A82,ORO_Input!$A$49:$A$61,0),MATCH(AL$61,ORO_Input!$C$48:$AL$48,0))</f>
        <v>2.2700000000000001E-2</v>
      </c>
      <c r="AM82" s="23">
        <f>IF(VLOOKUP($A82,ORO_Input!$A$49:$B$61,2,FALSE)="Percentage",AN$70,IF(VLOOKUP($A82,ORO_Input!$A$49:$B$61,2,FALSE)="Fixed","Fixed",(AM$70)))</f>
        <v>6</v>
      </c>
      <c r="AN82" s="14">
        <f t="shared" si="70"/>
        <v>0.14000000000000001</v>
      </c>
      <c r="AP82" s="93">
        <f>INDEX(ORO_Input!$C$49:$AL$61,MATCH($A82,ORO_Input!$A$49:$A$61,0),MATCH(AP$61,ORO_Input!$C$48:$AL$48,0))</f>
        <v>2.2700000000000001E-2</v>
      </c>
      <c r="AQ82" s="23">
        <f>IF(VLOOKUP($A82,ORO_Input!$A$49:$B$61,2,FALSE)="Percentage",AR$70,IF(VLOOKUP($A82,ORO_Input!$A$49:$B$61,2,FALSE)="Fixed","Fixed",(AQ$70)))</f>
        <v>6</v>
      </c>
      <c r="AR82" s="14">
        <f t="shared" si="71"/>
        <v>0.14000000000000001</v>
      </c>
      <c r="AS82" s="6"/>
      <c r="AT82" s="93">
        <f>INDEX(ORO_Input!$C$49:$AL$61,MATCH($A82,ORO_Input!$A$49:$A$61,0),MATCH(AT$61,ORO_Input!$C$48:$AL$48,0))</f>
        <v>2.2700000000000001E-2</v>
      </c>
      <c r="AU82" s="23">
        <f>IF(VLOOKUP($A82,ORO_Input!$A$49:$B$61,2,FALSE)="Percentage",AV$70,IF(VLOOKUP($A82,ORO_Input!$A$49:$B$61,2,FALSE)="Fixed","Fixed",(AU$70)))</f>
        <v>6</v>
      </c>
      <c r="AV82" s="14">
        <f t="shared" si="72"/>
        <v>0.14000000000000001</v>
      </c>
    </row>
    <row r="83" spans="1:48" x14ac:dyDescent="0.25">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1"/>
        <v>0</v>
      </c>
      <c r="F83" s="93">
        <f>INDEX(ORO_Input!$C$49:$AL$61,MATCH($A83,ORO_Input!$A$49:$A$61,0),MATCH(F$61,ORO_Input!$C$48:$AL$48,0))</f>
        <v>0</v>
      </c>
      <c r="G83" s="23" t="str">
        <f>IF(VLOOKUP($A83,ORO_Input!$A$49:$B$61,2,FALSE)="Percentage",H$70,IF(VLOOKUP($A83,ORO_Input!$A$49:$B$61,2,FALSE)="Fixed","Fixed",(G$70)))</f>
        <v>Fixed</v>
      </c>
      <c r="H83" s="14">
        <f t="shared" si="62"/>
        <v>0</v>
      </c>
      <c r="J83" s="93">
        <f>INDEX(ORO_Input!$C$49:$AL$61,MATCH($A83,ORO_Input!$A$49:$A$61,0),MATCH(J$61,ORO_Input!$C$48:$AL$48,0))</f>
        <v>0</v>
      </c>
      <c r="K83" s="23" t="str">
        <f>IF(VLOOKUP($A83,ORO_Input!$A$49:$B$61,2,FALSE)="Percentage",L$70,IF(VLOOKUP($A83,ORO_Input!$A$49:$B$61,2,FALSE)="Fixed","Fixed",(K$70)))</f>
        <v>Fixed</v>
      </c>
      <c r="L83" s="14">
        <f t="shared" si="63"/>
        <v>0</v>
      </c>
      <c r="N83" s="93">
        <f>INDEX(ORO_Input!$C$49:$AL$61,MATCH($A83,ORO_Input!$A$49:$A$61,0),MATCH(N$61,ORO_Input!$C$48:$AL$48,0))</f>
        <v>0</v>
      </c>
      <c r="O83" s="23" t="str">
        <f>IF(VLOOKUP($A83,ORO_Input!$A$49:$B$61,2,FALSE)="Percentage",P$70,IF(VLOOKUP($A83,ORO_Input!$A$49:$B$61,2,FALSE)="Fixed","Fixed",(O$70)))</f>
        <v>Fixed</v>
      </c>
      <c r="P83" s="14">
        <f t="shared" si="64"/>
        <v>0</v>
      </c>
      <c r="R83" s="93">
        <f>INDEX(ORO_Input!$C$49:$AL$61,MATCH($A83,ORO_Input!$A$49:$A$61,0),MATCH(R$61,ORO_Input!$C$48:$AL$48,0))</f>
        <v>0</v>
      </c>
      <c r="S83" s="23" t="str">
        <f>IF(VLOOKUP($A83,ORO_Input!$A$49:$B$61,2,FALSE)="Percentage",T$70,IF(VLOOKUP($A83,ORO_Input!$A$49:$B$61,2,FALSE)="Fixed","Fixed",(S$70)))</f>
        <v>Fixed</v>
      </c>
      <c r="T83" s="14">
        <f t="shared" si="65"/>
        <v>0</v>
      </c>
      <c r="V83" s="93">
        <f>INDEX(ORO_Input!$C$49:$AL$61,MATCH($A83,ORO_Input!$A$49:$A$61,0),MATCH(V$61,ORO_Input!$C$48:$AL$48,0))</f>
        <v>0</v>
      </c>
      <c r="W83" s="23" t="str">
        <f>IF(VLOOKUP($A83,ORO_Input!$A$49:$B$61,2,FALSE)="Percentage",X$70,IF(VLOOKUP($A83,ORO_Input!$A$49:$B$61,2,FALSE)="Fixed","Fixed",(W$70)))</f>
        <v>Fixed</v>
      </c>
      <c r="X83" s="14">
        <f t="shared" si="66"/>
        <v>0</v>
      </c>
      <c r="Z83" s="93">
        <f>INDEX(ORO_Input!$C$49:$AL$61,MATCH($A83,ORO_Input!$A$49:$A$61,0),MATCH(Z$61,ORO_Input!$C$48:$AL$48,0))</f>
        <v>0</v>
      </c>
      <c r="AA83" s="23" t="str">
        <f>IF(VLOOKUP($A83,ORO_Input!$A$49:$B$61,2,FALSE)="Percentage",AB$70,IF(VLOOKUP($A83,ORO_Input!$A$49:$B$61,2,FALSE)="Fixed","Fixed",(AA$70)))</f>
        <v>Fixed</v>
      </c>
      <c r="AB83" s="14">
        <f t="shared" si="67"/>
        <v>0</v>
      </c>
      <c r="AD83" s="93">
        <f>INDEX(ORO_Input!$C$49:$AL$61,MATCH($A83,ORO_Input!$A$49:$A$61,0),MATCH(AD$61,ORO_Input!$C$48:$AL$48,0))</f>
        <v>0</v>
      </c>
      <c r="AE83" s="23" t="str">
        <f>IF(VLOOKUP($A83,ORO_Input!$A$49:$B$61,2,FALSE)="Percentage",AF$70,IF(VLOOKUP($A83,ORO_Input!$A$49:$B$61,2,FALSE)="Fixed","Fixed",(AE$70)))</f>
        <v>Fixed</v>
      </c>
      <c r="AF83" s="14">
        <f t="shared" si="68"/>
        <v>0</v>
      </c>
      <c r="AH83" s="93">
        <f>INDEX(ORO_Input!$C$49:$AL$61,MATCH($A83,ORO_Input!$A$49:$A$61,0),MATCH(AH$61,ORO_Input!$C$48:$AL$48,0))</f>
        <v>0</v>
      </c>
      <c r="AI83" s="23" t="str">
        <f>IF(VLOOKUP($A83,ORO_Input!$A$49:$B$61,2,FALSE)="Percentage",AJ$70,IF(VLOOKUP($A83,ORO_Input!$A$49:$B$61,2,FALSE)="Fixed","Fixed",(AI$70)))</f>
        <v>Fixed</v>
      </c>
      <c r="AJ83" s="14">
        <f t="shared" si="69"/>
        <v>0</v>
      </c>
      <c r="AL83" s="93">
        <f>INDEX(ORO_Input!$C$49:$AL$61,MATCH($A83,ORO_Input!$A$49:$A$61,0),MATCH(AL$61,ORO_Input!$C$48:$AL$48,0))</f>
        <v>-7.04</v>
      </c>
      <c r="AM83" s="23" t="str">
        <f>IF(VLOOKUP($A83,ORO_Input!$A$49:$B$61,2,FALSE)="Percentage",AN$70,IF(VLOOKUP($A83,ORO_Input!$A$49:$B$61,2,FALSE)="Fixed","Fixed",(AM$70)))</f>
        <v>Fixed</v>
      </c>
      <c r="AN83" s="14">
        <f t="shared" si="70"/>
        <v>-7.04</v>
      </c>
      <c r="AP83" s="93">
        <f>INDEX(ORO_Input!$C$49:$AL$61,MATCH($A83,ORO_Input!$A$49:$A$61,0),MATCH(AP$61,ORO_Input!$C$48:$AL$48,0))</f>
        <v>-7.04</v>
      </c>
      <c r="AQ83" s="23" t="str">
        <f>IF(VLOOKUP($A83,ORO_Input!$A$49:$B$61,2,FALSE)="Percentage",AR$70,IF(VLOOKUP($A83,ORO_Input!$A$49:$B$61,2,FALSE)="Fixed","Fixed",(AQ$70)))</f>
        <v>Fixed</v>
      </c>
      <c r="AR83" s="14">
        <f t="shared" si="71"/>
        <v>-7.04</v>
      </c>
      <c r="AS83" s="6"/>
      <c r="AT83" s="93">
        <f>INDEX(ORO_Input!$C$49:$AL$61,MATCH($A83,ORO_Input!$A$49:$A$61,0),MATCH(AT$61,ORO_Input!$C$48:$AL$48,0))</f>
        <v>-7.04</v>
      </c>
      <c r="AU83" s="23" t="str">
        <f>IF(VLOOKUP($A83,ORO_Input!$A$49:$B$61,2,FALSE)="Percentage",AV$70,IF(VLOOKUP($A83,ORO_Input!$A$49:$B$61,2,FALSE)="Fixed","Fixed",(AU$70)))</f>
        <v>Fixed</v>
      </c>
      <c r="AV83" s="14">
        <f t="shared" si="72"/>
        <v>-7.04</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6</v>
      </c>
      <c r="D84" s="14">
        <f t="shared" si="61"/>
        <v>0</v>
      </c>
      <c r="F84" s="93">
        <f>INDEX(ORO_Input!$C$49:$AL$61,MATCH($A84,ORO_Input!$A$49:$A$61,0),MATCH(F$61,ORO_Input!$C$48:$AL$48,0))</f>
        <v>0</v>
      </c>
      <c r="G84" s="23">
        <f>IF(VLOOKUP($A84,ORO_Input!$A$49:$B$61,2,FALSE)="Percentage",H$70,IF(VLOOKUP($A84,ORO_Input!$A$49:$B$61,2,FALSE)="Fixed","Fixed",(G$70)))</f>
        <v>6</v>
      </c>
      <c r="H84" s="14">
        <f t="shared" si="62"/>
        <v>0</v>
      </c>
      <c r="J84" s="93">
        <f>INDEX(ORO_Input!$C$49:$AL$61,MATCH($A84,ORO_Input!$A$49:$A$61,0),MATCH(J$61,ORO_Input!$C$48:$AL$48,0))</f>
        <v>0</v>
      </c>
      <c r="K84" s="23">
        <f>IF(VLOOKUP($A84,ORO_Input!$A$49:$B$61,2,FALSE)="Percentage",L$70,IF(VLOOKUP($A84,ORO_Input!$A$49:$B$61,2,FALSE)="Fixed","Fixed",(K$70)))</f>
        <v>6</v>
      </c>
      <c r="L84" s="14">
        <f t="shared" si="63"/>
        <v>0</v>
      </c>
      <c r="N84" s="93">
        <f>INDEX(ORO_Input!$C$49:$AL$61,MATCH($A84,ORO_Input!$A$49:$A$61,0),MATCH(N$61,ORO_Input!$C$48:$AL$48,0))</f>
        <v>0</v>
      </c>
      <c r="O84" s="23">
        <f>IF(VLOOKUP($A84,ORO_Input!$A$49:$B$61,2,FALSE)="Percentage",P$70,IF(VLOOKUP($A84,ORO_Input!$A$49:$B$61,2,FALSE)="Fixed","Fixed",(O$70)))</f>
        <v>6</v>
      </c>
      <c r="P84" s="14">
        <f t="shared" si="64"/>
        <v>0</v>
      </c>
      <c r="R84" s="93">
        <f>INDEX(ORO_Input!$C$49:$AL$61,MATCH($A84,ORO_Input!$A$49:$A$61,0),MATCH(R$61,ORO_Input!$C$48:$AL$48,0))</f>
        <v>0</v>
      </c>
      <c r="S84" s="23">
        <f>IF(VLOOKUP($A84,ORO_Input!$A$49:$B$61,2,FALSE)="Percentage",T$70,IF(VLOOKUP($A84,ORO_Input!$A$49:$B$61,2,FALSE)="Fixed","Fixed",(S$70)))</f>
        <v>6</v>
      </c>
      <c r="T84" s="14">
        <f t="shared" si="65"/>
        <v>0</v>
      </c>
      <c r="V84" s="93">
        <f>INDEX(ORO_Input!$C$49:$AL$61,MATCH($A84,ORO_Input!$A$49:$A$61,0),MATCH(V$61,ORO_Input!$C$48:$AL$48,0))</f>
        <v>0</v>
      </c>
      <c r="W84" s="23">
        <f>IF(VLOOKUP($A84,ORO_Input!$A$49:$B$61,2,FALSE)="Percentage",X$70,IF(VLOOKUP($A84,ORO_Input!$A$49:$B$61,2,FALSE)="Fixed","Fixed",(W$70)))</f>
        <v>6</v>
      </c>
      <c r="X84" s="14">
        <f t="shared" si="66"/>
        <v>0</v>
      </c>
      <c r="Z84" s="93">
        <f>INDEX(ORO_Input!$C$49:$AL$61,MATCH($A84,ORO_Input!$A$49:$A$61,0),MATCH(Z$61,ORO_Input!$C$48:$AL$48,0))</f>
        <v>0</v>
      </c>
      <c r="AA84" s="23">
        <f>IF(VLOOKUP($A84,ORO_Input!$A$49:$B$61,2,FALSE)="Percentage",AB$70,IF(VLOOKUP($A84,ORO_Input!$A$49:$B$61,2,FALSE)="Fixed","Fixed",(AA$70)))</f>
        <v>6</v>
      </c>
      <c r="AB84" s="14">
        <f t="shared" si="67"/>
        <v>0</v>
      </c>
      <c r="AD84" s="93">
        <f>INDEX(ORO_Input!$C$49:$AL$61,MATCH($A84,ORO_Input!$A$49:$A$61,0),MATCH(AD$61,ORO_Input!$C$48:$AL$48,0))</f>
        <v>0</v>
      </c>
      <c r="AE84" s="23">
        <f>IF(VLOOKUP($A84,ORO_Input!$A$49:$B$61,2,FALSE)="Percentage",AF$70,IF(VLOOKUP($A84,ORO_Input!$A$49:$B$61,2,FALSE)="Fixed","Fixed",(AE$70)))</f>
        <v>6</v>
      </c>
      <c r="AF84" s="14">
        <f t="shared" si="68"/>
        <v>0</v>
      </c>
      <c r="AH84" s="93">
        <f>INDEX(ORO_Input!$C$49:$AL$61,MATCH($A84,ORO_Input!$A$49:$A$61,0),MATCH(AH$61,ORO_Input!$C$48:$AL$48,0))</f>
        <v>0</v>
      </c>
      <c r="AI84" s="23">
        <f>IF(VLOOKUP($A84,ORO_Input!$A$49:$B$61,2,FALSE)="Percentage",AJ$70,IF(VLOOKUP($A84,ORO_Input!$A$49:$B$61,2,FALSE)="Fixed","Fixed",(AI$70)))</f>
        <v>6</v>
      </c>
      <c r="AJ84" s="14">
        <f t="shared" si="69"/>
        <v>0</v>
      </c>
      <c r="AL84" s="93">
        <f>INDEX(ORO_Input!$C$49:$AL$61,MATCH($A84,ORO_Input!$A$49:$A$61,0),MATCH(AL$61,ORO_Input!$C$48:$AL$48,0))</f>
        <v>0</v>
      </c>
      <c r="AM84" s="23">
        <f>IF(VLOOKUP($A84,ORO_Input!$A$49:$B$61,2,FALSE)="Percentage",AN$70,IF(VLOOKUP($A84,ORO_Input!$A$49:$B$61,2,FALSE)="Fixed","Fixed",(AM$70)))</f>
        <v>6</v>
      </c>
      <c r="AN84" s="14">
        <f t="shared" si="70"/>
        <v>0</v>
      </c>
      <c r="AP84" s="93">
        <f>INDEX(ORO_Input!$C$49:$AL$61,MATCH($A84,ORO_Input!$A$49:$A$61,0),MATCH(AP$61,ORO_Input!$C$48:$AL$48,0))</f>
        <v>0</v>
      </c>
      <c r="AQ84" s="23">
        <f>IF(VLOOKUP($A84,ORO_Input!$A$49:$B$61,2,FALSE)="Percentage",AR$70,IF(VLOOKUP($A84,ORO_Input!$A$49:$B$61,2,FALSE)="Fixed","Fixed",(AQ$70)))</f>
        <v>6</v>
      </c>
      <c r="AR84" s="14">
        <f t="shared" si="71"/>
        <v>0</v>
      </c>
      <c r="AS84" s="6"/>
      <c r="AT84" s="93">
        <f>INDEX(ORO_Input!$C$49:$AL$61,MATCH($A84,ORO_Input!$A$49:$A$61,0),MATCH(AT$61,ORO_Input!$C$48:$AL$48,0))</f>
        <v>0</v>
      </c>
      <c r="AU84" s="23">
        <f>IF(VLOOKUP($A84,ORO_Input!$A$49:$B$61,2,FALSE)="Percentage",AV$70,IF(VLOOKUP($A84,ORO_Input!$A$49:$B$61,2,FALSE)="Fixed","Fixed",(AU$70)))</f>
        <v>6</v>
      </c>
      <c r="AV84" s="14">
        <f t="shared" si="72"/>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0</v>
      </c>
      <c r="O85" s="23">
        <f>IF(VLOOKUP($A85,ORO_Input!$A$49:$B$61,2,FALSE)="Percentage",P$70,IF(VLOOKUP($A85,ORO_Input!$A$49:$B$61,2,FALSE)="Fixed","Fixed",(O$70)))</f>
        <v>6</v>
      </c>
      <c r="P85" s="14">
        <f t="shared" si="64"/>
        <v>0</v>
      </c>
      <c r="R85" s="93">
        <f>INDEX(ORO_Input!$C$49:$AL$61,MATCH($A85,ORO_Input!$A$49:$A$61,0),MATCH(R$61,ORO_Input!$C$48:$AL$48,0))</f>
        <v>0</v>
      </c>
      <c r="S85" s="23">
        <f>IF(VLOOKUP($A85,ORO_Input!$A$49:$B$61,2,FALSE)="Percentage",T$70,IF(VLOOKUP($A85,ORO_Input!$A$49:$B$61,2,FALSE)="Fixed","Fixed",(S$70)))</f>
        <v>6</v>
      </c>
      <c r="T85" s="14">
        <f t="shared" si="65"/>
        <v>0</v>
      </c>
      <c r="V85" s="93">
        <f>INDEX(ORO_Input!$C$49:$AL$61,MATCH($A85,ORO_Input!$A$49:$A$61,0),MATCH(V$61,ORO_Input!$C$48:$AL$48,0))</f>
        <v>0</v>
      </c>
      <c r="W85" s="23">
        <f>IF(VLOOKUP($A85,ORO_Input!$A$49:$B$61,2,FALSE)="Percentage",X$70,IF(VLOOKUP($A85,ORO_Input!$A$49:$B$61,2,FALSE)="Fixed","Fixed",(W$70)))</f>
        <v>6</v>
      </c>
      <c r="X85" s="14">
        <f t="shared" si="66"/>
        <v>0</v>
      </c>
      <c r="Z85" s="93">
        <f>INDEX(ORO_Input!$C$49:$AL$61,MATCH($A85,ORO_Input!$A$49:$A$61,0),MATCH(Z$61,ORO_Input!$C$48:$AL$48,0))</f>
        <v>0</v>
      </c>
      <c r="AA85" s="23">
        <f>IF(VLOOKUP($A85,ORO_Input!$A$49:$B$61,2,FALSE)="Percentage",AB$70,IF(VLOOKUP($A85,ORO_Input!$A$49:$B$61,2,FALSE)="Fixed","Fixed",(AA$70)))</f>
        <v>6</v>
      </c>
      <c r="AB85" s="14">
        <f t="shared" si="67"/>
        <v>0</v>
      </c>
      <c r="AD85" s="93">
        <f>INDEX(ORO_Input!$C$49:$AL$61,MATCH($A85,ORO_Input!$A$49:$A$61,0),MATCH(AD$61,ORO_Input!$C$48:$AL$48,0))</f>
        <v>0</v>
      </c>
      <c r="AE85" s="23">
        <f>IF(VLOOKUP($A85,ORO_Input!$A$49:$B$61,2,FALSE)="Percentage",AF$70,IF(VLOOKUP($A85,ORO_Input!$A$49:$B$61,2,FALSE)="Fixed","Fixed",(AE$70)))</f>
        <v>6</v>
      </c>
      <c r="AF85" s="14">
        <f t="shared" si="68"/>
        <v>0</v>
      </c>
      <c r="AH85" s="93">
        <f>INDEX(ORO_Input!$C$49:$AL$61,MATCH($A85,ORO_Input!$A$49:$A$61,0),MATCH(AH$61,ORO_Input!$C$48:$AL$48,0))</f>
        <v>0</v>
      </c>
      <c r="AI85" s="23">
        <f>IF(VLOOKUP($A85,ORO_Input!$A$49:$B$61,2,FALSE)="Percentage",AJ$70,IF(VLOOKUP($A85,ORO_Input!$A$49:$B$61,2,FALSE)="Fixed","Fixed",(AI$70)))</f>
        <v>6</v>
      </c>
      <c r="AJ85" s="14">
        <f t="shared" si="69"/>
        <v>0</v>
      </c>
      <c r="AL85" s="93">
        <f>INDEX(ORO_Input!$C$49:$AL$61,MATCH($A85,ORO_Input!$A$49:$A$61,0),MATCH(AL$61,ORO_Input!$C$48:$AL$48,0))</f>
        <v>0</v>
      </c>
      <c r="AM85" s="23">
        <f>IF(VLOOKUP($A85,ORO_Input!$A$49:$B$61,2,FALSE)="Percentage",AN$70,IF(VLOOKUP($A85,ORO_Input!$A$49:$B$61,2,FALSE)="Fixed","Fixed",(AM$70)))</f>
        <v>6</v>
      </c>
      <c r="AN85" s="14">
        <f t="shared" si="70"/>
        <v>0</v>
      </c>
      <c r="AP85" s="93">
        <f>INDEX(ORO_Input!$C$49:$AL$61,MATCH($A85,ORO_Input!$A$49:$A$61,0),MATCH(AP$61,ORO_Input!$C$48:$AL$48,0))</f>
        <v>0</v>
      </c>
      <c r="AQ85" s="23">
        <f>IF(VLOOKUP($A85,ORO_Input!$A$49:$B$61,2,FALSE)="Percentage",AR$70,IF(VLOOKUP($A85,ORO_Input!$A$49:$B$61,2,FALSE)="Fixed","Fixed",(AQ$70)))</f>
        <v>6</v>
      </c>
      <c r="AR85" s="14">
        <f t="shared" si="71"/>
        <v>0</v>
      </c>
      <c r="AS85" s="6"/>
      <c r="AT85" s="93">
        <f>INDEX(ORO_Input!$C$49:$AL$61,MATCH($A85,ORO_Input!$A$49:$A$61,0),MATCH(AT$61,ORO_Input!$C$48:$AL$48,0))</f>
        <v>0</v>
      </c>
      <c r="AU85" s="23">
        <f>IF(VLOOKUP($A85,ORO_Input!$A$49:$B$61,2,FALSE)="Percentage",AV$70,IF(VLOOKUP($A85,ORO_Input!$A$49:$B$61,2,FALSE)="Fixed","Fixed",(AU$70)))</f>
        <v>6</v>
      </c>
      <c r="AV85" s="14">
        <f t="shared" si="72"/>
        <v>0</v>
      </c>
    </row>
    <row r="86" spans="1:48" x14ac:dyDescent="0.25">
      <c r="A86" t="s">
        <v>25</v>
      </c>
      <c r="B86" s="13"/>
      <c r="D86" s="19">
        <f>SUM(D73:D85)</f>
        <v>-17.869999999999997</v>
      </c>
      <c r="F86" s="13"/>
      <c r="H86" s="19">
        <f>SUM(H73:H85)</f>
        <v>-17.869999999999997</v>
      </c>
      <c r="J86" s="13"/>
      <c r="L86" s="19">
        <f>SUM(L73:L85)</f>
        <v>-17.869999999999997</v>
      </c>
      <c r="N86" s="13"/>
      <c r="P86" s="19">
        <f>SUM(P73:P85)</f>
        <v>-17.869999999999997</v>
      </c>
      <c r="R86" s="13"/>
      <c r="T86" s="19">
        <f>SUM(T73:T85)</f>
        <v>-24.080000000000002</v>
      </c>
      <c r="V86" s="13"/>
      <c r="X86" s="19">
        <f>SUM(X73:X85)</f>
        <v>-24.080000000000002</v>
      </c>
      <c r="Z86" s="13"/>
      <c r="AB86" s="19">
        <f>SUM(AB73:AB85)</f>
        <v>-24.080000000000002</v>
      </c>
      <c r="AD86" s="13"/>
      <c r="AF86" s="19">
        <f>SUM(AF73:AF85)</f>
        <v>-20.16</v>
      </c>
      <c r="AH86" s="13"/>
      <c r="AJ86" s="19">
        <f>SUM(AJ73:AJ85)</f>
        <v>-20.16</v>
      </c>
      <c r="AL86" s="13"/>
      <c r="AN86" s="19">
        <f>SUM(AN73:AN85)</f>
        <v>-25.25</v>
      </c>
      <c r="AP86" s="13"/>
      <c r="AR86" s="19">
        <f>SUM(AR73:AR85)</f>
        <v>-25.25</v>
      </c>
      <c r="AS86" s="43"/>
      <c r="AT86" s="13"/>
      <c r="AV86" s="19">
        <f>SUM(AV73:AV85)</f>
        <v>-25.25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7.0000000000000001E-3</v>
      </c>
      <c r="C89" s="6">
        <f>D86+D70</f>
        <v>29.18</v>
      </c>
      <c r="D89" s="14">
        <f>ROUND(B89*C89,2)</f>
        <v>0.2</v>
      </c>
      <c r="F89" s="22" cm="1">
        <f t="array" ref="F89">SUMPRODUCT(($A89=ORO_Input!$A$64:$A$69)*(F$13=ORO_Input!$B$63:$BI$63)*(ORO_Input!$B$64:$BI$69))</f>
        <v>7.0000000000000001E-3</v>
      </c>
      <c r="G89" s="6">
        <f>H86+H70</f>
        <v>29.18</v>
      </c>
      <c r="H89" s="14">
        <f>ROUND(F89*G89,2)</f>
        <v>0.2</v>
      </c>
      <c r="J89" s="22" cm="1">
        <f t="array" ref="J89">SUMPRODUCT(($A89=ORO_Input!$A$64:$A$69)*(J$13=ORO_Input!$B$63:$BI$63)*(ORO_Input!$B$64:$BI$69))</f>
        <v>7.0000000000000001E-3</v>
      </c>
      <c r="K89" s="6">
        <f>L86+L70</f>
        <v>29.18</v>
      </c>
      <c r="L89" s="14">
        <f>ROUND(J89*K89,2)</f>
        <v>0.2</v>
      </c>
      <c r="N89" s="22" cm="1">
        <f t="array" ref="N89">SUMPRODUCT(($A89=ORO_Input!$A$64:$A$69)*(N$13=ORO_Input!$B$63:$BI$63)*(ORO_Input!$B$64:$BI$69))</f>
        <v>7.0000000000000001E-3</v>
      </c>
      <c r="O89" s="6">
        <f>P86+P70</f>
        <v>29.18</v>
      </c>
      <c r="P89" s="14">
        <f>ROUND(N89*O89,2)</f>
        <v>0.2</v>
      </c>
      <c r="R89" s="22" cm="1">
        <f t="array" ref="R89">SUMPRODUCT(($A89=ORO_Input!$A$64:$A$69)*(R$13=ORO_Input!$B$63:$BI$63)*(ORO_Input!$B$64:$BI$69))</f>
        <v>7.0000000000000001E-3</v>
      </c>
      <c r="S89" s="6">
        <f>T86+T70</f>
        <v>19.73</v>
      </c>
      <c r="T89" s="14">
        <f>ROUND(R89*S89,2)</f>
        <v>0.14000000000000001</v>
      </c>
      <c r="V89" s="22" cm="1">
        <f t="array" ref="V89">SUMPRODUCT(($A89=ORO_Input!$A$64:$A$69)*(V$13=ORO_Input!$B$63:$BI$63)*(ORO_Input!$B$64:$BI$69))</f>
        <v>7.0000000000000001E-3</v>
      </c>
      <c r="W89" s="6">
        <f>X86+X70</f>
        <v>19.73</v>
      </c>
      <c r="X89" s="14">
        <f>ROUND(V89*W89,2)</f>
        <v>0.14000000000000001</v>
      </c>
      <c r="Z89" s="22" cm="1">
        <f t="array" ref="Z89">SUMPRODUCT(($A89=ORO_Input!$A$64:$A$69)*(Z$13=ORO_Input!$B$63:$BI$63)*(ORO_Input!$B$64:$BI$69))</f>
        <v>7.0000000000000001E-3</v>
      </c>
      <c r="AA89" s="6">
        <f>AB86+AB70</f>
        <v>19.73</v>
      </c>
      <c r="AB89" s="14">
        <f>ROUND(Z89*AA89,2)</f>
        <v>0.14000000000000001</v>
      </c>
      <c r="AD89" s="22" cm="1">
        <f t="array" ref="AD89">SUMPRODUCT(($A89=ORO_Input!$A$64:$A$69)*(AD$13=ORO_Input!$B$63:$BI$63)*(ORO_Input!$B$64:$BI$69))</f>
        <v>7.0000000000000001E-3</v>
      </c>
      <c r="AE89" s="6">
        <f>AF86+AF70</f>
        <v>23.650000000000002</v>
      </c>
      <c r="AF89" s="14">
        <f>ROUND(AD89*AE89,2)</f>
        <v>0.17</v>
      </c>
      <c r="AH89" s="22" cm="1">
        <f t="array" ref="AH89">SUMPRODUCT(($A89=ORO_Input!$A$64:$A$69)*(AH$13=ORO_Input!$B$63:$BI$63)*(ORO_Input!$B$64:$BI$69))</f>
        <v>7.0000000000000001E-3</v>
      </c>
      <c r="AI89" s="6">
        <f>AJ86+AJ70</f>
        <v>23.650000000000002</v>
      </c>
      <c r="AJ89" s="14">
        <f>ROUND(AH89*AI89,2)</f>
        <v>0.17</v>
      </c>
      <c r="AL89" s="22" cm="1">
        <f t="array" ref="AL89">SUMPRODUCT(($A89=ORO_Input!$A$64:$A$69)*(AL$13=ORO_Input!$B$63:$BI$63)*(ORO_Input!$B$64:$BI$69))</f>
        <v>7.0000000000000001E-3</v>
      </c>
      <c r="AM89" s="6">
        <f>AN86+AN70</f>
        <v>18.560000000000002</v>
      </c>
      <c r="AN89" s="14">
        <f>ROUND(AL89*AM89,2)</f>
        <v>0.13</v>
      </c>
      <c r="AP89" s="22" cm="1">
        <f t="array" ref="AP89">SUMPRODUCT(($A89=ORO_Input!$A$64:$A$69)*(AP$13=ORO_Input!$B$63:$BI$63)*(ORO_Input!$B$64:$BI$69))</f>
        <v>7.0000000000000001E-3</v>
      </c>
      <c r="AQ89" s="6">
        <f>AR86+AR70</f>
        <v>18.560000000000002</v>
      </c>
      <c r="AR89" s="14">
        <f>ROUND(AP89*AQ89,2)</f>
        <v>0.13</v>
      </c>
      <c r="AS89" s="6"/>
      <c r="AT89" s="22" cm="1">
        <f t="array" ref="AT89">SUMPRODUCT(($A89=ORO_Input!$A$64:$A$69)*(AT$13=ORO_Input!$B$63:$BI$63)*(ORO_Input!$B$64:$BI$69))</f>
        <v>7.0000000000000001E-3</v>
      </c>
      <c r="AU89" s="6">
        <f>AV86+AV70</f>
        <v>18.560000000000002</v>
      </c>
      <c r="AV89" s="14">
        <f>ROUND(AT89*AU89,2)</f>
        <v>0.13</v>
      </c>
    </row>
    <row r="90" spans="1:48" ht="14.45" hidden="1" customHeight="1" x14ac:dyDescent="0.25">
      <c r="A90">
        <f>+ORO_Input!A109</f>
        <v>0</v>
      </c>
      <c r="B90" s="22" cm="1">
        <f t="array" ref="B90">SUMPRODUCT(($A90=ORO_Input!$A$64:$A$69)*(B$13=ORO_Input!$B$63:$BI$63)*(ORO_Input!$B$64:$BI$69))</f>
        <v>0</v>
      </c>
      <c r="C90" s="6">
        <f>C89</f>
        <v>29.18</v>
      </c>
      <c r="D90" s="14">
        <f t="shared" ref="D90:D94" si="73">ROUND(B90*C90,2)</f>
        <v>0</v>
      </c>
      <c r="F90" s="22" cm="1">
        <f t="array" ref="F90">SUMPRODUCT(($A90=ORO_Input!$A$64:$A$69)*(F$13=ORO_Input!$B$63:$BI$63)*(ORO_Input!$B$64:$BI$69))</f>
        <v>0</v>
      </c>
      <c r="G90" s="6">
        <f>G89</f>
        <v>29.18</v>
      </c>
      <c r="H90" s="14">
        <f t="shared" ref="H90:H94" si="74">ROUND(F90*G90,2)</f>
        <v>0</v>
      </c>
      <c r="J90" s="22" cm="1">
        <f t="array" ref="J90">SUMPRODUCT(($A90=ORO_Input!$A$64:$A$69)*(J$13=ORO_Input!$B$63:$BI$63)*(ORO_Input!$B$64:$BI$69))</f>
        <v>0</v>
      </c>
      <c r="K90" s="6">
        <f>K89</f>
        <v>29.18</v>
      </c>
      <c r="L90" s="14">
        <f t="shared" ref="L90:L94" si="75">ROUND(J90*K90,2)</f>
        <v>0</v>
      </c>
      <c r="N90" s="22" cm="1">
        <f t="array" ref="N90">SUMPRODUCT(($A90=ORO_Input!$A$64:$A$69)*(N$13=ORO_Input!$B$63:$BI$63)*(ORO_Input!$B$64:$BI$69))</f>
        <v>0</v>
      </c>
      <c r="O90" s="6">
        <f>O89</f>
        <v>29.18</v>
      </c>
      <c r="P90" s="14">
        <f t="shared" ref="P90:P94" si="76">ROUND(N90*O90,2)</f>
        <v>0</v>
      </c>
      <c r="R90" s="22" cm="1">
        <f t="array" ref="R90">SUMPRODUCT(($A90=ORO_Input!$A$64:$A$69)*(R$13=ORO_Input!$B$63:$BI$63)*(ORO_Input!$B$64:$BI$69))</f>
        <v>0</v>
      </c>
      <c r="S90" s="6">
        <f>S89</f>
        <v>19.73</v>
      </c>
      <c r="T90" s="14">
        <f t="shared" ref="T90:T94" si="77">ROUND(R90*S90,2)</f>
        <v>0</v>
      </c>
      <c r="V90" s="22" cm="1">
        <f t="array" ref="V90">SUMPRODUCT(($A90=ORO_Input!$A$64:$A$69)*(V$13=ORO_Input!$B$63:$BI$63)*(ORO_Input!$B$64:$BI$69))</f>
        <v>0</v>
      </c>
      <c r="W90" s="6">
        <f>W89</f>
        <v>19.73</v>
      </c>
      <c r="X90" s="14">
        <f t="shared" ref="X90:X94" si="78">ROUND(V90*W90,2)</f>
        <v>0</v>
      </c>
      <c r="Z90" s="22" cm="1">
        <f t="array" ref="Z90">SUMPRODUCT(($A90=ORO_Input!$A$64:$A$69)*(Z$13=ORO_Input!$B$63:$BI$63)*(ORO_Input!$B$64:$BI$69))</f>
        <v>0</v>
      </c>
      <c r="AA90" s="6">
        <f>AA89</f>
        <v>19.73</v>
      </c>
      <c r="AB90" s="14">
        <f t="shared" ref="AB90:AB94" si="79">ROUND(Z90*AA90,2)</f>
        <v>0</v>
      </c>
      <c r="AD90" s="22" cm="1">
        <f t="array" ref="AD90">SUMPRODUCT(($A90=ORO_Input!$A$64:$A$69)*(AD$13=ORO_Input!$B$63:$BI$63)*(ORO_Input!$B$64:$BI$69))</f>
        <v>0</v>
      </c>
      <c r="AE90" s="6">
        <f>AE89</f>
        <v>23.650000000000002</v>
      </c>
      <c r="AF90" s="14">
        <f t="shared" ref="AF90:AF94" si="80">ROUND(AD90*AE90,2)</f>
        <v>0</v>
      </c>
      <c r="AH90" s="22" cm="1">
        <f t="array" ref="AH90">SUMPRODUCT(($A90=ORO_Input!$A$64:$A$69)*(AH$13=ORO_Input!$B$63:$BI$63)*(ORO_Input!$B$64:$BI$69))</f>
        <v>0</v>
      </c>
      <c r="AI90" s="6">
        <f>AI89</f>
        <v>23.650000000000002</v>
      </c>
      <c r="AJ90" s="14">
        <f t="shared" ref="AJ90:AJ94" si="81">ROUND(AH90*AI90,2)</f>
        <v>0</v>
      </c>
      <c r="AL90" s="22" cm="1">
        <f t="array" ref="AL90">SUMPRODUCT(($A90=ORO_Input!$A$64:$A$69)*(AL$13=ORO_Input!$B$63:$BI$63)*(ORO_Input!$B$64:$BI$69))</f>
        <v>0</v>
      </c>
      <c r="AM90" s="6">
        <f>AM89</f>
        <v>18.560000000000002</v>
      </c>
      <c r="AN90" s="14">
        <f t="shared" ref="AN90:AN94" si="82">ROUND(AL90*AM90,2)</f>
        <v>0</v>
      </c>
      <c r="AP90" s="22" cm="1">
        <f t="array" ref="AP90">SUMPRODUCT(($A90=ORO_Input!$A$64:$A$69)*(AP$13=ORO_Input!$B$63:$BI$63)*(ORO_Input!$B$64:$BI$69))</f>
        <v>0</v>
      </c>
      <c r="AQ90" s="6">
        <f>AQ89</f>
        <v>18.560000000000002</v>
      </c>
      <c r="AR90" s="14">
        <f t="shared" ref="AR90:AR94" si="83">ROUND(AP90*AQ90,2)</f>
        <v>0</v>
      </c>
      <c r="AT90" s="22" cm="1">
        <f t="array" ref="AT90">SUMPRODUCT(($A90=ORO_Input!$A$64:$A$69)*(AT$13=ORO_Input!$B$63:$BI$63)*(ORO_Input!$B$64:$BI$69))</f>
        <v>0</v>
      </c>
      <c r="AU90" s="6">
        <f>AU89</f>
        <v>18.560000000000002</v>
      </c>
      <c r="AV90" s="14">
        <f t="shared" ref="AV90:AV94" si="84">ROUND(AT90*AU90,2)</f>
        <v>0</v>
      </c>
    </row>
    <row r="91" spans="1:48" ht="14.45" hidden="1" customHeight="1" x14ac:dyDescent="0.25">
      <c r="A91">
        <f>+ORO_Input!A110</f>
        <v>0</v>
      </c>
      <c r="B91" s="22" cm="1">
        <f t="array" ref="B91">SUMPRODUCT(($A91=ORO_Input!$A$64:$A$69)*(B$13=ORO_Input!$B$63:$BI$63)*(ORO_Input!$B$64:$BI$69))</f>
        <v>0</v>
      </c>
      <c r="C91" s="6">
        <f t="shared" ref="C91:C94" si="85">C90</f>
        <v>29.18</v>
      </c>
      <c r="D91" s="14">
        <f t="shared" si="73"/>
        <v>0</v>
      </c>
      <c r="F91" s="22" cm="1">
        <f t="array" ref="F91">SUMPRODUCT(($A91=ORO_Input!$A$64:$A$69)*(F$13=ORO_Input!$B$63:$BI$63)*(ORO_Input!$B$64:$BI$69))</f>
        <v>0</v>
      </c>
      <c r="G91" s="6">
        <f t="shared" ref="G91:G94" si="86">G90</f>
        <v>29.18</v>
      </c>
      <c r="H91" s="14">
        <f t="shared" si="74"/>
        <v>0</v>
      </c>
      <c r="J91" s="22" cm="1">
        <f t="array" ref="J91">SUMPRODUCT(($A91=ORO_Input!$A$64:$A$69)*(J$13=ORO_Input!$B$63:$BI$63)*(ORO_Input!$B$64:$BI$69))</f>
        <v>0</v>
      </c>
      <c r="K91" s="6">
        <f t="shared" ref="K91:K94" si="87">K90</f>
        <v>29.18</v>
      </c>
      <c r="L91" s="14">
        <f t="shared" si="75"/>
        <v>0</v>
      </c>
      <c r="N91" s="22" cm="1">
        <f t="array" ref="N91">SUMPRODUCT(($A91=ORO_Input!$A$64:$A$69)*(N$13=ORO_Input!$B$63:$BI$63)*(ORO_Input!$B$64:$BI$69))</f>
        <v>0</v>
      </c>
      <c r="O91" s="6">
        <f t="shared" ref="O91:O94" si="88">O90</f>
        <v>29.18</v>
      </c>
      <c r="P91" s="14">
        <f t="shared" si="76"/>
        <v>0</v>
      </c>
      <c r="R91" s="22" cm="1">
        <f t="array" ref="R91">SUMPRODUCT(($A91=ORO_Input!$A$64:$A$69)*(R$13=ORO_Input!$B$63:$BI$63)*(ORO_Input!$B$64:$BI$69))</f>
        <v>0</v>
      </c>
      <c r="S91" s="6">
        <f t="shared" ref="S91:S94" si="89">S90</f>
        <v>19.73</v>
      </c>
      <c r="T91" s="14">
        <f t="shared" si="77"/>
        <v>0</v>
      </c>
      <c r="V91" s="22" cm="1">
        <f t="array" ref="V91">SUMPRODUCT(($A91=ORO_Input!$A$64:$A$69)*(V$13=ORO_Input!$B$63:$BI$63)*(ORO_Input!$B$64:$BI$69))</f>
        <v>0</v>
      </c>
      <c r="W91" s="6">
        <f t="shared" ref="W91:W94" si="90">W90</f>
        <v>19.73</v>
      </c>
      <c r="X91" s="14">
        <f t="shared" si="78"/>
        <v>0</v>
      </c>
      <c r="Z91" s="22" cm="1">
        <f t="array" ref="Z91">SUMPRODUCT(($A91=ORO_Input!$A$64:$A$69)*(Z$13=ORO_Input!$B$63:$BI$63)*(ORO_Input!$B$64:$BI$69))</f>
        <v>0</v>
      </c>
      <c r="AA91" s="6">
        <f t="shared" ref="AA91:AA94" si="91">AA90</f>
        <v>19.73</v>
      </c>
      <c r="AB91" s="14">
        <f t="shared" si="79"/>
        <v>0</v>
      </c>
      <c r="AD91" s="22" cm="1">
        <f t="array" ref="AD91">SUMPRODUCT(($A91=ORO_Input!$A$64:$A$69)*(AD$13=ORO_Input!$B$63:$BI$63)*(ORO_Input!$B$64:$BI$69))</f>
        <v>0</v>
      </c>
      <c r="AE91" s="6">
        <f t="shared" ref="AE91:AE94" si="92">AE90</f>
        <v>23.650000000000002</v>
      </c>
      <c r="AF91" s="14">
        <f t="shared" si="80"/>
        <v>0</v>
      </c>
      <c r="AH91" s="22" cm="1">
        <f t="array" ref="AH91">SUMPRODUCT(($A91=ORO_Input!$A$64:$A$69)*(AH$13=ORO_Input!$B$63:$BI$63)*(ORO_Input!$B$64:$BI$69))</f>
        <v>0</v>
      </c>
      <c r="AI91" s="6">
        <f t="shared" ref="AI91:AI94" si="93">AI90</f>
        <v>23.650000000000002</v>
      </c>
      <c r="AJ91" s="14">
        <f t="shared" si="81"/>
        <v>0</v>
      </c>
      <c r="AL91" s="22" cm="1">
        <f t="array" ref="AL91">SUMPRODUCT(($A91=ORO_Input!$A$64:$A$69)*(AL$13=ORO_Input!$B$63:$BI$63)*(ORO_Input!$B$64:$BI$69))</f>
        <v>0</v>
      </c>
      <c r="AM91" s="6">
        <f t="shared" ref="AM91:AM94" si="94">AM90</f>
        <v>18.560000000000002</v>
      </c>
      <c r="AN91" s="14">
        <f t="shared" si="82"/>
        <v>0</v>
      </c>
      <c r="AP91" s="22" cm="1">
        <f t="array" ref="AP91">SUMPRODUCT(($A91=ORO_Input!$A$64:$A$69)*(AP$13=ORO_Input!$B$63:$BI$63)*(ORO_Input!$B$64:$BI$69))</f>
        <v>0</v>
      </c>
      <c r="AQ91" s="6">
        <f t="shared" ref="AQ91:AQ94" si="95">AQ90</f>
        <v>18.560000000000002</v>
      </c>
      <c r="AR91" s="14">
        <f t="shared" si="83"/>
        <v>0</v>
      </c>
      <c r="AT91" s="22" cm="1">
        <f t="array" ref="AT91">SUMPRODUCT(($A91=ORO_Input!$A$64:$A$69)*(AT$13=ORO_Input!$B$63:$BI$63)*(ORO_Input!$B$64:$BI$69))</f>
        <v>0</v>
      </c>
      <c r="AU91" s="6">
        <f t="shared" ref="AU91:AU94" si="96">AU90</f>
        <v>18.560000000000002</v>
      </c>
      <c r="AV91" s="14">
        <f t="shared" si="84"/>
        <v>0</v>
      </c>
    </row>
    <row r="92" spans="1:48" ht="14.45" hidden="1" customHeight="1" x14ac:dyDescent="0.25">
      <c r="A92">
        <f>+ORO_Input!A111</f>
        <v>0</v>
      </c>
      <c r="B92" s="22" cm="1">
        <f t="array" ref="B92">SUMPRODUCT(($A92=ORO_Input!$A$64:$A$69)*(B$13=ORO_Input!$B$63:$BI$63)*(ORO_Input!$B$64:$BI$69))</f>
        <v>0</v>
      </c>
      <c r="C92" s="6">
        <f t="shared" si="85"/>
        <v>29.18</v>
      </c>
      <c r="D92" s="14">
        <f t="shared" si="73"/>
        <v>0</v>
      </c>
      <c r="F92" s="22" cm="1">
        <f t="array" ref="F92">SUMPRODUCT(($A92=ORO_Input!$A$64:$A$69)*(F$13=ORO_Input!$B$63:$BI$63)*(ORO_Input!$B$64:$BI$69))</f>
        <v>0</v>
      </c>
      <c r="G92" s="6">
        <f t="shared" si="86"/>
        <v>29.18</v>
      </c>
      <c r="H92" s="14">
        <f t="shared" si="74"/>
        <v>0</v>
      </c>
      <c r="J92" s="22" cm="1">
        <f t="array" ref="J92">SUMPRODUCT(($A92=ORO_Input!$A$64:$A$69)*(J$13=ORO_Input!$B$63:$BI$63)*(ORO_Input!$B$64:$BI$69))</f>
        <v>0</v>
      </c>
      <c r="K92" s="6">
        <f t="shared" si="87"/>
        <v>29.18</v>
      </c>
      <c r="L92" s="14">
        <f t="shared" si="75"/>
        <v>0</v>
      </c>
      <c r="N92" s="22" cm="1">
        <f t="array" ref="N92">SUMPRODUCT(($A92=ORO_Input!$A$64:$A$69)*(N$13=ORO_Input!$B$63:$BI$63)*(ORO_Input!$B$64:$BI$69))</f>
        <v>0</v>
      </c>
      <c r="O92" s="6">
        <f t="shared" si="88"/>
        <v>29.18</v>
      </c>
      <c r="P92" s="14">
        <f t="shared" si="76"/>
        <v>0</v>
      </c>
      <c r="R92" s="22" cm="1">
        <f t="array" ref="R92">SUMPRODUCT(($A92=ORO_Input!$A$64:$A$69)*(R$13=ORO_Input!$B$63:$BI$63)*(ORO_Input!$B$64:$BI$69))</f>
        <v>0</v>
      </c>
      <c r="S92" s="6">
        <f t="shared" si="89"/>
        <v>19.73</v>
      </c>
      <c r="T92" s="14">
        <f t="shared" si="77"/>
        <v>0</v>
      </c>
      <c r="V92" s="22" cm="1">
        <f t="array" ref="V92">SUMPRODUCT(($A92=ORO_Input!$A$64:$A$69)*(V$13=ORO_Input!$B$63:$BI$63)*(ORO_Input!$B$64:$BI$69))</f>
        <v>0</v>
      </c>
      <c r="W92" s="6">
        <f t="shared" si="90"/>
        <v>19.73</v>
      </c>
      <c r="X92" s="14">
        <f t="shared" si="78"/>
        <v>0</v>
      </c>
      <c r="Z92" s="22" cm="1">
        <f t="array" ref="Z92">SUMPRODUCT(($A92=ORO_Input!$A$64:$A$69)*(Z$13=ORO_Input!$B$63:$BI$63)*(ORO_Input!$B$64:$BI$69))</f>
        <v>0</v>
      </c>
      <c r="AA92" s="6">
        <f t="shared" si="91"/>
        <v>19.73</v>
      </c>
      <c r="AB92" s="14">
        <f t="shared" si="79"/>
        <v>0</v>
      </c>
      <c r="AD92" s="22" cm="1">
        <f t="array" ref="AD92">SUMPRODUCT(($A92=ORO_Input!$A$64:$A$69)*(AD$13=ORO_Input!$B$63:$BI$63)*(ORO_Input!$B$64:$BI$69))</f>
        <v>0</v>
      </c>
      <c r="AE92" s="6">
        <f t="shared" si="92"/>
        <v>23.650000000000002</v>
      </c>
      <c r="AF92" s="14">
        <f t="shared" si="80"/>
        <v>0</v>
      </c>
      <c r="AH92" s="22" cm="1">
        <f t="array" ref="AH92">SUMPRODUCT(($A92=ORO_Input!$A$64:$A$69)*(AH$13=ORO_Input!$B$63:$BI$63)*(ORO_Input!$B$64:$BI$69))</f>
        <v>0</v>
      </c>
      <c r="AI92" s="6">
        <f t="shared" si="93"/>
        <v>23.650000000000002</v>
      </c>
      <c r="AJ92" s="14">
        <f t="shared" si="81"/>
        <v>0</v>
      </c>
      <c r="AL92" s="22" cm="1">
        <f t="array" ref="AL92">SUMPRODUCT(($A92=ORO_Input!$A$64:$A$69)*(AL$13=ORO_Input!$B$63:$BI$63)*(ORO_Input!$B$64:$BI$69))</f>
        <v>0</v>
      </c>
      <c r="AM92" s="6">
        <f t="shared" si="94"/>
        <v>18.560000000000002</v>
      </c>
      <c r="AN92" s="14">
        <f t="shared" si="82"/>
        <v>0</v>
      </c>
      <c r="AP92" s="22" cm="1">
        <f t="array" ref="AP92">SUMPRODUCT(($A92=ORO_Input!$A$64:$A$69)*(AP$13=ORO_Input!$B$63:$BI$63)*(ORO_Input!$B$64:$BI$69))</f>
        <v>0</v>
      </c>
      <c r="AQ92" s="6">
        <f t="shared" si="95"/>
        <v>18.560000000000002</v>
      </c>
      <c r="AR92" s="14">
        <f t="shared" si="83"/>
        <v>0</v>
      </c>
      <c r="AT92" s="22" cm="1">
        <f t="array" ref="AT92">SUMPRODUCT(($A92=ORO_Input!$A$64:$A$69)*(AT$13=ORO_Input!$B$63:$BI$63)*(ORO_Input!$B$64:$BI$69))</f>
        <v>0</v>
      </c>
      <c r="AU92" s="6">
        <f t="shared" si="96"/>
        <v>18.560000000000002</v>
      </c>
      <c r="AV92" s="14">
        <f t="shared" si="84"/>
        <v>0</v>
      </c>
    </row>
    <row r="93" spans="1:48" ht="14.45" hidden="1" customHeight="1" x14ac:dyDescent="0.25">
      <c r="A93">
        <f>+ORO_Input!A112</f>
        <v>0</v>
      </c>
      <c r="B93" s="22" cm="1">
        <f t="array" ref="B93">SUMPRODUCT(($A93=ORO_Input!$A$64:$A$69)*(B$13=ORO_Input!$B$63:$BI$63)*(ORO_Input!$B$64:$BI$69))</f>
        <v>0</v>
      </c>
      <c r="C93" s="6">
        <f t="shared" si="85"/>
        <v>29.18</v>
      </c>
      <c r="D93" s="14">
        <f t="shared" si="73"/>
        <v>0</v>
      </c>
      <c r="F93" s="22" cm="1">
        <f t="array" ref="F93">SUMPRODUCT(($A93=ORO_Input!$A$64:$A$69)*(F$13=ORO_Input!$B$63:$BI$63)*(ORO_Input!$B$64:$BI$69))</f>
        <v>0</v>
      </c>
      <c r="G93" s="6">
        <f t="shared" si="86"/>
        <v>29.18</v>
      </c>
      <c r="H93" s="14">
        <f t="shared" si="74"/>
        <v>0</v>
      </c>
      <c r="J93" s="22" cm="1">
        <f t="array" ref="J93">SUMPRODUCT(($A93=ORO_Input!$A$64:$A$69)*(J$13=ORO_Input!$B$63:$BI$63)*(ORO_Input!$B$64:$BI$69))</f>
        <v>0</v>
      </c>
      <c r="K93" s="6">
        <f t="shared" si="87"/>
        <v>29.18</v>
      </c>
      <c r="L93" s="14">
        <f t="shared" si="75"/>
        <v>0</v>
      </c>
      <c r="N93" s="22" cm="1">
        <f t="array" ref="N93">SUMPRODUCT(($A93=ORO_Input!$A$64:$A$69)*(N$13=ORO_Input!$B$63:$BI$63)*(ORO_Input!$B$64:$BI$69))</f>
        <v>0</v>
      </c>
      <c r="O93" s="6">
        <f t="shared" si="88"/>
        <v>29.18</v>
      </c>
      <c r="P93" s="14">
        <f t="shared" si="76"/>
        <v>0</v>
      </c>
      <c r="R93" s="22" cm="1">
        <f t="array" ref="R93">SUMPRODUCT(($A93=ORO_Input!$A$64:$A$69)*(R$13=ORO_Input!$B$63:$BI$63)*(ORO_Input!$B$64:$BI$69))</f>
        <v>0</v>
      </c>
      <c r="S93" s="6">
        <f t="shared" si="89"/>
        <v>19.73</v>
      </c>
      <c r="T93" s="14">
        <f t="shared" si="77"/>
        <v>0</v>
      </c>
      <c r="V93" s="22" cm="1">
        <f t="array" ref="V93">SUMPRODUCT(($A93=ORO_Input!$A$64:$A$69)*(V$13=ORO_Input!$B$63:$BI$63)*(ORO_Input!$B$64:$BI$69))</f>
        <v>0</v>
      </c>
      <c r="W93" s="6">
        <f t="shared" si="90"/>
        <v>19.73</v>
      </c>
      <c r="X93" s="14">
        <f t="shared" si="78"/>
        <v>0</v>
      </c>
      <c r="Z93" s="22" cm="1">
        <f t="array" ref="Z93">SUMPRODUCT(($A93=ORO_Input!$A$64:$A$69)*(Z$13=ORO_Input!$B$63:$BI$63)*(ORO_Input!$B$64:$BI$69))</f>
        <v>0</v>
      </c>
      <c r="AA93" s="6">
        <f t="shared" si="91"/>
        <v>19.73</v>
      </c>
      <c r="AB93" s="14">
        <f t="shared" si="79"/>
        <v>0</v>
      </c>
      <c r="AD93" s="22" cm="1">
        <f t="array" ref="AD93">SUMPRODUCT(($A93=ORO_Input!$A$64:$A$69)*(AD$13=ORO_Input!$B$63:$BI$63)*(ORO_Input!$B$64:$BI$69))</f>
        <v>0</v>
      </c>
      <c r="AE93" s="6">
        <f t="shared" si="92"/>
        <v>23.650000000000002</v>
      </c>
      <c r="AF93" s="14">
        <f t="shared" si="80"/>
        <v>0</v>
      </c>
      <c r="AH93" s="22" cm="1">
        <f t="array" ref="AH93">SUMPRODUCT(($A93=ORO_Input!$A$64:$A$69)*(AH$13=ORO_Input!$B$63:$BI$63)*(ORO_Input!$B$64:$BI$69))</f>
        <v>0</v>
      </c>
      <c r="AI93" s="6">
        <f t="shared" si="93"/>
        <v>23.650000000000002</v>
      </c>
      <c r="AJ93" s="14">
        <f t="shared" si="81"/>
        <v>0</v>
      </c>
      <c r="AL93" s="22" cm="1">
        <f t="array" ref="AL93">SUMPRODUCT(($A93=ORO_Input!$A$64:$A$69)*(AL$13=ORO_Input!$B$63:$BI$63)*(ORO_Input!$B$64:$BI$69))</f>
        <v>0</v>
      </c>
      <c r="AM93" s="6">
        <f t="shared" si="94"/>
        <v>18.560000000000002</v>
      </c>
      <c r="AN93" s="14">
        <f t="shared" si="82"/>
        <v>0</v>
      </c>
      <c r="AP93" s="22" cm="1">
        <f t="array" ref="AP93">SUMPRODUCT(($A93=ORO_Input!$A$64:$A$69)*(AP$13=ORO_Input!$B$63:$BI$63)*(ORO_Input!$B$64:$BI$69))</f>
        <v>0</v>
      </c>
      <c r="AQ93" s="6">
        <f t="shared" si="95"/>
        <v>18.560000000000002</v>
      </c>
      <c r="AR93" s="14">
        <f t="shared" si="83"/>
        <v>0</v>
      </c>
      <c r="AT93" s="22" cm="1">
        <f t="array" ref="AT93">SUMPRODUCT(($A93=ORO_Input!$A$64:$A$69)*(AT$13=ORO_Input!$B$63:$BI$63)*(ORO_Input!$B$64:$BI$69))</f>
        <v>0</v>
      </c>
      <c r="AU93" s="6">
        <f t="shared" si="96"/>
        <v>18.560000000000002</v>
      </c>
      <c r="AV93" s="14">
        <f t="shared" si="84"/>
        <v>0</v>
      </c>
    </row>
    <row r="94" spans="1:48" ht="14.45" hidden="1" customHeight="1" x14ac:dyDescent="0.25">
      <c r="A94">
        <f>+ORO_Input!A113</f>
        <v>0</v>
      </c>
      <c r="B94" s="22" cm="1">
        <f t="array" ref="B94">SUMPRODUCT(($A94=ORO_Input!$A$64:$A$69)*(B$13=ORO_Input!$B$63:$BI$63)*(ORO_Input!$B$64:$BI$69))</f>
        <v>0</v>
      </c>
      <c r="C94" s="6">
        <f t="shared" si="85"/>
        <v>29.18</v>
      </c>
      <c r="D94" s="14">
        <f t="shared" si="73"/>
        <v>0</v>
      </c>
      <c r="F94" s="22" cm="1">
        <f t="array" ref="F94">SUMPRODUCT(($A94=ORO_Input!$A$64:$A$69)*(F$13=ORO_Input!$B$63:$BI$63)*(ORO_Input!$B$64:$BI$69))</f>
        <v>0</v>
      </c>
      <c r="G94" s="6">
        <f t="shared" si="86"/>
        <v>29.18</v>
      </c>
      <c r="H94" s="14">
        <f t="shared" si="74"/>
        <v>0</v>
      </c>
      <c r="J94" s="22" cm="1">
        <f t="array" ref="J94">SUMPRODUCT(($A94=ORO_Input!$A$64:$A$69)*(J$13=ORO_Input!$B$63:$BI$63)*(ORO_Input!$B$64:$BI$69))</f>
        <v>0</v>
      </c>
      <c r="K94" s="6">
        <f t="shared" si="87"/>
        <v>29.18</v>
      </c>
      <c r="L94" s="14">
        <f t="shared" si="75"/>
        <v>0</v>
      </c>
      <c r="N94" s="22" cm="1">
        <f t="array" ref="N94">SUMPRODUCT(($A94=ORO_Input!$A$64:$A$69)*(N$13=ORO_Input!$B$63:$BI$63)*(ORO_Input!$B$64:$BI$69))</f>
        <v>0</v>
      </c>
      <c r="O94" s="6">
        <f t="shared" si="88"/>
        <v>29.18</v>
      </c>
      <c r="P94" s="14">
        <f t="shared" si="76"/>
        <v>0</v>
      </c>
      <c r="R94" s="22" cm="1">
        <f t="array" ref="R94">SUMPRODUCT(($A94=ORO_Input!$A$64:$A$69)*(R$13=ORO_Input!$B$63:$BI$63)*(ORO_Input!$B$64:$BI$69))</f>
        <v>0</v>
      </c>
      <c r="S94" s="6">
        <f t="shared" si="89"/>
        <v>19.73</v>
      </c>
      <c r="T94" s="14">
        <f t="shared" si="77"/>
        <v>0</v>
      </c>
      <c r="V94" s="22" cm="1">
        <f t="array" ref="V94">SUMPRODUCT(($A94=ORO_Input!$A$64:$A$69)*(V$13=ORO_Input!$B$63:$BI$63)*(ORO_Input!$B$64:$BI$69))</f>
        <v>0</v>
      </c>
      <c r="W94" s="6">
        <f t="shared" si="90"/>
        <v>19.73</v>
      </c>
      <c r="X94" s="14">
        <f t="shared" si="78"/>
        <v>0</v>
      </c>
      <c r="Z94" s="22" cm="1">
        <f t="array" ref="Z94">SUMPRODUCT(($A94=ORO_Input!$A$64:$A$69)*(Z$13=ORO_Input!$B$63:$BI$63)*(ORO_Input!$B$64:$BI$69))</f>
        <v>0</v>
      </c>
      <c r="AA94" s="6">
        <f t="shared" si="91"/>
        <v>19.73</v>
      </c>
      <c r="AB94" s="14">
        <f t="shared" si="79"/>
        <v>0</v>
      </c>
      <c r="AD94" s="22" cm="1">
        <f t="array" ref="AD94">SUMPRODUCT(($A94=ORO_Input!$A$64:$A$69)*(AD$13=ORO_Input!$B$63:$BI$63)*(ORO_Input!$B$64:$BI$69))</f>
        <v>0</v>
      </c>
      <c r="AE94" s="6">
        <f t="shared" si="92"/>
        <v>23.650000000000002</v>
      </c>
      <c r="AF94" s="14">
        <f t="shared" si="80"/>
        <v>0</v>
      </c>
      <c r="AH94" s="22" cm="1">
        <f t="array" ref="AH94">SUMPRODUCT(($A94=ORO_Input!$A$64:$A$69)*(AH$13=ORO_Input!$B$63:$BI$63)*(ORO_Input!$B$64:$BI$69))</f>
        <v>0</v>
      </c>
      <c r="AI94" s="6">
        <f t="shared" si="93"/>
        <v>23.650000000000002</v>
      </c>
      <c r="AJ94" s="14">
        <f t="shared" si="81"/>
        <v>0</v>
      </c>
      <c r="AL94" s="22" cm="1">
        <f t="array" ref="AL94">SUMPRODUCT(($A94=ORO_Input!$A$64:$A$69)*(AL$13=ORO_Input!$B$63:$BI$63)*(ORO_Input!$B$64:$BI$69))</f>
        <v>0</v>
      </c>
      <c r="AM94" s="6">
        <f t="shared" si="94"/>
        <v>18.560000000000002</v>
      </c>
      <c r="AN94" s="14">
        <f t="shared" si="82"/>
        <v>0</v>
      </c>
      <c r="AP94" s="22" cm="1">
        <f t="array" ref="AP94">SUMPRODUCT(($A94=ORO_Input!$A$64:$A$69)*(AP$13=ORO_Input!$B$63:$BI$63)*(ORO_Input!$B$64:$BI$69))</f>
        <v>0</v>
      </c>
      <c r="AQ94" s="6">
        <f t="shared" si="95"/>
        <v>18.560000000000002</v>
      </c>
      <c r="AR94" s="14">
        <f t="shared" si="83"/>
        <v>0</v>
      </c>
      <c r="AT94" s="22" cm="1">
        <f t="array" ref="AT94">SUMPRODUCT(($A94=ORO_Input!$A$64:$A$69)*(AT$13=ORO_Input!$B$63:$BI$63)*(ORO_Input!$B$64:$BI$69))</f>
        <v>0</v>
      </c>
      <c r="AU94" s="6">
        <f t="shared" si="96"/>
        <v>18.560000000000002</v>
      </c>
      <c r="AV94" s="14">
        <f t="shared" si="84"/>
        <v>0</v>
      </c>
    </row>
    <row r="95" spans="1:48" x14ac:dyDescent="0.25">
      <c r="A95" t="s">
        <v>25</v>
      </c>
      <c r="B95" s="13"/>
      <c r="D95" s="19">
        <f>SUM(D89:D94)</f>
        <v>0.2</v>
      </c>
      <c r="F95" s="13"/>
      <c r="H95" s="19">
        <f>SUM(H89:H94)</f>
        <v>0.2</v>
      </c>
      <c r="J95" s="13"/>
      <c r="L95" s="19">
        <f>SUM(L89:L94)</f>
        <v>0.2</v>
      </c>
      <c r="N95" s="13"/>
      <c r="P95" s="19">
        <f>SUM(P89:P94)</f>
        <v>0.2</v>
      </c>
      <c r="R95" s="13"/>
      <c r="T95" s="19">
        <f>SUM(T89:T94)</f>
        <v>0.14000000000000001</v>
      </c>
      <c r="V95" s="13"/>
      <c r="X95" s="19">
        <f>SUM(X89:X94)</f>
        <v>0.14000000000000001</v>
      </c>
      <c r="Z95" s="13"/>
      <c r="AB95" s="19">
        <f>SUM(AB89:AB94)</f>
        <v>0.14000000000000001</v>
      </c>
      <c r="AD95" s="13"/>
      <c r="AF95" s="19">
        <f>SUM(AF89:AF94)</f>
        <v>0.17</v>
      </c>
      <c r="AH95" s="13"/>
      <c r="AJ95" s="19">
        <f>SUM(AJ89:AJ94)</f>
        <v>0.17</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29.38</v>
      </c>
      <c r="F97" s="20"/>
      <c r="G97" s="21"/>
      <c r="H97" s="24">
        <f>H70+H86+H89</f>
        <v>29.38</v>
      </c>
      <c r="J97" s="20"/>
      <c r="K97" s="21"/>
      <c r="L97" s="24">
        <f>L70+L86+L89</f>
        <v>29.38</v>
      </c>
      <c r="N97" s="20"/>
      <c r="O97" s="21"/>
      <c r="P97" s="24">
        <f>P70+P86+P89</f>
        <v>29.38</v>
      </c>
      <c r="R97" s="20"/>
      <c r="S97" s="21"/>
      <c r="T97" s="24">
        <f>T70+T86+T89</f>
        <v>19.87</v>
      </c>
      <c r="V97" s="20"/>
      <c r="W97" s="21"/>
      <c r="X97" s="24">
        <f>X70+X86+X89</f>
        <v>19.87</v>
      </c>
      <c r="Z97" s="20"/>
      <c r="AA97" s="21"/>
      <c r="AB97" s="24">
        <f>AB70+AB86+AB89</f>
        <v>19.87</v>
      </c>
      <c r="AD97" s="20"/>
      <c r="AE97" s="21"/>
      <c r="AF97" s="24">
        <f>AF70+AF86+AF89</f>
        <v>23.820000000000004</v>
      </c>
      <c r="AH97" s="20"/>
      <c r="AI97" s="21"/>
      <c r="AJ97" s="24">
        <f>AJ70+AJ86+AJ89</f>
        <v>23.820000000000004</v>
      </c>
      <c r="AL97" s="20"/>
      <c r="AM97" s="21"/>
      <c r="AN97" s="24">
        <f>AN70+AN86+AN89</f>
        <v>18.690000000000001</v>
      </c>
      <c r="AP97" s="20"/>
      <c r="AQ97" s="21"/>
      <c r="AR97" s="24">
        <f>AR70+AR86+AR89</f>
        <v>18.690000000000001</v>
      </c>
      <c r="AS97" s="95"/>
      <c r="AT97" s="20"/>
      <c r="AU97" s="21"/>
      <c r="AV97" s="24">
        <f>AV70+AV86+AV89</f>
        <v>18.690000000000001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OR(ORO_Input!$B49="Fixed",ORO_Input!$B49="Volumetric")</xm:f>
            <x14:dxf>
              <numFmt numFmtId="172" formatCode="&quot;$&quot;#,##0.000"/>
            </x14:dxf>
          </x14:cfRule>
          <x14:cfRule type="expression" priority="4" id="{C12B78A1-7DEA-4EB0-9219-26611F4B8F87}">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INDEX(ORO_Input!$B$29:$AK$29,MATCH('Residential Bills_Yr 3_6 Un_ORO'!$B$6,ORO_Input!$A$29:$A$29,0),MATCH('Residential Bills_Yr 3_6 Un_ORO'!B$13,ORO_Input!$B$28:$AK$28,0))</f>
        <v>41.08</v>
      </c>
      <c r="F14" s="13"/>
      <c r="H14" s="14">
        <f>INDEX(ORO_Input!$B$29:$AK$29,MATCH('Residential Bills_Yr 3_6 Un_ORO'!$B$6,ORO_Input!$A$29:$A$29,0),MATCH('Residential Bills_Yr 3_6 Un_ORO'!F$13,ORO_Input!$B$28:$AK$28,0))</f>
        <v>0</v>
      </c>
      <c r="J14" s="13"/>
      <c r="L14" s="14">
        <f>INDEX(ORO_Input!$B$29:$AK$29,MATCH('Residential Bills_Yr 3_6 Un_ORO'!$B$6,ORO_Input!$A$29:$A$29,0),MATCH('Residential Bills_Yr 3_6 Un_ORO'!J$13,ORO_Input!$B$28:$AK$28,0))</f>
        <v>0</v>
      </c>
      <c r="N14" s="13"/>
      <c r="P14" s="14">
        <f>INDEX(ORO_Input!$B$29:$AK$29,MATCH('Residential Bills_Yr 3_6 Un_ORO'!$B$6,ORO_Input!$A$29:$A$29,0),MATCH('Residential Bills_Yr 3_6 Un_ORO'!N$13,ORO_Input!$B$28:$AK$28,0))</f>
        <v>0</v>
      </c>
      <c r="R14" s="13"/>
      <c r="T14" s="14">
        <f>INDEX(ORO_Input!$B$29:$AK$29,MATCH('Residential Bills_Yr 3_6 Un_ORO'!$B$6,ORO_Input!$A$29:$A$29,0),MATCH('Residential Bills_Yr 3_6 Un_ORO'!R$13,ORO_Input!$B$28:$AK$28,0))</f>
        <v>0</v>
      </c>
      <c r="V14" s="13"/>
      <c r="X14" s="14">
        <f>INDEX(ORO_Input!$B$29:$AK$29,MATCH('Residential Bills_Yr 3_6 Un_ORO'!$B$6,ORO_Input!$A$29:$A$29,0),MATCH('Residential Bills_Yr 3_6 Un_ORO'!V$13,ORO_Input!$B$28:$AK$28,0))</f>
        <v>0</v>
      </c>
      <c r="Z14" s="13"/>
      <c r="AB14" s="14">
        <f>INDEX(ORO_Input!$B$29:$AK$29,MATCH('Residential Bills_Yr 3_6 Un_ORO'!$B$6,ORO_Input!$A$29:$A$29,0),MATCH('Residential Bills_Yr 3_6 Un_ORO'!Z$13,ORO_Input!$B$28:$AK$28,0))</f>
        <v>0</v>
      </c>
      <c r="AD14" s="13"/>
      <c r="AF14" s="14">
        <f>INDEX(ORO_Input!$B$29:$AK$29,MATCH('Residential Bills_Yr 3_6 Un_ORO'!$B$6,ORO_Input!$A$29:$A$29,0),MATCH('Residential Bills_Yr 3_6 Un_ORO'!AD$13,ORO_Input!$B$28:$AK$28,0))</f>
        <v>0</v>
      </c>
      <c r="AH14" s="13"/>
      <c r="AJ14" s="14">
        <f>INDEX(ORO_Input!$B$29:$AK$29,MATCH('Residential Bills_Yr 3_6 Un_ORO'!$B$6,ORO_Input!$A$29:$A$29,0),MATCH('Residential Bills_Yr 3_6 Un_ORO'!AH$13,ORO_Input!$B$28:$AK$28,0))</f>
        <v>0</v>
      </c>
      <c r="AL14" s="13"/>
      <c r="AN14" s="14">
        <f>INDEX(ORO_Input!$B$29:$AK$29,MATCH('Residential Bills_Yr 3_6 Un_ORO'!$B$6,ORO_Input!$A$29:$A$29,0),MATCH('Residential Bills_Yr 3_6 Un_ORO'!AL$13,ORO_Input!$B$28:$AK$28,0))</f>
        <v>0</v>
      </c>
      <c r="AP14" s="13"/>
      <c r="AR14" s="14">
        <f>INDEX(ORO_Input!$B$29:$AK$29,MATCH('Residential Bills_Yr 3_6 Un_ORO'!$B$6,ORO_Input!$A$29:$A$29,0),MATCH('Residential Bills_Yr 3_6 Un_ORO'!AP$13,ORO_Input!$B$28:$AK$28,0))</f>
        <v>0</v>
      </c>
      <c r="AS14" s="6"/>
      <c r="AT14" s="13"/>
      <c r="AV14" s="14">
        <f>INDEX(ORO_Input!$B$29:$AK$29,MATCH('Residential Bills_Yr 3_6 Un_ORO'!$B$6,ORO_Input!$A$29:$A$29,0),MATCH('Residential Bills_Yr 3_6 Un_ORO'!AT$13,ORO_Input!$B$28:$AK$28,0))</f>
        <v>0</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3_6 Un_ORO'!$A17,ORO_Input!$A$22:$A$26,0),MATCH('Residential Bills_Yr 3_6 Un_ORO'!B$13,ORO_Input!$B$21:$AK$21,0))</f>
        <v>0.60319999999999996</v>
      </c>
      <c r="C17" s="2">
        <f>IF($B$7&gt;ORO_Input!F95,ORO_Input!F95,'Residential Bills_Yr 3_6 Un_ORO'!$B$7)</f>
        <v>6</v>
      </c>
      <c r="D17" s="14">
        <f>ROUND(IFERROR(B17*C17," "),2)</f>
        <v>3.62</v>
      </c>
      <c r="F17" s="18">
        <f>INDEX(ORO_Input!$B$22:$AK$26,MATCH('Residential Bills_Yr 3_6 Un_ORO'!$A17,ORO_Input!$A$22:$A$26,0),MATCH('Residential Bills_Yr 3_6 Un_ORO'!F$13,ORO_Input!$B$21:$AK$21,0))</f>
        <v>0</v>
      </c>
      <c r="G17" s="2">
        <f>IF($B$7&gt;ORO_Input!G95,ORO_Input!G95,'Residential Bills_Yr 3_6 Un_ORO'!$B$7)</f>
        <v>6</v>
      </c>
      <c r="H17" s="14">
        <f>ROUND(IFERROR(F17*G17," "),2)</f>
        <v>0</v>
      </c>
      <c r="J17" s="18">
        <f>INDEX(ORO_Input!$B$22:$AK$26,MATCH('Residential Bills_Yr 3_6 Un_ORO'!$A17,ORO_Input!$A$22:$A$26,0),MATCH('Residential Bills_Yr 3_6 Un_ORO'!J$13,ORO_Input!$B$21:$AK$21,0))</f>
        <v>0</v>
      </c>
      <c r="K17" s="2">
        <f>IF($B$7&gt;ORO_Input!H95,ORO_Input!H95,'Residential Bills_Yr 3_6 Un_ORO'!$B$7)</f>
        <v>6</v>
      </c>
      <c r="L17" s="14">
        <f>ROUND(IFERROR(J17*K17," "),2)</f>
        <v>0</v>
      </c>
      <c r="N17" s="18">
        <f>INDEX(ORO_Input!$B$22:$AK$26,MATCH('Residential Bills_Yr 3_6 Un_ORO'!$A17,ORO_Input!$A$22:$A$26,0),MATCH('Residential Bills_Yr 3_6 Un_ORO'!N$13,ORO_Input!$B$21:$AK$21,0))</f>
        <v>0</v>
      </c>
      <c r="O17" s="2">
        <f>IF($B$7&gt;ORO_Input!I95,ORO_Input!I95,'Residential Bills_Yr 3_6 Un_ORO'!$B$7)</f>
        <v>6</v>
      </c>
      <c r="P17" s="14">
        <f>ROUND(IFERROR(N17*O17," "),2)</f>
        <v>0</v>
      </c>
      <c r="R17" s="18">
        <f>INDEX(ORO_Input!$B$22:$AK$26,MATCH('Residential Bills_Yr 3_6 Un_ORO'!$A17,ORO_Input!$A$22:$A$26,0),MATCH('Residential Bills_Yr 3_6 Un_ORO'!R$13,ORO_Input!$B$21:$AK$21,0))</f>
        <v>0</v>
      </c>
      <c r="S17" s="2">
        <f>IF($B$7&gt;ORO_Input!J95,ORO_Input!J95,'Residential Bills_Yr 3_6 Un_ORO'!$B$7)</f>
        <v>6</v>
      </c>
      <c r="T17" s="14">
        <f>ROUND(IFERROR(R17*S17," "),2)</f>
        <v>0</v>
      </c>
      <c r="V17" s="18">
        <f>INDEX(ORO_Input!$B$22:$AK$26,MATCH('Residential Bills_Yr 3_6 Un_ORO'!$A17,ORO_Input!$A$22:$A$26,0),MATCH('Residential Bills_Yr 3_6 Un_ORO'!V$13,ORO_Input!$B$21:$AK$21,0))</f>
        <v>0</v>
      </c>
      <c r="W17" s="2">
        <f>IF($B$7&gt;ORO_Input!K95,ORO_Input!K95,'Residential Bills_Yr 3_6 Un_ORO'!$B$7)</f>
        <v>6</v>
      </c>
      <c r="X17" s="14">
        <f>ROUND(IFERROR(V17*W17," "),2)</f>
        <v>0</v>
      </c>
      <c r="Z17" s="18">
        <f>INDEX(ORO_Input!$B$22:$AK$26,MATCH('Residential Bills_Yr 3_6 Un_ORO'!$A17,ORO_Input!$A$22:$A$26,0),MATCH('Residential Bills_Yr 3_6 Un_ORO'!Z$13,ORO_Input!$B$21:$AK$21,0))</f>
        <v>0</v>
      </c>
      <c r="AA17" s="2">
        <f>IF($B$7&gt;ORO_Input!L95,ORO_Input!L95,'Residential Bills_Yr 3_6 Un_ORO'!$B$7)</f>
        <v>6</v>
      </c>
      <c r="AB17" s="14">
        <f>ROUND(IFERROR(Z17*AA17," "),2)</f>
        <v>0</v>
      </c>
      <c r="AD17" s="18">
        <f>INDEX(ORO_Input!$B$22:$AK$26,MATCH('Residential Bills_Yr 3_6 Un_ORO'!$A17,ORO_Input!$A$22:$A$26,0),MATCH('Residential Bills_Yr 3_6 Un_ORO'!AD$13,ORO_Input!$B$21:$AK$21,0))</f>
        <v>0</v>
      </c>
      <c r="AE17" s="2">
        <f>IF($B$7&gt;ORO_Input!M95,ORO_Input!M95,'Residential Bills_Yr 3_6 Un_ORO'!$B$7)</f>
        <v>6</v>
      </c>
      <c r="AF17" s="14">
        <f>ROUND(IFERROR(AD17*AE17," "),2)</f>
        <v>0</v>
      </c>
      <c r="AH17" s="18">
        <f>INDEX(ORO_Input!$B$22:$AK$26,MATCH('Residential Bills_Yr 3_6 Un_ORO'!$A17,ORO_Input!$A$22:$A$26,0),MATCH('Residential Bills_Yr 3_6 Un_ORO'!AH$13,ORO_Input!$B$21:$AK$21,0))</f>
        <v>0</v>
      </c>
      <c r="AI17" s="2">
        <f>IF($B$7&gt;ORO_Input!N95,ORO_Input!N95,'Residential Bills_Yr 3_6 Un_ORO'!$B$7)</f>
        <v>6</v>
      </c>
      <c r="AJ17" s="14">
        <f>ROUND(IFERROR(AH17*AI17," "),2)</f>
        <v>0</v>
      </c>
      <c r="AL17" s="18">
        <f>INDEX(ORO_Input!$B$22:$AK$26,MATCH('Residential Bills_Yr 3_6 Un_ORO'!$A17,ORO_Input!$A$22:$A$26,0),MATCH('Residential Bills_Yr 3_6 Un_ORO'!AL$13,ORO_Input!$B$21:$AK$21,0))</f>
        <v>0</v>
      </c>
      <c r="AM17" s="2">
        <f>IF($B$7&gt;ORO_Input!O95,ORO_Input!O95,'Residential Bills_Yr 3_6 Un_ORO'!$B$7)</f>
        <v>6</v>
      </c>
      <c r="AN17" s="14">
        <f>ROUND(IFERROR(AL17*AM17," "),2)</f>
        <v>0</v>
      </c>
      <c r="AP17" s="18">
        <f>INDEX(ORO_Input!$B$22:$AK$26,MATCH('Residential Bills_Yr 3_6 Un_ORO'!$A17,ORO_Input!$A$22:$A$26,0),MATCH('Residential Bills_Yr 3_6 Un_ORO'!AP$13,ORO_Input!$B$21:$AK$21,0))</f>
        <v>0</v>
      </c>
      <c r="AQ17" s="2">
        <f>IF($B$7&gt;ORO_Input!P95,ORO_Input!P95,'Residential Bills_Yr 3_6 Un_ORO'!$B$7)</f>
        <v>6</v>
      </c>
      <c r="AR17" s="14">
        <f>ROUND(IFERROR(AP17*AQ17," "),2)</f>
        <v>0</v>
      </c>
      <c r="AS17" s="6"/>
      <c r="AT17" s="18">
        <f>INDEX(ORO_Input!$B$22:$AK$26,MATCH('Residential Bills_Yr 3_6 Un_ORO'!$A17,ORO_Input!$A$22:$A$26,0),MATCH('Residential Bills_Yr 3_6 Un_ORO'!AT$13,ORO_Input!$B$21:$AK$21,0))</f>
        <v>0</v>
      </c>
      <c r="AU17" s="2">
        <f>IF($B$7&gt;ORO_Input!Q95,ORO_Input!Q95,'Residential Bills_Yr 3_6 Un_ORO'!$B$7)</f>
        <v>6</v>
      </c>
      <c r="AV17" s="14">
        <f>ROUND(IFERROR(AT17*AU17," "),2)</f>
        <v>0</v>
      </c>
    </row>
    <row r="18" spans="1:48" x14ac:dyDescent="0.25">
      <c r="A18" t="str">
        <f>ORO_Input!A23</f>
        <v>Tier 2</v>
      </c>
      <c r="B18" s="18">
        <f>INDEX(ORO_Input!$B$22:$AK$26,MATCH('Residential Bills_Yr 3_6 Un_ORO'!$A18,ORO_Input!$A$22:$A$26,0),MATCH('Residential Bills_Yr 3_6 Un_ORO'!B$13,ORO_Input!$B$21:$AK$21,0))</f>
        <v>2.9133</v>
      </c>
      <c r="C18" s="2">
        <f>IF(($B$7-C17)&gt;ORO_Input!F96,ORO_Input!F96,($B$7-C17))</f>
        <v>0</v>
      </c>
      <c r="D18" s="14">
        <f>ROUND(IFERROR(B18*C18," "),2)</f>
        <v>0</v>
      </c>
      <c r="F18" s="18">
        <f>INDEX(ORO_Input!$B$22:$AK$26,MATCH('Residential Bills_Yr 3_6 Un_ORO'!$A18,ORO_Input!$A$22:$A$26,0),MATCH('Residential Bills_Yr 3_6 Un_ORO'!F$13,ORO_Input!$B$21:$AK$21,0))</f>
        <v>0</v>
      </c>
      <c r="G18" s="2">
        <f>IF(($B$7-G17)&gt;ORO_Input!G96,ORO_Input!G96,($B$7-G17))</f>
        <v>0</v>
      </c>
      <c r="H18" s="14">
        <f>ROUND(IFERROR(F18*G18," "),2)</f>
        <v>0</v>
      </c>
      <c r="J18" s="18">
        <f>INDEX(ORO_Input!$B$22:$AK$26,MATCH('Residential Bills_Yr 3_6 Un_ORO'!$A18,ORO_Input!$A$22:$A$26,0),MATCH('Residential Bills_Yr 3_6 Un_ORO'!J$13,ORO_Input!$B$21:$AK$21,0))</f>
        <v>0</v>
      </c>
      <c r="K18" s="2">
        <f>IF(($B$7-K17)&gt;ORO_Input!H96,ORO_Input!H96,($B$7-K17))</f>
        <v>0</v>
      </c>
      <c r="L18" s="14">
        <f>ROUND(IFERROR(J18*K18," "),2)</f>
        <v>0</v>
      </c>
      <c r="N18" s="18">
        <f>INDEX(ORO_Input!$B$22:$AK$26,MATCH('Residential Bills_Yr 3_6 Un_ORO'!$A18,ORO_Input!$A$22:$A$26,0),MATCH('Residential Bills_Yr 3_6 Un_ORO'!N$13,ORO_Input!$B$21:$AK$21,0))</f>
        <v>0</v>
      </c>
      <c r="O18" s="2">
        <f>IF(($B$7-O17)&gt;ORO_Input!I96,ORO_Input!I96,($B$7-O17))</f>
        <v>0</v>
      </c>
      <c r="P18" s="14">
        <f>ROUND(IFERROR(N18*O18," "),2)</f>
        <v>0</v>
      </c>
      <c r="R18" s="18">
        <f>INDEX(ORO_Input!$B$22:$AK$26,MATCH('Residential Bills_Yr 3_6 Un_ORO'!$A18,ORO_Input!$A$22:$A$26,0),MATCH('Residential Bills_Yr 3_6 Un_ORO'!R$13,ORO_Input!$B$21:$AK$21,0))</f>
        <v>0</v>
      </c>
      <c r="S18" s="2">
        <f>IF(($B$7-S17)&gt;ORO_Input!J96,ORO_Input!J96,($B$7-S17))</f>
        <v>0</v>
      </c>
      <c r="T18" s="14">
        <f>ROUND(IFERROR(R18*S18," "),2)</f>
        <v>0</v>
      </c>
      <c r="V18" s="18">
        <f>INDEX(ORO_Input!$B$22:$AK$26,MATCH('Residential Bills_Yr 3_6 Un_ORO'!$A18,ORO_Input!$A$22:$A$26,0),MATCH('Residential Bills_Yr 3_6 Un_ORO'!V$13,ORO_Input!$B$21:$AK$21,0))</f>
        <v>0</v>
      </c>
      <c r="W18" s="2">
        <f>IF(($B$7-W17)&gt;ORO_Input!K96,ORO_Input!K96,($B$7-W17))</f>
        <v>0</v>
      </c>
      <c r="X18" s="14">
        <f>ROUND(IFERROR(V18*W18," "),2)</f>
        <v>0</v>
      </c>
      <c r="Z18" s="18">
        <f>INDEX(ORO_Input!$B$22:$AK$26,MATCH('Residential Bills_Yr 3_6 Un_ORO'!$A18,ORO_Input!$A$22:$A$26,0),MATCH('Residential Bills_Yr 3_6 Un_ORO'!Z$13,ORO_Input!$B$21:$AK$21,0))</f>
        <v>0</v>
      </c>
      <c r="AA18" s="2">
        <f>IF(($B$7-AA17)&gt;ORO_Input!L96,ORO_Input!L96,($B$7-AA17))</f>
        <v>0</v>
      </c>
      <c r="AB18" s="14">
        <f>ROUND(IFERROR(Z18*AA18," "),2)</f>
        <v>0</v>
      </c>
      <c r="AD18" s="18">
        <f>INDEX(ORO_Input!$B$22:$AK$26,MATCH('Residential Bills_Yr 3_6 Un_ORO'!$A18,ORO_Input!$A$22:$A$26,0),MATCH('Residential Bills_Yr 3_6 Un_ORO'!AD$13,ORO_Input!$B$21:$AK$21,0))</f>
        <v>0</v>
      </c>
      <c r="AE18" s="2">
        <f>IF(($B$7-AE17)&gt;ORO_Input!M96,ORO_Input!M96,($B$7-AE17))</f>
        <v>0</v>
      </c>
      <c r="AF18" s="14">
        <f>ROUND(IFERROR(AD18*AE18," "),2)</f>
        <v>0</v>
      </c>
      <c r="AH18" s="18">
        <f>INDEX(ORO_Input!$B$22:$AK$26,MATCH('Residential Bills_Yr 3_6 Un_ORO'!$A18,ORO_Input!$A$22:$A$26,0),MATCH('Residential Bills_Yr 3_6 Un_ORO'!AH$13,ORO_Input!$B$21:$AK$21,0))</f>
        <v>0</v>
      </c>
      <c r="AI18" s="2">
        <f>IF(($B$7-AI17)&gt;ORO_Input!N96,ORO_Input!N96,($B$7-AI17))</f>
        <v>0</v>
      </c>
      <c r="AJ18" s="14">
        <f>ROUND(IFERROR(AH18*AI18," "),2)</f>
        <v>0</v>
      </c>
      <c r="AL18" s="18">
        <f>INDEX(ORO_Input!$B$22:$AK$26,MATCH('Residential Bills_Yr 3_6 Un_ORO'!$A18,ORO_Input!$A$22:$A$26,0),MATCH('Residential Bills_Yr 3_6 Un_ORO'!AL$13,ORO_Input!$B$21:$AK$21,0))</f>
        <v>0</v>
      </c>
      <c r="AM18" s="2">
        <f>IF(($B$7-AM17)&gt;ORO_Input!O96,ORO_Input!O96,($B$7-AM17))</f>
        <v>0</v>
      </c>
      <c r="AN18" s="14">
        <f>ROUND(IFERROR(AL18*AM18," "),2)</f>
        <v>0</v>
      </c>
      <c r="AP18" s="18">
        <f>INDEX(ORO_Input!$B$22:$AK$26,MATCH('Residential Bills_Yr 3_6 Un_ORO'!$A18,ORO_Input!$A$22:$A$26,0),MATCH('Residential Bills_Yr 3_6 Un_ORO'!AP$13,ORO_Input!$B$21:$AK$21,0))</f>
        <v>0</v>
      </c>
      <c r="AQ18" s="2">
        <f>IF(($B$7-AQ17)&gt;ORO_Input!P96,ORO_Input!P96,($B$7-AQ17))</f>
        <v>0</v>
      </c>
      <c r="AR18" s="14">
        <f>ROUND(IFERROR(AP18*AQ18," "),2)</f>
        <v>0</v>
      </c>
      <c r="AS18" s="6"/>
      <c r="AT18" s="18">
        <f>INDEX(ORO_Input!$B$22:$AK$26,MATCH('Residential Bills_Yr 3_6 Un_ORO'!$A18,ORO_Input!$A$22:$A$26,0),MATCH('Residential Bills_Yr 3_6 Un_ORO'!AT$13,ORO_Input!$B$21:$AK$21,0))</f>
        <v>0</v>
      </c>
      <c r="AU18" s="2">
        <f>IF(($B$7-AU17)&gt;ORO_Input!Q96,ORO_Input!Q96,($B$7-AU17))</f>
        <v>0</v>
      </c>
      <c r="AV18" s="14">
        <f>ROUND(IFERROR(AT18*AU18," "),2)</f>
        <v>0</v>
      </c>
    </row>
    <row r="19" spans="1:48" x14ac:dyDescent="0.25">
      <c r="A19" t="str">
        <f>ORO_Input!A24</f>
        <v>Tier 3</v>
      </c>
      <c r="B19" s="18">
        <f>INDEX(ORO_Input!$B$22:$AK$26,MATCH('Residential Bills_Yr 3_6 Un_ORO'!$A19,ORO_Input!$A$22:$A$26,0),MATCH('Residential Bills_Yr 3_6 Un_ORO'!B$13,ORO_Input!$B$21:$AK$21,0))</f>
        <v>3.6833999999999998</v>
      </c>
      <c r="C19" s="2">
        <f>IF(OR(ORO_Input!F93="Tier 4",ORO_Input!F93="Tier 5"),IF(('Residential Bills_Yr 3_6 Un_ORO'!$B$7-'Residential Bills_Yr 3_6 Un_ORO'!C17-'Residential Bills_Yr 3_6 Un_ORO'!C18)&gt;ORO_Input!F97,ORO_Input!F97,('Residential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0</v>
      </c>
      <c r="G19" s="2">
        <f>IF(OR(ORO_Input!G93="Tier 4",ORO_Input!G93="Tier 5"),IF(('Residential Bills_Yr 3_6 Un_ORO'!$B$7-'Residential Bills_Yr 3_6 Un_ORO'!G17-'Residential Bills_Yr 3_6 Un_ORO'!G18)&gt;ORO_Input!G97,ORO_Input!G97,('Residential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0</v>
      </c>
      <c r="K19" s="2">
        <f>IF(OR(ORO_Input!H93="Tier 4",ORO_Input!H93="Tier 5"),IF(('Residential Bills_Yr 3_6 Un_ORO'!$B$7-'Residential Bills_Yr 3_6 Un_ORO'!K17-'Residential Bills_Yr 3_6 Un_ORO'!K18)&gt;ORO_Input!H97,ORO_Input!H97,('Residential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0</v>
      </c>
      <c r="O19" s="2">
        <f>IF(OR(ORO_Input!I93="Tier 4",ORO_Input!I93="Tier 5"),IF(('Residential Bills_Yr 3_6 Un_ORO'!$B$7-'Residential Bills_Yr 3_6 Un_ORO'!O17-'Residential Bills_Yr 3_6 Un_ORO'!O18)&gt;ORO_Input!I97,ORO_Input!I97,('Residential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0</v>
      </c>
      <c r="S19" s="2">
        <f>IF(OR(ORO_Input!J93="Tier 4",ORO_Input!J93="Tier 5"),IF(('Residential Bills_Yr 3_6 Un_ORO'!$B$7-'Residential Bills_Yr 3_6 Un_ORO'!S17-'Residential Bills_Yr 3_6 Un_ORO'!S18)&gt;ORO_Input!J97,ORO_Input!J97,('Residential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0</v>
      </c>
      <c r="W19" s="2">
        <f>IF(OR(ORO_Input!K93="Tier 4",ORO_Input!K93="Tier 5"),IF(('Residential Bills_Yr 3_6 Un_ORO'!$B$7-'Residential Bills_Yr 3_6 Un_ORO'!W17-'Residential Bills_Yr 3_6 Un_ORO'!W18)&gt;ORO_Input!K97,ORO_Input!K97,('Residential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0</v>
      </c>
      <c r="AA19" s="2">
        <f>IF(OR(ORO_Input!L93="Tier 4",ORO_Input!L93="Tier 5"),IF(('Residential Bills_Yr 3_6 Un_ORO'!$B$7-'Residential Bills_Yr 3_6 Un_ORO'!AA17-'Residential Bills_Yr 3_6 Un_ORO'!AA18)&gt;ORO_Input!L97,ORO_Input!L97,('Residential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0</v>
      </c>
      <c r="AE19" s="2">
        <f>IF(OR(ORO_Input!M93="Tier 4",ORO_Input!M93="Tier 5"),IF(('Residential Bills_Yr 3_6 Un_ORO'!$B$7-'Residential Bills_Yr 3_6 Un_ORO'!AE17-'Residential Bills_Yr 3_6 Un_ORO'!AE18)&gt;ORO_Input!M97,ORO_Input!M97,('Residential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0</v>
      </c>
      <c r="AI19" s="2">
        <f>IF(OR(ORO_Input!N93="Tier 4",ORO_Input!N93="Tier 5"),IF(('Residential Bills_Yr 3_6 Un_ORO'!$B$7-'Residential Bills_Yr 3_6 Un_ORO'!AI17-'Residential Bills_Yr 3_6 Un_ORO'!AI18)&gt;ORO_Input!N97,ORO_Input!N97,('Residential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0</v>
      </c>
      <c r="AM19" s="2">
        <f>IF(OR(ORO_Input!O93="Tier 4",ORO_Input!O93="Tier 5"),IF(('Residential Bills_Yr 3_6 Un_ORO'!$B$7-'Residential Bills_Yr 3_6 Un_ORO'!AM17-'Residential Bills_Yr 3_6 Un_ORO'!AM18)&gt;ORO_Input!O97,ORO_Input!O97,('Residential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0</v>
      </c>
      <c r="AQ19" s="2">
        <f>IF(OR(ORO_Input!P93="Tier 4",ORO_Input!P93="Tier 5"),IF(('Residential Bills_Yr 3_6 Un_ORO'!$B$7-'Residential Bills_Yr 3_6 Un_ORO'!AQ17-'Residential Bills_Yr 3_6 Un_ORO'!AQ18)&gt;ORO_Input!P97,ORO_Input!P97,('Residential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0</v>
      </c>
      <c r="AU19" s="2">
        <f>IF(OR(ORO_Input!Q93="Tier 4",ORO_Input!Q93="Tier 5"),IF(('Residential Bills_Yr 3_6 Un_ORO'!$B$7-'Residential Bills_Yr 3_6 Un_ORO'!AU17-'Residential Bills_Yr 3_6 Un_ORO'!AU18)&gt;ORO_Input!Q97,ORO_Input!Q97,('Residential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5" hidden="1" customHeight="1" x14ac:dyDescent="0.25">
      <c r="A20" t="str">
        <f>ORO_Input!A25</f>
        <v>Tier 4</v>
      </c>
      <c r="B20" s="18">
        <f>INDEX(ORO_Input!$B$22:$AK$26,MATCH('Residential Bills_Yr 3_6 Un_ORO'!$A20,ORO_Input!$A$22:$A$26,0),MATCH('Residential Bills_Yr 3_6 Un_ORO'!B$13,ORO_Input!$B$21:$AK$21,0))</f>
        <v>5.6083999999999996</v>
      </c>
      <c r="C20" s="2" t="str">
        <f>IF(ORO_Input!F93="Tier 4",($B$7-C17-C18-C19),IF(ORO_Input!F93="Tier 5",IF(('Residential Bills_Yr 3_6 Un_ORO'!$B$7-'Residential Bills_Yr 3_6 Un_ORO'!C17-'Residential Bills_Yr 3_6 Un_ORO'!C18-'Residential Bills_Yr 3_6 Un_ORO'!C19)&gt;ORO_Input!F98,ORO_Input!F98,('Residential Bills_Yr 3_6 Un_ORO'!$B$7-'Residential Bills_Yr 3_6 Un_ORO'!C17-'Residential Bills_Yr 3_6 Un_ORO'!C18-'Residential Bills_Yr 3_6 Un_ORO'!C19))," "))</f>
        <v xml:space="preserve"> </v>
      </c>
      <c r="D20" s="14" t="str">
        <f t="shared" ref="D20:D21" si="0">IFERROR(B20*C20," ")</f>
        <v xml:space="preserve"> </v>
      </c>
      <c r="F20" s="18">
        <f>INDEX(ORO_Input!$B$22:$AK$26,MATCH('Residential Bills_Yr 3_6 Un_ORO'!$A20,ORO_Input!$A$22:$A$26,0),MATCH('Residential Bills_Yr 3_6 Un_ORO'!F$13,ORO_Input!$B$21:$AK$21,0))</f>
        <v>0</v>
      </c>
      <c r="G20" s="2" t="str">
        <f>IF(ORO_Input!G93="Tier 4",($B$7-G17-G18-G19),IF(ORO_Input!G93="Tier 5",IF(('Residential Bills_Yr 3_6 Un_ORO'!$B$7-'Residential Bills_Yr 3_6 Un_ORO'!G17-'Residential Bills_Yr 3_6 Un_ORO'!G18-'Residential Bills_Yr 3_6 Un_ORO'!G19)&gt;ORO_Input!G98,ORO_Input!G98,('Residential Bills_Yr 3_6 Un_ORO'!$B$7-'Residential Bills_Yr 3_6 Un_ORO'!G17-'Residential Bills_Yr 3_6 Un_ORO'!G18-'Residential Bills_Yr 3_6 Un_ORO'!G19))," "))</f>
        <v xml:space="preserve"> </v>
      </c>
      <c r="H20" s="14" t="str">
        <f t="shared" ref="H20:H21" si="1">IFERROR(F20*G20," ")</f>
        <v xml:space="preserve"> </v>
      </c>
      <c r="J20" s="18">
        <f>INDEX(ORO_Input!$B$22:$AK$26,MATCH('Residential Bills_Yr 3_6 Un_ORO'!$A20,ORO_Input!$A$22:$A$26,0),MATCH('Residential Bills_Yr 3_6 Un_ORO'!J$13,ORO_Input!$B$21:$AK$21,0))</f>
        <v>0</v>
      </c>
      <c r="K20" s="2" t="str">
        <f>IF(ORO_Input!H93="Tier 4",($B$7-K17-K18-K19),IF(ORO_Input!H93="Tier 5",IF(('Residential Bills_Yr 3_6 Un_ORO'!$B$7-'Residential Bills_Yr 3_6 Un_ORO'!K17-'Residential Bills_Yr 3_6 Un_ORO'!K18-'Residential Bills_Yr 3_6 Un_ORO'!K19)&gt;ORO_Input!H98,ORO_Input!H98,('Residential Bills_Yr 3_6 Un_ORO'!$B$7-'Residential Bills_Yr 3_6 Un_ORO'!K17-'Residential Bills_Yr 3_6 Un_ORO'!K18-'Residential Bills_Yr 3_6 Un_ORO'!K19))," "))</f>
        <v xml:space="preserve"> </v>
      </c>
      <c r="L20" s="14" t="str">
        <f t="shared" ref="L20:L21" si="2">IFERROR(J20*K20," ")</f>
        <v xml:space="preserve"> </v>
      </c>
      <c r="N20" s="18">
        <f>INDEX(ORO_Input!$B$22:$AK$26,MATCH('Residential Bills_Yr 3_6 Un_ORO'!$A20,ORO_Input!$A$22:$A$26,0),MATCH('Residential Bills_Yr 3_6 Un_ORO'!N$13,ORO_Input!$B$21:$AK$21,0))</f>
        <v>0</v>
      </c>
      <c r="O20" s="2" t="str">
        <f>IF(ORO_Input!I93="Tier 4",($B$7-O17-O18-O19),IF(ORO_Input!I93="Tier 5",IF(('Residential Bills_Yr 3_6 Un_ORO'!$B$7-'Residential Bills_Yr 3_6 Un_ORO'!O17-'Residential Bills_Yr 3_6 Un_ORO'!O18-'Residential Bills_Yr 3_6 Un_ORO'!O19)&gt;ORO_Input!I98,ORO_Input!I98,('Residential Bills_Yr 3_6 Un_ORO'!$B$7-'Residential Bills_Yr 3_6 Un_ORO'!O17-'Residential Bills_Yr 3_6 Un_ORO'!O18-'Residential Bills_Yr 3_6 Un_ORO'!O19))," "))</f>
        <v xml:space="preserve"> </v>
      </c>
      <c r="P20" s="14" t="str">
        <f t="shared" ref="P20:P21" si="3">IFERROR(N20*O20," ")</f>
        <v xml:space="preserve"> </v>
      </c>
      <c r="R20" s="18">
        <f>INDEX(ORO_Input!$B$22:$AK$26,MATCH('Residential Bills_Yr 3_6 Un_ORO'!$A20,ORO_Input!$A$22:$A$26,0),MATCH('Residential Bills_Yr 3_6 Un_ORO'!R$13,ORO_Input!$B$21:$AK$21,0))</f>
        <v>0</v>
      </c>
      <c r="S20" s="2" t="str">
        <f>IF(ORO_Input!J93="Tier 4",($B$7-S17-S18-S19),IF(ORO_Input!J93="Tier 5",IF(('Residential Bills_Yr 3_6 Un_ORO'!$B$7-'Residential Bills_Yr 3_6 Un_ORO'!S17-'Residential Bills_Yr 3_6 Un_ORO'!S18-'Residential Bills_Yr 3_6 Un_ORO'!S19)&gt;ORO_Input!J98,ORO_Input!J98,('Residential Bills_Yr 3_6 Un_ORO'!$B$7-'Residential Bills_Yr 3_6 Un_ORO'!S17-'Residential Bills_Yr 3_6 Un_ORO'!S18-'Residential Bills_Yr 3_6 Un_ORO'!S19))," "))</f>
        <v xml:space="preserve"> </v>
      </c>
      <c r="T20" s="14" t="str">
        <f t="shared" ref="T20:T21" si="4">IFERROR(R20*S20," ")</f>
        <v xml:space="preserve"> </v>
      </c>
      <c r="V20" s="18">
        <f>INDEX(ORO_Input!$B$22:$AK$26,MATCH('Residential Bills_Yr 3_6 Un_ORO'!$A20,ORO_Input!$A$22:$A$26,0),MATCH('Residential Bills_Yr 3_6 Un_ORO'!V$13,ORO_Input!$B$21:$AK$21,0))</f>
        <v>0</v>
      </c>
      <c r="W20" s="2" t="str">
        <f>IF(ORO_Input!K93="Tier 4",($B$7-W17-W18-W19),IF(ORO_Input!K93="Tier 5",IF(('Residential Bills_Yr 3_6 Un_ORO'!$B$7-'Residential Bills_Yr 3_6 Un_ORO'!W17-'Residential Bills_Yr 3_6 Un_ORO'!W18-'Residential Bills_Yr 3_6 Un_ORO'!W19)&gt;ORO_Input!K98,ORO_Input!K98,('Residential Bills_Yr 3_6 Un_ORO'!$B$7-'Residential Bills_Yr 3_6 Un_ORO'!W17-'Residential Bills_Yr 3_6 Un_ORO'!W18-'Residential Bills_Yr 3_6 Un_ORO'!W19))," "))</f>
        <v xml:space="preserve"> </v>
      </c>
      <c r="X20" s="14" t="str">
        <f t="shared" ref="X20:X21" si="5">IFERROR(V20*W20," ")</f>
        <v xml:space="preserve"> </v>
      </c>
      <c r="Z20" s="18">
        <f>INDEX(ORO_Input!$B$22:$AK$26,MATCH('Residential Bills_Yr 3_6 Un_ORO'!$A20,ORO_Input!$A$22:$A$26,0),MATCH('Residential Bills_Yr 3_6 Un_ORO'!Z$13,ORO_Input!$B$21:$AK$21,0))</f>
        <v>0</v>
      </c>
      <c r="AA20" s="2" t="str">
        <f>IF(ORO_Input!L93="Tier 4",($B$7-AA17-AA18-AA19),IF(ORO_Input!L93="Tier 5",IF(('Residential Bills_Yr 3_6 Un_ORO'!$B$7-'Residential Bills_Yr 3_6 Un_ORO'!AA17-'Residential Bills_Yr 3_6 Un_ORO'!AA18-'Residential Bills_Yr 3_6 Un_ORO'!AA19)&gt;ORO_Input!L98,ORO_Input!L98,('Residential Bills_Yr 3_6 Un_ORO'!$B$7-'Residential Bills_Yr 3_6 Un_ORO'!AA17-'Residential Bills_Yr 3_6 Un_ORO'!AA18-'Residential Bills_Yr 3_6 Un_ORO'!AA19))," "))</f>
        <v xml:space="preserve"> </v>
      </c>
      <c r="AB20" s="14" t="str">
        <f t="shared" ref="AB20:AB21" si="6">IFERROR(Z20*AA20," ")</f>
        <v xml:space="preserve"> </v>
      </c>
      <c r="AD20" s="18">
        <f>INDEX(ORO_Input!$B$22:$AK$26,MATCH('Residential Bills_Yr 3_6 Un_ORO'!$A20,ORO_Input!$A$22:$A$26,0),MATCH('Residential Bills_Yr 3_6 Un_ORO'!AD$13,ORO_Input!$B$21:$AK$21,0))</f>
        <v>0</v>
      </c>
      <c r="AE20" s="2" t="str">
        <f>IF(ORO_Input!M93="Tier 4",($B$7-AE17-AE18-AE19),IF(ORO_Input!M93="Tier 5",IF(('Residential Bills_Yr 3_6 Un_ORO'!$B$7-'Residential Bills_Yr 3_6 Un_ORO'!AE17-'Residential Bills_Yr 3_6 Un_ORO'!AE18-'Residential Bills_Yr 3_6 Un_ORO'!AE19)&gt;ORO_Input!M98,ORO_Input!M98,('Residential Bills_Yr 3_6 Un_ORO'!$B$7-'Residential Bills_Yr 3_6 Un_ORO'!AE17-'Residential Bills_Yr 3_6 Un_ORO'!AE18-'Residential Bills_Yr 3_6 Un_ORO'!AE19))," "))</f>
        <v xml:space="preserve"> </v>
      </c>
      <c r="AF20" s="14" t="str">
        <f t="shared" ref="AF20:AF21" si="7">IFERROR(AD20*AE20," ")</f>
        <v xml:space="preserve"> </v>
      </c>
      <c r="AH20" s="18">
        <f>INDEX(ORO_Input!$B$22:$AK$26,MATCH('Residential Bills_Yr 3_6 Un_ORO'!$A20,ORO_Input!$A$22:$A$26,0),MATCH('Residential Bills_Yr 3_6 Un_ORO'!AH$13,ORO_Input!$B$21:$AK$21,0))</f>
        <v>0</v>
      </c>
      <c r="AI20" s="2" t="str">
        <f>IF(ORO_Input!N93="Tier 4",($B$7-AI17-AI18-AI19),IF(ORO_Input!N93="Tier 5",IF(('Residential Bills_Yr 3_6 Un_ORO'!$B$7-'Residential Bills_Yr 3_6 Un_ORO'!AI17-'Residential Bills_Yr 3_6 Un_ORO'!AI18-'Residential Bills_Yr 3_6 Un_ORO'!AI19)&gt;ORO_Input!N98,ORO_Input!N98,('Residential Bills_Yr 3_6 Un_ORO'!$B$7-'Residential Bills_Yr 3_6 Un_ORO'!AI17-'Residential Bills_Yr 3_6 Un_ORO'!AI18-'Residential Bills_Yr 3_6 Un_ORO'!AI19))," "))</f>
        <v xml:space="preserve"> </v>
      </c>
      <c r="AJ20" s="14" t="str">
        <f t="shared" ref="AJ20:AJ21" si="8">IFERROR(AH20*AI20," ")</f>
        <v xml:space="preserve"> </v>
      </c>
      <c r="AL20" s="18">
        <f>INDEX(ORO_Input!$B$22:$AK$26,MATCH('Residential Bills_Yr 3_6 Un_ORO'!$A20,ORO_Input!$A$22:$A$26,0),MATCH('Residential Bills_Yr 3_6 Un_ORO'!AL$13,ORO_Input!$B$21:$AK$21,0))</f>
        <v>0</v>
      </c>
      <c r="AM20" s="2" t="str">
        <f>IF(ORO_Input!O93="Tier 4",($B$7-AM17-AM18-AM19),IF(ORO_Input!O93="Tier 5",IF(('Residential Bills_Yr 3_6 Un_ORO'!$B$7-'Residential Bills_Yr 3_6 Un_ORO'!AM17-'Residential Bills_Yr 3_6 Un_ORO'!AM18-'Residential Bills_Yr 3_6 Un_ORO'!AM19)&gt;ORO_Input!O98,ORO_Input!O98,('Residential Bills_Yr 3_6 Un_ORO'!$B$7-'Residential Bills_Yr 3_6 Un_ORO'!AM17-'Residential Bills_Yr 3_6 Un_ORO'!AM18-'Residential Bills_Yr 3_6 Un_ORO'!AM19))," "))</f>
        <v xml:space="preserve"> </v>
      </c>
      <c r="AN20" s="14" t="str">
        <f t="shared" ref="AN20:AN21" si="9">IFERROR(AL20*AM20," ")</f>
        <v xml:space="preserve"> </v>
      </c>
      <c r="AP20" s="18">
        <f>INDEX(ORO_Input!$B$22:$AK$26,MATCH('Residential Bills_Yr 3_6 Un_ORO'!$A20,ORO_Input!$A$22:$A$26,0),MATCH('Residential Bills_Yr 3_6 Un_ORO'!AP$13,ORO_Input!$B$21:$AK$21,0))</f>
        <v>0</v>
      </c>
      <c r="AQ20" s="2" t="str">
        <f>IF(ORO_Input!P93="Tier 4",($B$7-AQ17-AQ18-AQ19),IF(ORO_Input!P93="Tier 5",IF(('Residential Bills_Yr 3_6 Un_ORO'!$B$7-'Residential Bills_Yr 3_6 Un_ORO'!AQ17-'Residential Bills_Yr 3_6 Un_ORO'!AQ18-'Residential Bills_Yr 3_6 Un_ORO'!AQ19)&gt;ORO_Input!P98,ORO_Input!P98,('Residential Bills_Yr 3_6 Un_ORO'!$B$7-'Residential Bills_Yr 3_6 Un_ORO'!AQ17-'Residential Bills_Yr 3_6 Un_ORO'!AQ18-'Residential Bills_Yr 3_6 Un_ORO'!AQ19))," "))</f>
        <v xml:space="preserve"> </v>
      </c>
      <c r="AR20" s="14" t="str">
        <f t="shared" ref="AR20:AR21" si="10">IFERROR(AP20*AQ20," ")</f>
        <v xml:space="preserve"> </v>
      </c>
      <c r="AS20" s="6"/>
      <c r="AT20" s="18">
        <f>INDEX(ORO_Input!$B$22:$AK$26,MATCH('Residential Bills_Yr 3_6 Un_ORO'!$A20,ORO_Input!$A$22:$A$26,0),MATCH('Residential Bills_Yr 3_6 Un_ORO'!AT$13,ORO_Input!$B$21:$AK$21,0))</f>
        <v>0</v>
      </c>
      <c r="AU20" s="2" t="str">
        <f>IF(ORO_Input!Q93="Tier 4",($B$7-AU17-AU18-AU19),IF(ORO_Input!Q93="Tier 5",IF(('Residential Bills_Yr 3_6 Un_ORO'!$B$7-'Residential Bills_Yr 3_6 Un_ORO'!AU17-'Residential Bills_Yr 3_6 Un_ORO'!AU18-'Residential Bills_Yr 3_6 Un_ORO'!AU19)&gt;ORO_Input!Q98,ORO_Input!Q98,('Residential Bills_Yr 3_6 Un_ORO'!$B$7-'Residential Bills_Yr 3_6 Un_ORO'!AU17-'Residential Bills_Yr 3_6 Un_ORO'!AU18-'Residential Bills_Yr 3_6 Un_ORO'!AU19))," "))</f>
        <v xml:space="preserve"> </v>
      </c>
      <c r="AV20" s="14" t="str">
        <f t="shared" ref="AV20:AV21" si="11">IFERROR(AT20*AU20," ")</f>
        <v xml:space="preserve"> </v>
      </c>
    </row>
    <row r="21" spans="1:48" ht="14.45" hidden="1" customHeight="1" x14ac:dyDescent="0.25">
      <c r="A21" t="str">
        <f>ORO_Input!A26</f>
        <v>Tier 5</v>
      </c>
      <c r="B21" s="18">
        <f>INDEX(ORO_Input!$B$22:$AK$26,MATCH('Residential Bills_Yr 3_6 Un_ORO'!$A21,ORO_Input!$A$22:$A$26,0),MATCH('Residential Bills_Yr 3_6 Un_ORO'!B$13,ORO_Input!$B$21:$AK$21,0))</f>
        <v>0</v>
      </c>
      <c r="C21" s="2" t="str">
        <f>IF(ORO_Input!F93="Tier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IF(ORO_Input!G93="Tier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IF(ORO_Input!H93="Tier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IF(ORO_Input!I93="Tier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IF(ORO_Input!J93="Tier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IF(ORO_Input!K93="Tier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IF(ORO_Input!L93="Tier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IF(ORO_Input!M93="Tier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IF(ORO_Input!N93="Tier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IF(ORO_Input!O93="Tier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IF(ORO_Input!P93="Tier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IF(ORO_Input!Q93="Tier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0</v>
      </c>
      <c r="J22" s="13"/>
      <c r="K22" s="2">
        <f>SUM(K17:K21)</f>
        <v>6</v>
      </c>
      <c r="L22" s="19">
        <f>SUM(L17:L21)+L14</f>
        <v>0</v>
      </c>
      <c r="N22" s="13"/>
      <c r="O22" s="2">
        <f>SUM(O17:O21)</f>
        <v>6</v>
      </c>
      <c r="P22" s="19">
        <f>SUM(P17:P21)+P14</f>
        <v>0</v>
      </c>
      <c r="R22" s="13"/>
      <c r="S22" s="2">
        <f>SUM(S17:S21)</f>
        <v>6</v>
      </c>
      <c r="T22" s="19">
        <f>SUM(T17:T21)+T14</f>
        <v>0</v>
      </c>
      <c r="V22" s="13"/>
      <c r="W22" s="2">
        <f>SUM(W17:W21)</f>
        <v>6</v>
      </c>
      <c r="X22" s="19">
        <f>SUM(X17:X21)+X14</f>
        <v>0</v>
      </c>
      <c r="Z22" s="13"/>
      <c r="AA22" s="2">
        <f>SUM(AA17:AA21)</f>
        <v>6</v>
      </c>
      <c r="AB22" s="19">
        <f>SUM(AB17:AB21)+AB14</f>
        <v>0</v>
      </c>
      <c r="AD22" s="13"/>
      <c r="AE22" s="2">
        <f>SUM(AE17:AE21)</f>
        <v>6</v>
      </c>
      <c r="AF22" s="19">
        <f>SUM(AF17:AF21)+AF14</f>
        <v>0</v>
      </c>
      <c r="AH22" s="13"/>
      <c r="AI22" s="2">
        <f>SUM(AI17:AI21)</f>
        <v>6</v>
      </c>
      <c r="AJ22" s="19">
        <f>SUM(AJ17:AJ21)+AJ14</f>
        <v>0</v>
      </c>
      <c r="AL22" s="13"/>
      <c r="AM22" s="2">
        <f>SUM(AM17:AM21)</f>
        <v>6</v>
      </c>
      <c r="AN22" s="19">
        <f>SUM(AN17:AN21)+AN14</f>
        <v>0</v>
      </c>
      <c r="AP22" s="13"/>
      <c r="AQ22" s="2">
        <f>SUM(AQ17:AQ21)</f>
        <v>6</v>
      </c>
      <c r="AR22" s="19">
        <f>SUM(AR17:AR21)+AR14</f>
        <v>0</v>
      </c>
      <c r="AS22" s="43"/>
      <c r="AT22" s="13"/>
      <c r="AU22" s="2">
        <f>SUM(AU17:AU21)</f>
        <v>6</v>
      </c>
      <c r="AV22" s="19">
        <f>SUM(AV17:AV21)+AV14</f>
        <v>0</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0</v>
      </c>
      <c r="H25" s="14">
        <f t="shared" ref="H25:H37" si="13">ROUND(IF(G25="Fixed",F25,(F25*G25)),2)</f>
        <v>0</v>
      </c>
      <c r="J25" s="93">
        <f>INDEX(ORO_Input!$C$33:$AL$45,MATCH($A25,ORO_Input!$A$33:$A$45,0),MATCH(J$13,ORO_Input!$C$32:$AL$32,0))</f>
        <v>3.5180000000000003E-2</v>
      </c>
      <c r="K25" s="23">
        <f>IF(VLOOKUP($A25,ORO_Input!$A$33:$B$45,2,FALSE)="Percentage",L$22,IF(VLOOKUP($A25,ORO_Input!$A$33:$B$45,2,FALSE)="Fixed","Fixed",(K$22)))</f>
        <v>0</v>
      </c>
      <c r="L25" s="14">
        <f t="shared" ref="L25:L37" si="14">ROUND(IF(K25="Fixed",J25,(J25*K25)),2)</f>
        <v>0</v>
      </c>
      <c r="N25" s="93">
        <f>INDEX(ORO_Input!$C$33:$AL$45,MATCH($A25,ORO_Input!$A$33:$A$45,0),MATCH(N$13,ORO_Input!$C$32:$AL$32,0))</f>
        <v>3.5180000000000003E-2</v>
      </c>
      <c r="O25" s="23">
        <f>IF(VLOOKUP($A25,ORO_Input!$A$33:$B$45,2,FALSE)="Percentage",P$22,IF(VLOOKUP($A25,ORO_Input!$A$33:$B$45,2,FALSE)="Fixed","Fixed",(O$22)))</f>
        <v>0</v>
      </c>
      <c r="P25" s="14">
        <f t="shared" ref="P25:P37" si="15">ROUND(IF(O25="Fixed",N25,(N25*O25)),2)</f>
        <v>0</v>
      </c>
      <c r="R25" s="93">
        <f>INDEX(ORO_Input!$C$33:$AL$45,MATCH($A25,ORO_Input!$A$33:$A$45,0),MATCH(R$13,ORO_Input!$C$32:$AL$32,0))</f>
        <v>3.5180000000000003E-2</v>
      </c>
      <c r="S25" s="23">
        <f>IF(VLOOKUP($A25,ORO_Input!$A$33:$B$45,2,FALSE)="Percentage",T$22,IF(VLOOKUP($A25,ORO_Input!$A$33:$B$45,2,FALSE)="Fixed","Fixed",(S$22)))</f>
        <v>0</v>
      </c>
      <c r="T25" s="14">
        <f t="shared" ref="T25:T37" si="16">ROUND(IF(S25="Fixed",R25,(R25*S25)),2)</f>
        <v>0</v>
      </c>
      <c r="V25" s="93">
        <f>INDEX(ORO_Input!$C$33:$AL$45,MATCH($A25,ORO_Input!$A$33:$A$45,0),MATCH(V$13,ORO_Input!$C$32:$AL$32,0))</f>
        <v>3.5180000000000003E-2</v>
      </c>
      <c r="W25" s="23">
        <f>IF(VLOOKUP($A25,ORO_Input!$A$33:$B$45,2,FALSE)="Percentage",X$22,IF(VLOOKUP($A25,ORO_Input!$A$33:$B$45,2,FALSE)="Fixed","Fixed",(W$22)))</f>
        <v>0</v>
      </c>
      <c r="X25" s="14">
        <f t="shared" ref="X25:X37" si="17">ROUND(IF(W25="Fixed",V25,(V25*W25)),2)</f>
        <v>0</v>
      </c>
      <c r="Z25" s="93">
        <f>INDEX(ORO_Input!$C$33:$AL$45,MATCH($A25,ORO_Input!$A$33:$A$45,0),MATCH(Z$13,ORO_Input!$C$32:$AL$32,0))</f>
        <v>3.5180000000000003E-2</v>
      </c>
      <c r="AA25" s="23">
        <f>IF(VLOOKUP($A25,ORO_Input!$A$33:$B$45,2,FALSE)="Percentage",AB$22,IF(VLOOKUP($A25,ORO_Input!$A$33:$B$45,2,FALSE)="Fixed","Fixed",(AA$22)))</f>
        <v>0</v>
      </c>
      <c r="AB25" s="14">
        <f t="shared" ref="AB25:AB37" si="18">ROUND(IF(AA25="Fixed",Z25,(Z25*AA25)),2)</f>
        <v>0</v>
      </c>
      <c r="AD25" s="93">
        <f>INDEX(ORO_Input!$C$33:$AL$45,MATCH($A25,ORO_Input!$A$33:$A$45,0),MATCH(AD$13,ORO_Input!$C$32:$AL$32,0))</f>
        <v>3.5180000000000003E-2</v>
      </c>
      <c r="AE25" s="23">
        <f>IF(VLOOKUP($A25,ORO_Input!$A$33:$B$45,2,FALSE)="Percentage",AF$22,IF(VLOOKUP($A25,ORO_Input!$A$33:$B$45,2,FALSE)="Fixed","Fixed",(AE$22)))</f>
        <v>0</v>
      </c>
      <c r="AF25" s="14">
        <f t="shared" ref="AF25:AF37" si="19">ROUND(IF(AE25="Fixed",AD25,(AD25*AE25)),2)</f>
        <v>0</v>
      </c>
      <c r="AH25" s="93">
        <f>INDEX(ORO_Input!$C$33:$AL$45,MATCH($A25,ORO_Input!$A$33:$A$45,0),MATCH(AH$13,ORO_Input!$C$32:$AL$32,0))</f>
        <v>3.5180000000000003E-2</v>
      </c>
      <c r="AI25" s="23">
        <f>IF(VLOOKUP($A25,ORO_Input!$A$33:$B$45,2,FALSE)="Percentage",AJ$22,IF(VLOOKUP($A25,ORO_Input!$A$33:$B$45,2,FALSE)="Fixed","Fixed",(AI$22)))</f>
        <v>0</v>
      </c>
      <c r="AJ25" s="14">
        <f t="shared" ref="AJ25:AJ37" si="20">ROUND(IF(AI25="Fixed",AH25,(AH25*AI25)),2)</f>
        <v>0</v>
      </c>
      <c r="AL25" s="93">
        <f>INDEX(ORO_Input!$C$33:$AL$45,MATCH($A25,ORO_Input!$A$33:$A$45,0),MATCH(AL$13,ORO_Input!$C$32:$AL$32,0))</f>
        <v>3.5180000000000003E-2</v>
      </c>
      <c r="AM25" s="23">
        <f>IF(VLOOKUP($A25,ORO_Input!$A$33:$B$45,2,FALSE)="Percentage",AN$22,IF(VLOOKUP($A25,ORO_Input!$A$33:$B$45,2,FALSE)="Fixed","Fixed",(AM$22)))</f>
        <v>0</v>
      </c>
      <c r="AN25" s="14">
        <f t="shared" ref="AN25:AN37" si="21">ROUND(IF(AM25="Fixed",AL25,(AL25*AM25)),2)</f>
        <v>0</v>
      </c>
      <c r="AP25" s="93">
        <f>INDEX(ORO_Input!$C$33:$AL$45,MATCH($A25,ORO_Input!$A$33:$A$45,0),MATCH(AP$13,ORO_Input!$C$32:$AL$32,0))</f>
        <v>3.5180000000000003E-2</v>
      </c>
      <c r="AQ25" s="23">
        <f>IF(VLOOKUP($A25,ORO_Input!$A$33:$B$45,2,FALSE)="Percentage",AR$22,IF(VLOOKUP($A25,ORO_Input!$A$33:$B$45,2,FALSE)="Fixed","Fixed",(AQ$22)))</f>
        <v>0</v>
      </c>
      <c r="AR25" s="14">
        <f t="shared" ref="AR25:AR37" si="22">ROUND(IF(AQ25="Fixed",AP25,(AP25*AQ25)),2)</f>
        <v>0</v>
      </c>
      <c r="AS25" s="6"/>
      <c r="AT25" s="93">
        <f>INDEX(ORO_Input!$C$33:$AL$45,MATCH($A25,ORO_Input!$A$33:$A$45,0),MATCH(AT$13,ORO_Input!$C$32:$AL$32,0))</f>
        <v>3.5180000000000003E-2</v>
      </c>
      <c r="AU25" s="23">
        <f>IF(VLOOKUP($A25,ORO_Input!$A$33:$B$45,2,FALSE)="Percentage",AV$22,IF(VLOOKUP($A25,ORO_Input!$A$33:$B$45,2,FALSE)="Fixed","Fixed",(AU$22)))</f>
        <v>0</v>
      </c>
      <c r="AV25" s="14">
        <f t="shared" ref="AV25:AV37" si="23">ROUND(IF(AU25="Fixed",AT25,(AT25*AU25)),2)</f>
        <v>0</v>
      </c>
    </row>
    <row r="26" spans="1:48" x14ac:dyDescent="0.25">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0</v>
      </c>
      <c r="H26" s="14">
        <f t="shared" si="13"/>
        <v>0</v>
      </c>
      <c r="J26" s="93">
        <f>INDEX(ORO_Input!$C$33:$AL$45,MATCH($A26,ORO_Input!$A$33:$A$45,0),MATCH(J$13,ORO_Input!$C$32:$AL$32,0))</f>
        <v>1.1875999999999999E-2</v>
      </c>
      <c r="K26" s="23">
        <f>IF(VLOOKUP($A26,ORO_Input!$A$33:$B$45,2,FALSE)="Percentage",L$22,IF(VLOOKUP($A26,ORO_Input!$A$33:$B$45,2,FALSE)="Fixed","Fixed",(K$22)))</f>
        <v>0</v>
      </c>
      <c r="L26" s="14">
        <f t="shared" si="14"/>
        <v>0</v>
      </c>
      <c r="N26" s="93">
        <f>INDEX(ORO_Input!$C$33:$AL$45,MATCH($A26,ORO_Input!$A$33:$A$45,0),MATCH(N$13,ORO_Input!$C$32:$AL$32,0))</f>
        <v>1.1875999999999999E-2</v>
      </c>
      <c r="O26" s="23">
        <f>IF(VLOOKUP($A26,ORO_Input!$A$33:$B$45,2,FALSE)="Percentage",P$22,IF(VLOOKUP($A26,ORO_Input!$A$33:$B$45,2,FALSE)="Fixed","Fixed",(O$22)))</f>
        <v>0</v>
      </c>
      <c r="P26" s="14">
        <f t="shared" si="15"/>
        <v>0</v>
      </c>
      <c r="R26" s="93">
        <f>INDEX(ORO_Input!$C$33:$AL$45,MATCH($A26,ORO_Input!$A$33:$A$45,0),MATCH(R$13,ORO_Input!$C$32:$AL$32,0))</f>
        <v>1.1875999999999999E-2</v>
      </c>
      <c r="S26" s="23">
        <f>IF(VLOOKUP($A26,ORO_Input!$A$33:$B$45,2,FALSE)="Percentage",T$22,IF(VLOOKUP($A26,ORO_Input!$A$33:$B$45,2,FALSE)="Fixed","Fixed",(S$22)))</f>
        <v>0</v>
      </c>
      <c r="T26" s="14">
        <f t="shared" si="16"/>
        <v>0</v>
      </c>
      <c r="V26" s="93">
        <f>INDEX(ORO_Input!$C$33:$AL$45,MATCH($A26,ORO_Input!$A$33:$A$45,0),MATCH(V$13,ORO_Input!$C$32:$AL$32,0))</f>
        <v>1.1875999999999999E-2</v>
      </c>
      <c r="W26" s="23">
        <f>IF(VLOOKUP($A26,ORO_Input!$A$33:$B$45,2,FALSE)="Percentage",X$22,IF(VLOOKUP($A26,ORO_Input!$A$33:$B$45,2,FALSE)="Fixed","Fixed",(W$22)))</f>
        <v>0</v>
      </c>
      <c r="X26" s="14">
        <f t="shared" si="17"/>
        <v>0</v>
      </c>
      <c r="Z26" s="93">
        <f>INDEX(ORO_Input!$C$33:$AL$45,MATCH($A26,ORO_Input!$A$33:$A$45,0),MATCH(Z$13,ORO_Input!$C$32:$AL$32,0))</f>
        <v>1.1875999999999999E-2</v>
      </c>
      <c r="AA26" s="23">
        <f>IF(VLOOKUP($A26,ORO_Input!$A$33:$B$45,2,FALSE)="Percentage",AB$22,IF(VLOOKUP($A26,ORO_Input!$A$33:$B$45,2,FALSE)="Fixed","Fixed",(AA$22)))</f>
        <v>0</v>
      </c>
      <c r="AB26" s="14">
        <f t="shared" si="18"/>
        <v>0</v>
      </c>
      <c r="AD26" s="93">
        <f>INDEX(ORO_Input!$C$33:$AL$45,MATCH($A26,ORO_Input!$A$33:$A$45,0),MATCH(AD$13,ORO_Input!$C$32:$AL$32,0))</f>
        <v>1.1875999999999999E-2</v>
      </c>
      <c r="AE26" s="23">
        <f>IF(VLOOKUP($A26,ORO_Input!$A$33:$B$45,2,FALSE)="Percentage",AF$22,IF(VLOOKUP($A26,ORO_Input!$A$33:$B$45,2,FALSE)="Fixed","Fixed",(AE$22)))</f>
        <v>0</v>
      </c>
      <c r="AF26" s="14">
        <f t="shared" si="19"/>
        <v>0</v>
      </c>
      <c r="AH26" s="93">
        <f>INDEX(ORO_Input!$C$33:$AL$45,MATCH($A26,ORO_Input!$A$33:$A$45,0),MATCH(AH$13,ORO_Input!$C$32:$AL$32,0))</f>
        <v>1.1875999999999999E-2</v>
      </c>
      <c r="AI26" s="23">
        <f>IF(VLOOKUP($A26,ORO_Input!$A$33:$B$45,2,FALSE)="Percentage",AJ$22,IF(VLOOKUP($A26,ORO_Input!$A$33:$B$45,2,FALSE)="Fixed","Fixed",(AI$22)))</f>
        <v>0</v>
      </c>
      <c r="AJ26" s="14">
        <f t="shared" si="20"/>
        <v>0</v>
      </c>
      <c r="AL26" s="93">
        <f>INDEX(ORO_Input!$C$33:$AL$45,MATCH($A26,ORO_Input!$A$33:$A$45,0),MATCH(AL$13,ORO_Input!$C$32:$AL$32,0))</f>
        <v>1.1875999999999999E-2</v>
      </c>
      <c r="AM26" s="23">
        <f>IF(VLOOKUP($A26,ORO_Input!$A$33:$B$45,2,FALSE)="Percentage",AN$22,IF(VLOOKUP($A26,ORO_Input!$A$33:$B$45,2,FALSE)="Fixed","Fixed",(AM$22)))</f>
        <v>0</v>
      </c>
      <c r="AN26" s="14">
        <f t="shared" si="21"/>
        <v>0</v>
      </c>
      <c r="AP26" s="93">
        <f>INDEX(ORO_Input!$C$33:$AL$45,MATCH($A26,ORO_Input!$A$33:$A$45,0),MATCH(AP$13,ORO_Input!$C$32:$AL$32,0))</f>
        <v>1.1875999999999999E-2</v>
      </c>
      <c r="AQ26" s="23">
        <f>IF(VLOOKUP($A26,ORO_Input!$A$33:$B$45,2,FALSE)="Percentage",AR$22,IF(VLOOKUP($A26,ORO_Input!$A$33:$B$45,2,FALSE)="Fixed","Fixed",(AQ$22)))</f>
        <v>0</v>
      </c>
      <c r="AR26" s="14">
        <f t="shared" si="22"/>
        <v>0</v>
      </c>
      <c r="AS26" s="6"/>
      <c r="AT26" s="93">
        <f>INDEX(ORO_Input!$C$33:$AL$45,MATCH($A26,ORO_Input!$A$33:$A$45,0),MATCH(AT$13,ORO_Input!$C$32:$AL$32,0))</f>
        <v>1.1875999999999999E-2</v>
      </c>
      <c r="AU26" s="23">
        <f>IF(VLOOKUP($A26,ORO_Input!$A$33:$B$45,2,FALSE)="Percentage",AV$22,IF(VLOOKUP($A26,ORO_Input!$A$33:$B$45,2,FALSE)="Fixed","Fixed",(AU$22)))</f>
        <v>0</v>
      </c>
      <c r="AV26" s="14">
        <f t="shared" si="23"/>
        <v>0</v>
      </c>
    </row>
    <row r="27" spans="1:48" x14ac:dyDescent="0.25">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25">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25">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25">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25">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25">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25">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25">
      <c r="A35" t="str">
        <f>ORO_Input!A43</f>
        <v>Reserved</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25">
      <c r="A36" t="str">
        <f>ORO_Input!A44</f>
        <v>Reserved</v>
      </c>
      <c r="B36" s="93">
        <f>INDEX(ORO_Input!$C$33:$AL$45,MATCH($A36,ORO_Input!$A$33:$A$45,0),MATCH(B$13,ORO_Input!$C$32:$AL$32,0))</f>
        <v>0</v>
      </c>
      <c r="C36" s="23">
        <f>IF(VLOOKUP($A36,ORO_Input!$A$33:$B$45,2,FALSE)="Percentage",D$22,IF(VLOOKUP($A36,ORO_Input!$A$33:$B$45,2,FALSE)="Fixed","Fixed",(C$22)))</f>
        <v>6</v>
      </c>
      <c r="D36" s="14">
        <f t="shared" si="12"/>
        <v>0</v>
      </c>
      <c r="F36" s="93">
        <f>INDEX(ORO_Input!$C$33:$AL$45,MATCH($A36,ORO_Input!$A$33:$A$45,0),MATCH(F$13,ORO_Input!$C$32:$AL$32,0))</f>
        <v>0</v>
      </c>
      <c r="G36" s="23">
        <f>IF(VLOOKUP($A36,ORO_Input!$A$33:$B$45,2,FALSE)="Percentage",H$22,IF(VLOOKUP($A36,ORO_Input!$A$33:$B$45,2,FALSE)="Fixed","Fixed",(G$22)))</f>
        <v>6</v>
      </c>
      <c r="H36" s="14">
        <f t="shared" si="13"/>
        <v>0</v>
      </c>
      <c r="J36" s="93">
        <f>INDEX(ORO_Input!$C$33:$AL$45,MATCH($A36,ORO_Input!$A$33:$A$45,0),MATCH(J$13,ORO_Input!$C$32:$AL$32,0))</f>
        <v>0</v>
      </c>
      <c r="K36" s="23">
        <f>IF(VLOOKUP($A36,ORO_Input!$A$33:$B$45,2,FALSE)="Percentage",L$22,IF(VLOOKUP($A36,ORO_Input!$A$33:$B$45,2,FALSE)="Fixed","Fixed",(K$22)))</f>
        <v>6</v>
      </c>
      <c r="L36" s="14">
        <f t="shared" si="14"/>
        <v>0</v>
      </c>
      <c r="N36" s="93">
        <f>INDEX(ORO_Input!$C$33:$AL$45,MATCH($A36,ORO_Input!$A$33:$A$45,0),MATCH(N$13,ORO_Input!$C$32:$AL$32,0))</f>
        <v>0</v>
      </c>
      <c r="O36" s="23">
        <f>IF(VLOOKUP($A36,ORO_Input!$A$33:$B$45,2,FALSE)="Percentage",P$22,IF(VLOOKUP($A36,ORO_Input!$A$33:$B$45,2,FALSE)="Fixed","Fixed",(O$22)))</f>
        <v>6</v>
      </c>
      <c r="P36" s="14">
        <f t="shared" si="15"/>
        <v>0</v>
      </c>
      <c r="R36" s="93">
        <f>INDEX(ORO_Input!$C$33:$AL$45,MATCH($A36,ORO_Input!$A$33:$A$45,0),MATCH(R$13,ORO_Input!$C$32:$AL$32,0))</f>
        <v>0</v>
      </c>
      <c r="S36" s="23">
        <f>IF(VLOOKUP($A36,ORO_Input!$A$33:$B$45,2,FALSE)="Percentage",T$22,IF(VLOOKUP($A36,ORO_Input!$A$33:$B$45,2,FALSE)="Fixed","Fixed",(S$22)))</f>
        <v>6</v>
      </c>
      <c r="T36" s="14">
        <f t="shared" si="16"/>
        <v>0</v>
      </c>
      <c r="V36" s="93">
        <f>INDEX(ORO_Input!$C$33:$AL$45,MATCH($A36,ORO_Input!$A$33:$A$45,0),MATCH(V$13,ORO_Input!$C$32:$AL$32,0))</f>
        <v>0</v>
      </c>
      <c r="W36" s="23">
        <f>IF(VLOOKUP($A36,ORO_Input!$A$33:$B$45,2,FALSE)="Percentage",X$22,IF(VLOOKUP($A36,ORO_Input!$A$33:$B$45,2,FALSE)="Fixed","Fixed",(W$22)))</f>
        <v>6</v>
      </c>
      <c r="X36" s="14">
        <f t="shared" si="17"/>
        <v>0</v>
      </c>
      <c r="Z36" s="93">
        <f>INDEX(ORO_Input!$C$33:$AL$45,MATCH($A36,ORO_Input!$A$33:$A$45,0),MATCH(Z$13,ORO_Input!$C$32:$AL$32,0))</f>
        <v>0</v>
      </c>
      <c r="AA36" s="23">
        <f>IF(VLOOKUP($A36,ORO_Input!$A$33:$B$45,2,FALSE)="Percentage",AB$22,IF(VLOOKUP($A36,ORO_Input!$A$33:$B$45,2,FALSE)="Fixed","Fixed",(AA$22)))</f>
        <v>6</v>
      </c>
      <c r="AB36" s="14">
        <f t="shared" si="18"/>
        <v>0</v>
      </c>
      <c r="AD36" s="93">
        <f>INDEX(ORO_Input!$C$33:$AL$45,MATCH($A36,ORO_Input!$A$33:$A$45,0),MATCH(AD$13,ORO_Input!$C$32:$AL$32,0))</f>
        <v>0</v>
      </c>
      <c r="AE36" s="23">
        <f>IF(VLOOKUP($A36,ORO_Input!$A$33:$B$45,2,FALSE)="Percentage",AF$22,IF(VLOOKUP($A36,ORO_Input!$A$33:$B$45,2,FALSE)="Fixed","Fixed",(AE$22)))</f>
        <v>6</v>
      </c>
      <c r="AF36" s="14">
        <f t="shared" si="19"/>
        <v>0</v>
      </c>
      <c r="AH36" s="93">
        <f>INDEX(ORO_Input!$C$33:$AL$45,MATCH($A36,ORO_Input!$A$33:$A$45,0),MATCH(AH$13,ORO_Input!$C$32:$AL$32,0))</f>
        <v>0</v>
      </c>
      <c r="AI36" s="23">
        <f>IF(VLOOKUP($A36,ORO_Input!$A$33:$B$45,2,FALSE)="Percentage",AJ$22,IF(VLOOKUP($A36,ORO_Input!$A$33:$B$45,2,FALSE)="Fixed","Fixed",(AI$22)))</f>
        <v>6</v>
      </c>
      <c r="AJ36" s="14">
        <f t="shared" si="20"/>
        <v>0</v>
      </c>
      <c r="AL36" s="93">
        <f>INDEX(ORO_Input!$C$33:$AL$45,MATCH($A36,ORO_Input!$A$33:$A$45,0),MATCH(AL$13,ORO_Input!$C$32:$AL$32,0))</f>
        <v>0</v>
      </c>
      <c r="AM36" s="23">
        <f>IF(VLOOKUP($A36,ORO_Input!$A$33:$B$45,2,FALSE)="Percentage",AN$22,IF(VLOOKUP($A36,ORO_Input!$A$33:$B$45,2,FALSE)="Fixed","Fixed",(AM$22)))</f>
        <v>6</v>
      </c>
      <c r="AN36" s="14">
        <f t="shared" si="21"/>
        <v>0</v>
      </c>
      <c r="AP36" s="93">
        <f>INDEX(ORO_Input!$C$33:$AL$45,MATCH($A36,ORO_Input!$A$33:$A$45,0),MATCH(AP$13,ORO_Input!$C$32:$AL$32,0))</f>
        <v>0</v>
      </c>
      <c r="AQ36" s="23">
        <f>IF(VLOOKUP($A36,ORO_Input!$A$33:$B$45,2,FALSE)="Percentage",AR$22,IF(VLOOKUP($A36,ORO_Input!$A$33:$B$45,2,FALSE)="Fixed","Fixed",(AQ$22)))</f>
        <v>6</v>
      </c>
      <c r="AR36" s="14">
        <f t="shared" si="22"/>
        <v>0</v>
      </c>
      <c r="AS36" s="6"/>
      <c r="AT36" s="93">
        <f>INDEX(ORO_Input!$C$33:$AL$45,MATCH($A36,ORO_Input!$A$33:$A$45,0),MATCH(AT$13,ORO_Input!$C$32:$AL$32,0))</f>
        <v>0</v>
      </c>
      <c r="AU36" s="23">
        <f>IF(VLOOKUP($A36,ORO_Input!$A$33:$B$45,2,FALSE)="Percentage",AV$22,IF(VLOOKUP($A36,ORO_Input!$A$33:$B$45,2,FALSE)="Fixed","Fixed",(AU$22)))</f>
        <v>6</v>
      </c>
      <c r="AV36" s="14">
        <f t="shared" si="23"/>
        <v>0</v>
      </c>
    </row>
    <row r="37" spans="1:48" x14ac:dyDescent="0.25">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25">
      <c r="A38" t="s">
        <v>25</v>
      </c>
      <c r="B38" s="13"/>
      <c r="D38" s="19">
        <f>SUM(D25:D37)</f>
        <v>4.05</v>
      </c>
      <c r="F38" s="13"/>
      <c r="H38" s="19">
        <f>SUM(H25:H37)</f>
        <v>1.9500000000000002</v>
      </c>
      <c r="J38" s="13"/>
      <c r="L38" s="19">
        <f>SUM(L25:L37)</f>
        <v>1.9500000000000002</v>
      </c>
      <c r="N38" s="13"/>
      <c r="P38" s="19">
        <f>SUM(P25:P37)</f>
        <v>1.9500000000000002</v>
      </c>
      <c r="R38" s="13"/>
      <c r="T38" s="19">
        <f>SUM(T25:T37)</f>
        <v>1.9500000000000002</v>
      </c>
      <c r="V38" s="13"/>
      <c r="X38" s="19">
        <f>SUM(X25:X37)</f>
        <v>1.9500000000000002</v>
      </c>
      <c r="Z38" s="13"/>
      <c r="AB38" s="19">
        <f>SUM(AB25:AB37)</f>
        <v>1.9500000000000002</v>
      </c>
      <c r="AD38" s="13"/>
      <c r="AF38" s="19">
        <f>SUM(AF25:AF37)</f>
        <v>1.9500000000000002</v>
      </c>
      <c r="AH38" s="13"/>
      <c r="AJ38" s="19">
        <f>SUM(AJ25:AJ37)</f>
        <v>1.9500000000000002</v>
      </c>
      <c r="AL38" s="13"/>
      <c r="AN38" s="19">
        <f>SUM(AN25:AN37)</f>
        <v>1.78</v>
      </c>
      <c r="AP38" s="13"/>
      <c r="AR38" s="19">
        <f>SUM(AR25:AR37)</f>
        <v>1.78</v>
      </c>
      <c r="AS38" s="43"/>
      <c r="AT38" s="13"/>
      <c r="AV38" s="19">
        <f>SUM(AV25:AV37)</f>
        <v>1.78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1.9500000000000002</v>
      </c>
      <c r="H41" s="14">
        <f>ROUND(F41*G41,2)</f>
        <v>0.01</v>
      </c>
      <c r="J41" s="22" cm="1">
        <f t="array" ref="J41">SUMPRODUCT(($A41=ORO_Input!$A$64:$A$69)*(J$13=ORO_Input!$B$63:$BI$63)*(ORO_Input!$B$64:$BI$69))</f>
        <v>6.7999999999999996E-3</v>
      </c>
      <c r="K41" s="6">
        <f>L38+L22</f>
        <v>1.9500000000000002</v>
      </c>
      <c r="L41" s="14">
        <f>ROUND(J41*K41,2)</f>
        <v>0.01</v>
      </c>
      <c r="N41" s="22" cm="1">
        <f t="array" ref="N41">SUMPRODUCT(($A41=ORO_Input!$A$64:$A$69)*(N$13=ORO_Input!$B$63:$BI$63)*(ORO_Input!$B$64:$BI$69))</f>
        <v>6.7999999999999996E-3</v>
      </c>
      <c r="O41" s="6">
        <f>P38+P22</f>
        <v>1.9500000000000002</v>
      </c>
      <c r="P41" s="14">
        <f>ROUND(N41*O41,2)</f>
        <v>0.01</v>
      </c>
      <c r="R41" s="22" cm="1">
        <f t="array" ref="R41">SUMPRODUCT(($A41=ORO_Input!$A$64:$A$69)*(R$13=ORO_Input!$B$63:$BI$63)*(ORO_Input!$B$64:$BI$69))</f>
        <v>6.7999999999999996E-3</v>
      </c>
      <c r="S41" s="6">
        <f>T38+T22</f>
        <v>1.9500000000000002</v>
      </c>
      <c r="T41" s="14">
        <f>ROUND(R41*S41,2)</f>
        <v>0.01</v>
      </c>
      <c r="V41" s="22" cm="1">
        <f t="array" ref="V41">SUMPRODUCT(($A41=ORO_Input!$A$64:$A$69)*(V$13=ORO_Input!$B$63:$BI$63)*(ORO_Input!$B$64:$BI$69))</f>
        <v>6.7999999999999996E-3</v>
      </c>
      <c r="W41" s="6">
        <f>X38+X22</f>
        <v>1.9500000000000002</v>
      </c>
      <c r="X41" s="14">
        <f>ROUND(V41*W41,2)</f>
        <v>0.01</v>
      </c>
      <c r="Z41" s="22" cm="1">
        <f t="array" ref="Z41">SUMPRODUCT(($A41=ORO_Input!$A$64:$A$69)*(Z$13=ORO_Input!$B$63:$BI$63)*(ORO_Input!$B$64:$BI$69))</f>
        <v>6.7999999999999996E-3</v>
      </c>
      <c r="AA41" s="6">
        <f>AB38+AB22</f>
        <v>1.9500000000000002</v>
      </c>
      <c r="AB41" s="14">
        <f>ROUND(Z41*AA41,2)</f>
        <v>0.01</v>
      </c>
      <c r="AD41" s="22" cm="1">
        <f t="array" ref="AD41">SUMPRODUCT(($A41=ORO_Input!$A$64:$A$69)*(AD$13=ORO_Input!$B$63:$BI$63)*(ORO_Input!$B$64:$BI$69))</f>
        <v>6.7999999999999996E-3</v>
      </c>
      <c r="AE41" s="6">
        <f>AF38+AF22</f>
        <v>1.9500000000000002</v>
      </c>
      <c r="AF41" s="14">
        <f>ROUND(AD41*AE41,2)</f>
        <v>0.01</v>
      </c>
      <c r="AH41" s="22" cm="1">
        <f t="array" ref="AH41">SUMPRODUCT(($A41=ORO_Input!$A$64:$A$69)*(AH$13=ORO_Input!$B$63:$BI$63)*(ORO_Input!$B$64:$BI$69))</f>
        <v>6.7999999999999996E-3</v>
      </c>
      <c r="AI41" s="6">
        <f>AJ38+AJ22</f>
        <v>1.9500000000000002</v>
      </c>
      <c r="AJ41" s="14">
        <f>ROUND(AH41*AI41,2)</f>
        <v>0.01</v>
      </c>
      <c r="AL41" s="22" cm="1">
        <f t="array" ref="AL41">SUMPRODUCT(($A41=ORO_Input!$A$64:$A$69)*(AL$13=ORO_Input!$B$63:$BI$63)*(ORO_Input!$B$64:$BI$69))</f>
        <v>6.7999999999999996E-3</v>
      </c>
      <c r="AM41" s="6">
        <f>AN38+AN22</f>
        <v>1.78</v>
      </c>
      <c r="AN41" s="14">
        <f>ROUND(AL41*AM41,2)</f>
        <v>0.01</v>
      </c>
      <c r="AP41" s="22" cm="1">
        <f t="array" ref="AP41">SUMPRODUCT(($A41=ORO_Input!$A$64:$A$69)*(AP$13=ORO_Input!$B$63:$BI$63)*(ORO_Input!$B$64:$BI$69))</f>
        <v>6.7999999999999996E-3</v>
      </c>
      <c r="AQ41" s="6">
        <f>AR38+AR22</f>
        <v>1.78</v>
      </c>
      <c r="AR41" s="14">
        <f>ROUND(AP41*AQ41,2)</f>
        <v>0.01</v>
      </c>
      <c r="AS41" s="6"/>
      <c r="AT41" s="22" cm="1">
        <f t="array" ref="AT41">SUMPRODUCT(($A41=ORO_Input!$A$64:$A$69)*(AT$13=ORO_Input!$B$63:$BI$63)*(ORO_Input!$B$64:$BI$69))</f>
        <v>6.7999999999999996E-3</v>
      </c>
      <c r="AU41" s="6">
        <f>AV38+AV22</f>
        <v>1.78</v>
      </c>
      <c r="AV41" s="14">
        <f>ROUND(AT41*AU41,2)</f>
        <v>0.01</v>
      </c>
    </row>
    <row r="42" spans="1:48" ht="14.45" hidden="1" customHeight="1" x14ac:dyDescent="0.25">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1.9500000000000002</v>
      </c>
      <c r="H42" s="14">
        <f t="shared" ref="H42:H46" si="25">ROUND(F42*G42,2)</f>
        <v>0</v>
      </c>
      <c r="J42" s="22" cm="1">
        <f t="array" ref="J42">SUMPRODUCT(($A42=ORO_Input!$A$64:$A$69)*(J$13=ORO_Input!$B$63:$BI$63)*(ORO_Input!$B$64:$BI$69))</f>
        <v>0</v>
      </c>
      <c r="K42" s="6">
        <f>K41</f>
        <v>1.9500000000000002</v>
      </c>
      <c r="L42" s="14">
        <f t="shared" ref="L42:L46" si="26">ROUND(J42*K42,2)</f>
        <v>0</v>
      </c>
      <c r="N42" s="22" cm="1">
        <f t="array" ref="N42">SUMPRODUCT(($A42=ORO_Input!$A$64:$A$69)*(N$13=ORO_Input!$B$63:$BI$63)*(ORO_Input!$B$64:$BI$69))</f>
        <v>0</v>
      </c>
      <c r="O42" s="6">
        <f>O41</f>
        <v>1.9500000000000002</v>
      </c>
      <c r="P42" s="14">
        <f t="shared" ref="P42:P46" si="27">ROUND(N42*O42,2)</f>
        <v>0</v>
      </c>
      <c r="R42" s="22" cm="1">
        <f t="array" ref="R42">SUMPRODUCT(($A42=ORO_Input!$A$64:$A$69)*(R$13=ORO_Input!$B$63:$BI$63)*(ORO_Input!$B$64:$BI$69))</f>
        <v>0</v>
      </c>
      <c r="S42" s="6">
        <f>S41</f>
        <v>1.9500000000000002</v>
      </c>
      <c r="T42" s="14">
        <f t="shared" ref="T42:T46" si="28">ROUND(R42*S42,2)</f>
        <v>0</v>
      </c>
      <c r="V42" s="22" cm="1">
        <f t="array" ref="V42">SUMPRODUCT(($A42=ORO_Input!$A$64:$A$69)*(V$13=ORO_Input!$B$63:$BI$63)*(ORO_Input!$B$64:$BI$69))</f>
        <v>0</v>
      </c>
      <c r="W42" s="6">
        <f>W41</f>
        <v>1.9500000000000002</v>
      </c>
      <c r="X42" s="14">
        <f t="shared" ref="X42:X46" si="29">ROUND(V42*W42,2)</f>
        <v>0</v>
      </c>
      <c r="Z42" s="22" cm="1">
        <f t="array" ref="Z42">SUMPRODUCT(($A42=ORO_Input!$A$64:$A$69)*(Z$13=ORO_Input!$B$63:$BI$63)*(ORO_Input!$B$64:$BI$69))</f>
        <v>0</v>
      </c>
      <c r="AA42" s="6">
        <f>AA41</f>
        <v>1.9500000000000002</v>
      </c>
      <c r="AB42" s="14">
        <f t="shared" ref="AB42:AB46" si="30">ROUND(Z42*AA42,2)</f>
        <v>0</v>
      </c>
      <c r="AD42" s="22" cm="1">
        <f t="array" ref="AD42">SUMPRODUCT(($A42=ORO_Input!$A$64:$A$69)*(AD$13=ORO_Input!$B$63:$BI$63)*(ORO_Input!$B$64:$BI$69))</f>
        <v>0</v>
      </c>
      <c r="AE42" s="6">
        <f>AE41</f>
        <v>1.9500000000000002</v>
      </c>
      <c r="AF42" s="14">
        <f t="shared" ref="AF42:AF46" si="31">ROUND(AD42*AE42,2)</f>
        <v>0</v>
      </c>
      <c r="AH42" s="22" cm="1">
        <f t="array" ref="AH42">SUMPRODUCT(($A42=ORO_Input!$A$64:$A$69)*(AH$13=ORO_Input!$B$63:$BI$63)*(ORO_Input!$B$64:$BI$69))</f>
        <v>0</v>
      </c>
      <c r="AI42" s="6">
        <f>AI41</f>
        <v>1.9500000000000002</v>
      </c>
      <c r="AJ42" s="14">
        <f t="shared" ref="AJ42:AJ46" si="32">ROUND(AH42*AI42,2)</f>
        <v>0</v>
      </c>
      <c r="AL42" s="22" cm="1">
        <f t="array" ref="AL42">SUMPRODUCT(($A42=ORO_Input!$A$64:$A$69)*(AL$13=ORO_Input!$B$63:$BI$63)*(ORO_Input!$B$64:$BI$69))</f>
        <v>0</v>
      </c>
      <c r="AM42" s="6">
        <f>AM41</f>
        <v>1.78</v>
      </c>
      <c r="AN42" s="14">
        <f t="shared" ref="AN42:AN46" si="33">ROUND(AL42*AM42,2)</f>
        <v>0</v>
      </c>
      <c r="AP42" s="22" cm="1">
        <f t="array" ref="AP42">SUMPRODUCT(($A42=ORO_Input!$A$64:$A$69)*(AP$13=ORO_Input!$B$63:$BI$63)*(ORO_Input!$B$64:$BI$69))</f>
        <v>0</v>
      </c>
      <c r="AQ42" s="6">
        <f>AQ41</f>
        <v>1.78</v>
      </c>
      <c r="AR42" s="14">
        <f t="shared" ref="AR42:AR46" si="34">ROUND(AP42*AQ42,2)</f>
        <v>0</v>
      </c>
      <c r="AT42" s="22" cm="1">
        <f t="array" ref="AT42">SUMPRODUCT(($A42=ORO_Input!$A$64:$A$69)*(AT$13=ORO_Input!$B$63:$BI$63)*(ORO_Input!$B$64:$BI$69))</f>
        <v>0</v>
      </c>
      <c r="AU42" s="6">
        <f>AU41</f>
        <v>1.78</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1.9500000000000002</v>
      </c>
      <c r="H43" s="14">
        <f t="shared" si="25"/>
        <v>0</v>
      </c>
      <c r="J43" s="22" cm="1">
        <f t="array" ref="J43">SUMPRODUCT(($A43=ORO_Input!$A$64:$A$69)*(J$13=ORO_Input!$B$63:$BI$63)*(ORO_Input!$B$64:$BI$69))</f>
        <v>0</v>
      </c>
      <c r="K43" s="6">
        <f t="shared" ref="K43:K46" si="38">K42</f>
        <v>1.9500000000000002</v>
      </c>
      <c r="L43" s="14">
        <f t="shared" si="26"/>
        <v>0</v>
      </c>
      <c r="N43" s="22" cm="1">
        <f t="array" ref="N43">SUMPRODUCT(($A43=ORO_Input!$A$64:$A$69)*(N$13=ORO_Input!$B$63:$BI$63)*(ORO_Input!$B$64:$BI$69))</f>
        <v>0</v>
      </c>
      <c r="O43" s="6">
        <f t="shared" ref="O43:O46" si="39">O42</f>
        <v>1.9500000000000002</v>
      </c>
      <c r="P43" s="14">
        <f t="shared" si="27"/>
        <v>0</v>
      </c>
      <c r="R43" s="22" cm="1">
        <f t="array" ref="R43">SUMPRODUCT(($A43=ORO_Input!$A$64:$A$69)*(R$13=ORO_Input!$B$63:$BI$63)*(ORO_Input!$B$64:$BI$69))</f>
        <v>0</v>
      </c>
      <c r="S43" s="6">
        <f t="shared" ref="S43:S46" si="40">S42</f>
        <v>1.9500000000000002</v>
      </c>
      <c r="T43" s="14">
        <f t="shared" si="28"/>
        <v>0</v>
      </c>
      <c r="V43" s="22" cm="1">
        <f t="array" ref="V43">SUMPRODUCT(($A43=ORO_Input!$A$64:$A$69)*(V$13=ORO_Input!$B$63:$BI$63)*(ORO_Input!$B$64:$BI$69))</f>
        <v>0</v>
      </c>
      <c r="W43" s="6">
        <f t="shared" ref="W43:W46" si="41">W42</f>
        <v>1.9500000000000002</v>
      </c>
      <c r="X43" s="14">
        <f t="shared" si="29"/>
        <v>0</v>
      </c>
      <c r="Z43" s="22" cm="1">
        <f t="array" ref="Z43">SUMPRODUCT(($A43=ORO_Input!$A$64:$A$69)*(Z$13=ORO_Input!$B$63:$BI$63)*(ORO_Input!$B$64:$BI$69))</f>
        <v>0</v>
      </c>
      <c r="AA43" s="6">
        <f t="shared" ref="AA43:AA46" si="42">AA42</f>
        <v>1.9500000000000002</v>
      </c>
      <c r="AB43" s="14">
        <f t="shared" si="30"/>
        <v>0</v>
      </c>
      <c r="AD43" s="22" cm="1">
        <f t="array" ref="AD43">SUMPRODUCT(($A43=ORO_Input!$A$64:$A$69)*(AD$13=ORO_Input!$B$63:$BI$63)*(ORO_Input!$B$64:$BI$69))</f>
        <v>0</v>
      </c>
      <c r="AE43" s="6">
        <f t="shared" ref="AE43:AE46" si="43">AE42</f>
        <v>1.9500000000000002</v>
      </c>
      <c r="AF43" s="14">
        <f t="shared" si="31"/>
        <v>0</v>
      </c>
      <c r="AH43" s="22" cm="1">
        <f t="array" ref="AH43">SUMPRODUCT(($A43=ORO_Input!$A$64:$A$69)*(AH$13=ORO_Input!$B$63:$BI$63)*(ORO_Input!$B$64:$BI$69))</f>
        <v>0</v>
      </c>
      <c r="AI43" s="6">
        <f t="shared" ref="AI43:AI46" si="44">AI42</f>
        <v>1.9500000000000002</v>
      </c>
      <c r="AJ43" s="14">
        <f t="shared" si="32"/>
        <v>0</v>
      </c>
      <c r="AL43" s="22" cm="1">
        <f t="array" ref="AL43">SUMPRODUCT(($A43=ORO_Input!$A$64:$A$69)*(AL$13=ORO_Input!$B$63:$BI$63)*(ORO_Input!$B$64:$BI$69))</f>
        <v>0</v>
      </c>
      <c r="AM43" s="6">
        <f t="shared" ref="AM43:AM46" si="45">AM42</f>
        <v>1.78</v>
      </c>
      <c r="AN43" s="14">
        <f t="shared" si="33"/>
        <v>0</v>
      </c>
      <c r="AP43" s="22" cm="1">
        <f t="array" ref="AP43">SUMPRODUCT(($A43=ORO_Input!$A$64:$A$69)*(AP$13=ORO_Input!$B$63:$BI$63)*(ORO_Input!$B$64:$BI$69))</f>
        <v>0</v>
      </c>
      <c r="AQ43" s="6">
        <f t="shared" ref="AQ43:AQ46" si="46">AQ42</f>
        <v>1.78</v>
      </c>
      <c r="AR43" s="14">
        <f t="shared" si="34"/>
        <v>0</v>
      </c>
      <c r="AT43" s="22" cm="1">
        <f t="array" ref="AT43">SUMPRODUCT(($A43=ORO_Input!$A$64:$A$69)*(AT$13=ORO_Input!$B$63:$BI$63)*(ORO_Input!$B$64:$BI$69))</f>
        <v>0</v>
      </c>
      <c r="AU43" s="6">
        <f t="shared" ref="AU43:AU46" si="47">AU42</f>
        <v>1.78</v>
      </c>
      <c r="AV43" s="14">
        <f t="shared" si="35"/>
        <v>0</v>
      </c>
    </row>
    <row r="44" spans="1:48" ht="14.45" hidden="1" customHeight="1" x14ac:dyDescent="0.25">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1.9500000000000002</v>
      </c>
      <c r="H44" s="14">
        <f t="shared" si="25"/>
        <v>0</v>
      </c>
      <c r="J44" s="22" cm="1">
        <f t="array" ref="J44">SUMPRODUCT(($A44=ORO_Input!$A$64:$A$69)*(J$13=ORO_Input!$B$63:$BI$63)*(ORO_Input!$B$64:$BI$69))</f>
        <v>0</v>
      </c>
      <c r="K44" s="6">
        <f t="shared" si="38"/>
        <v>1.9500000000000002</v>
      </c>
      <c r="L44" s="14">
        <f t="shared" si="26"/>
        <v>0</v>
      </c>
      <c r="N44" s="22" cm="1">
        <f t="array" ref="N44">SUMPRODUCT(($A44=ORO_Input!$A$64:$A$69)*(N$13=ORO_Input!$B$63:$BI$63)*(ORO_Input!$B$64:$BI$69))</f>
        <v>0</v>
      </c>
      <c r="O44" s="6">
        <f t="shared" si="39"/>
        <v>1.9500000000000002</v>
      </c>
      <c r="P44" s="14">
        <f t="shared" si="27"/>
        <v>0</v>
      </c>
      <c r="R44" s="22" cm="1">
        <f t="array" ref="R44">SUMPRODUCT(($A44=ORO_Input!$A$64:$A$69)*(R$13=ORO_Input!$B$63:$BI$63)*(ORO_Input!$B$64:$BI$69))</f>
        <v>0</v>
      </c>
      <c r="S44" s="6">
        <f t="shared" si="40"/>
        <v>1.9500000000000002</v>
      </c>
      <c r="T44" s="14">
        <f t="shared" si="28"/>
        <v>0</v>
      </c>
      <c r="V44" s="22" cm="1">
        <f t="array" ref="V44">SUMPRODUCT(($A44=ORO_Input!$A$64:$A$69)*(V$13=ORO_Input!$B$63:$BI$63)*(ORO_Input!$B$64:$BI$69))</f>
        <v>0</v>
      </c>
      <c r="W44" s="6">
        <f t="shared" si="41"/>
        <v>1.9500000000000002</v>
      </c>
      <c r="X44" s="14">
        <f t="shared" si="29"/>
        <v>0</v>
      </c>
      <c r="Z44" s="22" cm="1">
        <f t="array" ref="Z44">SUMPRODUCT(($A44=ORO_Input!$A$64:$A$69)*(Z$13=ORO_Input!$B$63:$BI$63)*(ORO_Input!$B$64:$BI$69))</f>
        <v>0</v>
      </c>
      <c r="AA44" s="6">
        <f t="shared" si="42"/>
        <v>1.9500000000000002</v>
      </c>
      <c r="AB44" s="14">
        <f t="shared" si="30"/>
        <v>0</v>
      </c>
      <c r="AD44" s="22" cm="1">
        <f t="array" ref="AD44">SUMPRODUCT(($A44=ORO_Input!$A$64:$A$69)*(AD$13=ORO_Input!$B$63:$BI$63)*(ORO_Input!$B$64:$BI$69))</f>
        <v>0</v>
      </c>
      <c r="AE44" s="6">
        <f t="shared" si="43"/>
        <v>1.9500000000000002</v>
      </c>
      <c r="AF44" s="14">
        <f t="shared" si="31"/>
        <v>0</v>
      </c>
      <c r="AH44" s="22" cm="1">
        <f t="array" ref="AH44">SUMPRODUCT(($A44=ORO_Input!$A$64:$A$69)*(AH$13=ORO_Input!$B$63:$BI$63)*(ORO_Input!$B$64:$BI$69))</f>
        <v>0</v>
      </c>
      <c r="AI44" s="6">
        <f t="shared" si="44"/>
        <v>1.9500000000000002</v>
      </c>
      <c r="AJ44" s="14">
        <f t="shared" si="32"/>
        <v>0</v>
      </c>
      <c r="AL44" s="22" cm="1">
        <f t="array" ref="AL44">SUMPRODUCT(($A44=ORO_Input!$A$64:$A$69)*(AL$13=ORO_Input!$B$63:$BI$63)*(ORO_Input!$B$64:$BI$69))</f>
        <v>0</v>
      </c>
      <c r="AM44" s="6">
        <f t="shared" si="45"/>
        <v>1.78</v>
      </c>
      <c r="AN44" s="14">
        <f t="shared" si="33"/>
        <v>0</v>
      </c>
      <c r="AP44" s="22" cm="1">
        <f t="array" ref="AP44">SUMPRODUCT(($A44=ORO_Input!$A$64:$A$69)*(AP$13=ORO_Input!$B$63:$BI$63)*(ORO_Input!$B$64:$BI$69))</f>
        <v>0</v>
      </c>
      <c r="AQ44" s="6">
        <f t="shared" si="46"/>
        <v>1.78</v>
      </c>
      <c r="AR44" s="14">
        <f t="shared" si="34"/>
        <v>0</v>
      </c>
      <c r="AT44" s="22" cm="1">
        <f t="array" ref="AT44">SUMPRODUCT(($A44=ORO_Input!$A$64:$A$69)*(AT$13=ORO_Input!$B$63:$BI$63)*(ORO_Input!$B$64:$BI$69))</f>
        <v>0</v>
      </c>
      <c r="AU44" s="6">
        <f t="shared" si="47"/>
        <v>1.78</v>
      </c>
      <c r="AV44" s="14">
        <f t="shared" si="35"/>
        <v>0</v>
      </c>
    </row>
    <row r="45" spans="1:48" ht="14.45" hidden="1" customHeight="1" x14ac:dyDescent="0.25">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1.9500000000000002</v>
      </c>
      <c r="H45" s="14">
        <f t="shared" si="25"/>
        <v>0</v>
      </c>
      <c r="J45" s="22" cm="1">
        <f t="array" ref="J45">SUMPRODUCT(($A45=ORO_Input!$A$64:$A$69)*(J$13=ORO_Input!$B$63:$BI$63)*(ORO_Input!$B$64:$BI$69))</f>
        <v>0</v>
      </c>
      <c r="K45" s="6">
        <f t="shared" si="38"/>
        <v>1.9500000000000002</v>
      </c>
      <c r="L45" s="14">
        <f t="shared" si="26"/>
        <v>0</v>
      </c>
      <c r="N45" s="22" cm="1">
        <f t="array" ref="N45">SUMPRODUCT(($A45=ORO_Input!$A$64:$A$69)*(N$13=ORO_Input!$B$63:$BI$63)*(ORO_Input!$B$64:$BI$69))</f>
        <v>0</v>
      </c>
      <c r="O45" s="6">
        <f t="shared" si="39"/>
        <v>1.9500000000000002</v>
      </c>
      <c r="P45" s="14">
        <f t="shared" si="27"/>
        <v>0</v>
      </c>
      <c r="R45" s="22" cm="1">
        <f t="array" ref="R45">SUMPRODUCT(($A45=ORO_Input!$A$64:$A$69)*(R$13=ORO_Input!$B$63:$BI$63)*(ORO_Input!$B$64:$BI$69))</f>
        <v>0</v>
      </c>
      <c r="S45" s="6">
        <f t="shared" si="40"/>
        <v>1.9500000000000002</v>
      </c>
      <c r="T45" s="14">
        <f t="shared" si="28"/>
        <v>0</v>
      </c>
      <c r="V45" s="22" cm="1">
        <f t="array" ref="V45">SUMPRODUCT(($A45=ORO_Input!$A$64:$A$69)*(V$13=ORO_Input!$B$63:$BI$63)*(ORO_Input!$B$64:$BI$69))</f>
        <v>0</v>
      </c>
      <c r="W45" s="6">
        <f t="shared" si="41"/>
        <v>1.9500000000000002</v>
      </c>
      <c r="X45" s="14">
        <f t="shared" si="29"/>
        <v>0</v>
      </c>
      <c r="Z45" s="22" cm="1">
        <f t="array" ref="Z45">SUMPRODUCT(($A45=ORO_Input!$A$64:$A$69)*(Z$13=ORO_Input!$B$63:$BI$63)*(ORO_Input!$B$64:$BI$69))</f>
        <v>0</v>
      </c>
      <c r="AA45" s="6">
        <f t="shared" si="42"/>
        <v>1.9500000000000002</v>
      </c>
      <c r="AB45" s="14">
        <f t="shared" si="30"/>
        <v>0</v>
      </c>
      <c r="AD45" s="22" cm="1">
        <f t="array" ref="AD45">SUMPRODUCT(($A45=ORO_Input!$A$64:$A$69)*(AD$13=ORO_Input!$B$63:$BI$63)*(ORO_Input!$B$64:$BI$69))</f>
        <v>0</v>
      </c>
      <c r="AE45" s="6">
        <f t="shared" si="43"/>
        <v>1.9500000000000002</v>
      </c>
      <c r="AF45" s="14">
        <f t="shared" si="31"/>
        <v>0</v>
      </c>
      <c r="AH45" s="22" cm="1">
        <f t="array" ref="AH45">SUMPRODUCT(($A45=ORO_Input!$A$64:$A$69)*(AH$13=ORO_Input!$B$63:$BI$63)*(ORO_Input!$B$64:$BI$69))</f>
        <v>0</v>
      </c>
      <c r="AI45" s="6">
        <f t="shared" si="44"/>
        <v>1.9500000000000002</v>
      </c>
      <c r="AJ45" s="14">
        <f t="shared" si="32"/>
        <v>0</v>
      </c>
      <c r="AL45" s="22" cm="1">
        <f t="array" ref="AL45">SUMPRODUCT(($A45=ORO_Input!$A$64:$A$69)*(AL$13=ORO_Input!$B$63:$BI$63)*(ORO_Input!$B$64:$BI$69))</f>
        <v>0</v>
      </c>
      <c r="AM45" s="6">
        <f t="shared" si="45"/>
        <v>1.78</v>
      </c>
      <c r="AN45" s="14">
        <f t="shared" si="33"/>
        <v>0</v>
      </c>
      <c r="AP45" s="22" cm="1">
        <f t="array" ref="AP45">SUMPRODUCT(($A45=ORO_Input!$A$64:$A$69)*(AP$13=ORO_Input!$B$63:$BI$63)*(ORO_Input!$B$64:$BI$69))</f>
        <v>0</v>
      </c>
      <c r="AQ45" s="6">
        <f t="shared" si="46"/>
        <v>1.78</v>
      </c>
      <c r="AR45" s="14">
        <f t="shared" si="34"/>
        <v>0</v>
      </c>
      <c r="AT45" s="22" cm="1">
        <f t="array" ref="AT45">SUMPRODUCT(($A45=ORO_Input!$A$64:$A$69)*(AT$13=ORO_Input!$B$63:$BI$63)*(ORO_Input!$B$64:$BI$69))</f>
        <v>0</v>
      </c>
      <c r="AU45" s="6">
        <f t="shared" si="47"/>
        <v>1.78</v>
      </c>
      <c r="AV45" s="14">
        <f t="shared" si="35"/>
        <v>0</v>
      </c>
    </row>
    <row r="46" spans="1:48" ht="14.45" hidden="1" customHeight="1" x14ac:dyDescent="0.25">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1.9500000000000002</v>
      </c>
      <c r="H46" s="14">
        <f t="shared" si="25"/>
        <v>0</v>
      </c>
      <c r="J46" s="22" cm="1">
        <f t="array" ref="J46">SUMPRODUCT(($A46=ORO_Input!$A$64:$A$69)*(J$13=ORO_Input!$B$63:$BI$63)*(ORO_Input!$B$64:$BI$69))</f>
        <v>0</v>
      </c>
      <c r="K46" s="6">
        <f t="shared" si="38"/>
        <v>1.9500000000000002</v>
      </c>
      <c r="L46" s="14">
        <f t="shared" si="26"/>
        <v>0</v>
      </c>
      <c r="N46" s="22" cm="1">
        <f t="array" ref="N46">SUMPRODUCT(($A46=ORO_Input!$A$64:$A$69)*(N$13=ORO_Input!$B$63:$BI$63)*(ORO_Input!$B$64:$BI$69))</f>
        <v>0</v>
      </c>
      <c r="O46" s="6">
        <f t="shared" si="39"/>
        <v>1.9500000000000002</v>
      </c>
      <c r="P46" s="14">
        <f t="shared" si="27"/>
        <v>0</v>
      </c>
      <c r="R46" s="22" cm="1">
        <f t="array" ref="R46">SUMPRODUCT(($A46=ORO_Input!$A$64:$A$69)*(R$13=ORO_Input!$B$63:$BI$63)*(ORO_Input!$B$64:$BI$69))</f>
        <v>0</v>
      </c>
      <c r="S46" s="6">
        <f t="shared" si="40"/>
        <v>1.9500000000000002</v>
      </c>
      <c r="T46" s="14">
        <f t="shared" si="28"/>
        <v>0</v>
      </c>
      <c r="V46" s="22" cm="1">
        <f t="array" ref="V46">SUMPRODUCT(($A46=ORO_Input!$A$64:$A$69)*(V$13=ORO_Input!$B$63:$BI$63)*(ORO_Input!$B$64:$BI$69))</f>
        <v>0</v>
      </c>
      <c r="W46" s="6">
        <f t="shared" si="41"/>
        <v>1.9500000000000002</v>
      </c>
      <c r="X46" s="14">
        <f t="shared" si="29"/>
        <v>0</v>
      </c>
      <c r="Z46" s="22" cm="1">
        <f t="array" ref="Z46">SUMPRODUCT(($A46=ORO_Input!$A$64:$A$69)*(Z$13=ORO_Input!$B$63:$BI$63)*(ORO_Input!$B$64:$BI$69))</f>
        <v>0</v>
      </c>
      <c r="AA46" s="6">
        <f t="shared" si="42"/>
        <v>1.9500000000000002</v>
      </c>
      <c r="AB46" s="14">
        <f t="shared" si="30"/>
        <v>0</v>
      </c>
      <c r="AD46" s="22" cm="1">
        <f t="array" ref="AD46">SUMPRODUCT(($A46=ORO_Input!$A$64:$A$69)*(AD$13=ORO_Input!$B$63:$BI$63)*(ORO_Input!$B$64:$BI$69))</f>
        <v>0</v>
      </c>
      <c r="AE46" s="6">
        <f t="shared" si="43"/>
        <v>1.9500000000000002</v>
      </c>
      <c r="AF46" s="14">
        <f t="shared" si="31"/>
        <v>0</v>
      </c>
      <c r="AH46" s="22" cm="1">
        <f t="array" ref="AH46">SUMPRODUCT(($A46=ORO_Input!$A$64:$A$69)*(AH$13=ORO_Input!$B$63:$BI$63)*(ORO_Input!$B$64:$BI$69))</f>
        <v>0</v>
      </c>
      <c r="AI46" s="6">
        <f t="shared" si="44"/>
        <v>1.9500000000000002</v>
      </c>
      <c r="AJ46" s="14">
        <f t="shared" si="32"/>
        <v>0</v>
      </c>
      <c r="AL46" s="22" cm="1">
        <f t="array" ref="AL46">SUMPRODUCT(($A46=ORO_Input!$A$64:$A$69)*(AL$13=ORO_Input!$B$63:$BI$63)*(ORO_Input!$B$64:$BI$69))</f>
        <v>0</v>
      </c>
      <c r="AM46" s="6">
        <f t="shared" si="45"/>
        <v>1.78</v>
      </c>
      <c r="AN46" s="14">
        <f t="shared" si="33"/>
        <v>0</v>
      </c>
      <c r="AP46" s="22" cm="1">
        <f t="array" ref="AP46">SUMPRODUCT(($A46=ORO_Input!$A$64:$A$69)*(AP$13=ORO_Input!$B$63:$BI$63)*(ORO_Input!$B$64:$BI$69))</f>
        <v>0</v>
      </c>
      <c r="AQ46" s="6">
        <f t="shared" si="46"/>
        <v>1.78</v>
      </c>
      <c r="AR46" s="14">
        <f t="shared" si="34"/>
        <v>0</v>
      </c>
      <c r="AT46" s="22" cm="1">
        <f t="array" ref="AT46">SUMPRODUCT(($A46=ORO_Input!$A$64:$A$69)*(AT$13=ORO_Input!$B$63:$BI$63)*(ORO_Input!$B$64:$BI$69))</f>
        <v>0</v>
      </c>
      <c r="AU46" s="6">
        <f t="shared" si="47"/>
        <v>1.78</v>
      </c>
      <c r="AV46" s="14">
        <f t="shared" si="35"/>
        <v>0</v>
      </c>
    </row>
    <row r="47" spans="1:48" x14ac:dyDescent="0.25">
      <c r="A47" t="s">
        <v>25</v>
      </c>
      <c r="B47" s="13"/>
      <c r="D47" s="19">
        <f>SUM(D41:D46)</f>
        <v>0.33</v>
      </c>
      <c r="F47" s="13"/>
      <c r="H47" s="19">
        <f>SUM(H41:H46)</f>
        <v>0.01</v>
      </c>
      <c r="J47" s="13"/>
      <c r="L47" s="19">
        <f>SUM(L41:L46)</f>
        <v>0.01</v>
      </c>
      <c r="N47" s="13"/>
      <c r="P47" s="19">
        <f>SUM(P41:P46)</f>
        <v>0.01</v>
      </c>
      <c r="R47" s="13"/>
      <c r="T47" s="19">
        <f>SUM(T41:T46)</f>
        <v>0.01</v>
      </c>
      <c r="V47" s="13"/>
      <c r="X47" s="19">
        <f>SUM(X41:X46)</f>
        <v>0.01</v>
      </c>
      <c r="Z47" s="13"/>
      <c r="AB47" s="19">
        <f>SUM(AB41:AB46)</f>
        <v>0.01</v>
      </c>
      <c r="AD47" s="13"/>
      <c r="AF47" s="19">
        <f>SUM(AF41:AF46)</f>
        <v>0.01</v>
      </c>
      <c r="AH47" s="13"/>
      <c r="AJ47" s="19">
        <f>SUM(AJ41:AJ46)</f>
        <v>0.01</v>
      </c>
      <c r="AL47" s="13"/>
      <c r="AN47" s="19">
        <f>SUM(AN41:AN46)</f>
        <v>0.01</v>
      </c>
      <c r="AP47" s="13"/>
      <c r="AR47" s="19">
        <f>SUM(AR41:AR46)</f>
        <v>0.01</v>
      </c>
      <c r="AT47" s="13"/>
      <c r="AV47" s="19">
        <f>SUM(AV41:AV46)</f>
        <v>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49.079999999999991</v>
      </c>
      <c r="F49" s="20"/>
      <c r="G49" s="21"/>
      <c r="H49" s="24">
        <f>H22+H38+H41</f>
        <v>1.9600000000000002</v>
      </c>
      <c r="J49" s="20"/>
      <c r="K49" s="21"/>
      <c r="L49" s="24">
        <f>L22+L38+L41</f>
        <v>1.9600000000000002</v>
      </c>
      <c r="N49" s="20"/>
      <c r="O49" s="21"/>
      <c r="P49" s="24">
        <f>P22+P38+P41</f>
        <v>1.9600000000000002</v>
      </c>
      <c r="R49" s="20"/>
      <c r="S49" s="21"/>
      <c r="T49" s="24">
        <f>T22+T38+T41</f>
        <v>1.9600000000000002</v>
      </c>
      <c r="V49" s="20"/>
      <c r="W49" s="21"/>
      <c r="X49" s="24">
        <f>X22+X38+X41</f>
        <v>1.9600000000000002</v>
      </c>
      <c r="Z49" s="20"/>
      <c r="AA49" s="21"/>
      <c r="AB49" s="24">
        <f>AB22+AB38+AB41</f>
        <v>1.9600000000000002</v>
      </c>
      <c r="AD49" s="20"/>
      <c r="AE49" s="21"/>
      <c r="AF49" s="24">
        <f>AF22+AF38+AF41</f>
        <v>1.9600000000000002</v>
      </c>
      <c r="AH49" s="20"/>
      <c r="AI49" s="21"/>
      <c r="AJ49" s="24">
        <f>AJ22+AJ38+AJ41</f>
        <v>1.9600000000000002</v>
      </c>
      <c r="AL49" s="20"/>
      <c r="AM49" s="21"/>
      <c r="AN49" s="24">
        <f>AN22+AN38+AN41</f>
        <v>1.79</v>
      </c>
      <c r="AP49" s="20"/>
      <c r="AQ49" s="21"/>
      <c r="AR49" s="24">
        <f>AR22+AR38+AR41</f>
        <v>1.79</v>
      </c>
      <c r="AS49" s="95"/>
      <c r="AT49" s="20"/>
      <c r="AU49" s="21"/>
      <c r="AV49" s="24">
        <f>AV22+AV38+AV41</f>
        <v>1.79</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Oroville</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INDEX(ORO_Input!$B$29:$AK$29,MATCH('Residential Bills_Yr 3_6 Un_ORO'!$B$54,ORO_Input!$A$29:$A$29,0),MATCH('Residential Bills_Yr 3_6 Un_ORO'!B$61,ORO_Input!$B$28:$AK$28,0))</f>
        <v>41.08</v>
      </c>
      <c r="F62" s="13"/>
      <c r="H62" s="14">
        <f>INDEX(ORO_Input!$B$29:$AK$29,MATCH('Residential Bills_Yr 3_6 Un_ORO'!$B$54,ORO_Input!$A$29:$A$29,0),MATCH('Residential Bills_Yr 3_6 Un_ORO'!F$61,ORO_Input!$B$28:$AK$28,0))</f>
        <v>0</v>
      </c>
      <c r="J62" s="13"/>
      <c r="L62" s="14">
        <f>INDEX(ORO_Input!$B$29:$AK$29,MATCH('Residential Bills_Yr 3_6 Un_ORO'!$B$54,ORO_Input!$A$29:$A$29,0),MATCH('Residential Bills_Yr 3_6 Un_ORO'!J$61,ORO_Input!$B$28:$AK$28,0))</f>
        <v>0</v>
      </c>
      <c r="N62" s="13"/>
      <c r="P62" s="14">
        <f>INDEX(ORO_Input!$B$29:$AK$29,MATCH('Residential Bills_Yr 3_6 Un_ORO'!$B$54,ORO_Input!$A$29:$A$29,0),MATCH('Residential Bills_Yr 3_6 Un_ORO'!N$61,ORO_Input!$B$28:$AK$28,0))</f>
        <v>0</v>
      </c>
      <c r="R62" s="13"/>
      <c r="T62" s="14">
        <f>INDEX(ORO_Input!$B$29:$AK$29,MATCH('Residential Bills_Yr 3_6 Un_ORO'!$B$54,ORO_Input!$A$29:$A$29,0),MATCH('Residential Bills_Yr 3_6 Un_ORO'!R$61,ORO_Input!$B$28:$AK$28,0))</f>
        <v>0</v>
      </c>
      <c r="V62" s="13"/>
      <c r="X62" s="14">
        <f>INDEX(ORO_Input!$B$29:$AK$29,MATCH('Residential Bills_Yr 3_6 Un_ORO'!$B$54,ORO_Input!$A$29:$A$29,0),MATCH('Residential Bills_Yr 3_6 Un_ORO'!V$61,ORO_Input!$B$28:$AK$28,0))</f>
        <v>0</v>
      </c>
      <c r="Z62" s="13"/>
      <c r="AB62" s="14">
        <f>INDEX(ORO_Input!$B$29:$AK$29,MATCH('Residential Bills_Yr 3_6 Un_ORO'!$B$54,ORO_Input!$A$29:$A$29,0),MATCH('Residential Bills_Yr 3_6 Un_ORO'!Z$61,ORO_Input!$B$28:$AK$28,0))</f>
        <v>0</v>
      </c>
      <c r="AD62" s="13"/>
      <c r="AF62" s="14">
        <f>INDEX(ORO_Input!$B$29:$AK$29,MATCH('Residential Bills_Yr 3_6 Un_ORO'!$B$54,ORO_Input!$A$29:$A$29,0),MATCH('Residential Bills_Yr 3_6 Un_ORO'!AD$61,ORO_Input!$B$28:$AK$28,0))</f>
        <v>0</v>
      </c>
      <c r="AH62" s="13"/>
      <c r="AJ62" s="14">
        <f>INDEX(ORO_Input!$B$29:$AK$29,MATCH('Residential Bills_Yr 3_6 Un_ORO'!$B$54,ORO_Input!$A$29:$A$29,0),MATCH('Residential Bills_Yr 3_6 Un_ORO'!AH$61,ORO_Input!$B$28:$AK$28,0))</f>
        <v>0</v>
      </c>
      <c r="AL62" s="13"/>
      <c r="AN62" s="14">
        <f>INDEX(ORO_Input!$B$29:$AK$29,MATCH('Residential Bills_Yr 3_6 Un_ORO'!$B$54,ORO_Input!$A$29:$A$29,0),MATCH('Residential Bills_Yr 3_6 Un_ORO'!AL$61,ORO_Input!$B$28:$AK$28,0))</f>
        <v>0</v>
      </c>
      <c r="AP62" s="13"/>
      <c r="AR62" s="14">
        <f>INDEX(ORO_Input!$B$29:$AK$29,MATCH('Residential Bills_Yr 3_6 Un_ORO'!$B$54,ORO_Input!$A$29:$A$29,0),MATCH('Residential Bills_Yr 3_6 Un_ORO'!AP$61,ORO_Input!$B$28:$AK$28,0))</f>
        <v>0</v>
      </c>
      <c r="AS62" s="6"/>
      <c r="AT62" s="13"/>
      <c r="AV62" s="14">
        <f>INDEX(ORO_Input!$B$29:$AK$29,MATCH('Residential Bills_Yr 3_6 Un_ORO'!$B$54,ORO_Input!$A$29:$A$29,0),MATCH('Residential Bills_Yr 3_6 Un_ORO'!AT$61,ORO_Input!$B$28:$AK$28,0))</f>
        <v>0</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INDEX(ORO_Input!$B$22:$AK$26,MATCH('Residential Bills_Yr 3_6 Un_ORO'!$A65,ORO_Input!$A$22:$A$26,0),MATCH('Residential Bills_Yr 3_6 Un_ORO'!B$13,ORO_Input!$B$21:$AK$21,0))</f>
        <v>0.60319999999999996</v>
      </c>
      <c r="C65" s="2">
        <f>IF($B$7&gt;ORO_Input!F$95,ORO_Input!F$95,'Residential Bills_Yr 3_6 Un_ORO'!$B$7)</f>
        <v>6</v>
      </c>
      <c r="D65" s="14">
        <f>ROUND(IFERROR(B65*C65," "),2)</f>
        <v>3.62</v>
      </c>
      <c r="F65" s="18">
        <f>INDEX(ORO_Input!$B$22:$AK$26,MATCH('Residential Bills_Yr 3_6 Un_ORO'!$A65,ORO_Input!$A$22:$A$26,0),MATCH('Residential Bills_Yr 3_6 Un_ORO'!F$13,ORO_Input!$B$21:$AK$21,0))</f>
        <v>0</v>
      </c>
      <c r="G65" s="2">
        <f>IF($B$7&gt;ORO_Input!G$95,ORO_Input!G$95,'Residential Bills_Yr 3_6 Un_ORO'!$B$7)</f>
        <v>6</v>
      </c>
      <c r="H65" s="14">
        <f>ROUND(IFERROR(F65*G65," "),2)</f>
        <v>0</v>
      </c>
      <c r="J65" s="18">
        <f>INDEX(ORO_Input!$B$22:$AK$26,MATCH('Residential Bills_Yr 3_6 Un_ORO'!$A65,ORO_Input!$A$22:$A$26,0),MATCH('Residential Bills_Yr 3_6 Un_ORO'!J$13,ORO_Input!$B$21:$AK$21,0))</f>
        <v>0</v>
      </c>
      <c r="K65" s="2">
        <f>IF($B$7&gt;ORO_Input!H$95,ORO_Input!H$95,'Residential Bills_Yr 3_6 Un_ORO'!$B$7)</f>
        <v>6</v>
      </c>
      <c r="L65" s="14">
        <f>ROUND(IFERROR(J65*K65," "),2)</f>
        <v>0</v>
      </c>
      <c r="N65" s="18">
        <f>INDEX(ORO_Input!$B$22:$AK$26,MATCH('Residential Bills_Yr 3_6 Un_ORO'!$A65,ORO_Input!$A$22:$A$26,0),MATCH('Residential Bills_Yr 3_6 Un_ORO'!N$13,ORO_Input!$B$21:$AK$21,0))</f>
        <v>0</v>
      </c>
      <c r="O65" s="2">
        <f>IF($B$7&gt;ORO_Input!I$95,ORO_Input!I$95,'Residential Bills_Yr 3_6 Un_ORO'!$B$7)</f>
        <v>6</v>
      </c>
      <c r="P65" s="14">
        <f>ROUND(IFERROR(N65*O65," "),2)</f>
        <v>0</v>
      </c>
      <c r="R65" s="18">
        <f>INDEX(ORO_Input!$B$22:$AK$26,MATCH('Residential Bills_Yr 3_6 Un_ORO'!$A65,ORO_Input!$A$22:$A$26,0),MATCH('Residential Bills_Yr 3_6 Un_ORO'!R$13,ORO_Input!$B$21:$AK$21,0))</f>
        <v>0</v>
      </c>
      <c r="S65" s="2">
        <f>IF($B$7&gt;ORO_Input!J$95,ORO_Input!J$95,'Residential Bills_Yr 3_6 Un_ORO'!$B$7)</f>
        <v>6</v>
      </c>
      <c r="T65" s="14">
        <f>ROUND(IFERROR(R65*S65," "),2)</f>
        <v>0</v>
      </c>
      <c r="V65" s="18">
        <f>INDEX(ORO_Input!$B$22:$AK$26,MATCH('Residential Bills_Yr 3_6 Un_ORO'!$A65,ORO_Input!$A$22:$A$26,0),MATCH('Residential Bills_Yr 3_6 Un_ORO'!V$13,ORO_Input!$B$21:$AK$21,0))</f>
        <v>0</v>
      </c>
      <c r="W65" s="2">
        <f>IF($B$7&gt;ORO_Input!K$95,ORO_Input!K$95,'Residential Bills_Yr 3_6 Un_ORO'!$B$7)</f>
        <v>6</v>
      </c>
      <c r="X65" s="14">
        <f>ROUND(IFERROR(V65*W65," "),2)</f>
        <v>0</v>
      </c>
      <c r="Z65" s="18">
        <f>INDEX(ORO_Input!$B$22:$AK$26,MATCH('Residential Bills_Yr 3_6 Un_ORO'!$A65,ORO_Input!$A$22:$A$26,0),MATCH('Residential Bills_Yr 3_6 Un_ORO'!Z$13,ORO_Input!$B$21:$AK$21,0))</f>
        <v>0</v>
      </c>
      <c r="AA65" s="2">
        <f>IF($B$7&gt;ORO_Input!L$95,ORO_Input!L$95,'Residential Bills_Yr 3_6 Un_ORO'!$B$7)</f>
        <v>6</v>
      </c>
      <c r="AB65" s="14">
        <f>ROUND(IFERROR(Z65*AA65," "),2)</f>
        <v>0</v>
      </c>
      <c r="AD65" s="18">
        <f>INDEX(ORO_Input!$B$22:$AK$26,MATCH('Residential Bills_Yr 3_6 Un_ORO'!$A65,ORO_Input!$A$22:$A$26,0),MATCH('Residential Bills_Yr 3_6 Un_ORO'!AD$13,ORO_Input!$B$21:$AK$21,0))</f>
        <v>0</v>
      </c>
      <c r="AE65" s="2">
        <f>IF($B$7&gt;ORO_Input!M$95,ORO_Input!M$95,'Residential Bills_Yr 3_6 Un_ORO'!$B$7)</f>
        <v>6</v>
      </c>
      <c r="AF65" s="14">
        <f>ROUND(IFERROR(AD65*AE65," "),2)</f>
        <v>0</v>
      </c>
      <c r="AH65" s="18">
        <f>INDEX(ORO_Input!$B$22:$AK$26,MATCH('Residential Bills_Yr 3_6 Un_ORO'!$A65,ORO_Input!$A$22:$A$26,0),MATCH('Residential Bills_Yr 3_6 Un_ORO'!AH$13,ORO_Input!$B$21:$AK$21,0))</f>
        <v>0</v>
      </c>
      <c r="AI65" s="2">
        <f>IF($B$7&gt;ORO_Input!N$95,ORO_Input!N$95,'Residential Bills_Yr 3_6 Un_ORO'!$B$7)</f>
        <v>6</v>
      </c>
      <c r="AJ65" s="14">
        <f>ROUND(IFERROR(AH65*AI65," "),2)</f>
        <v>0</v>
      </c>
      <c r="AL65" s="18">
        <f>INDEX(ORO_Input!$B$22:$AK$26,MATCH('Residential Bills_Yr 3_6 Un_ORO'!$A65,ORO_Input!$A$22:$A$26,0),MATCH('Residential Bills_Yr 3_6 Un_ORO'!AL$13,ORO_Input!$B$21:$AK$21,0))</f>
        <v>0</v>
      </c>
      <c r="AM65" s="2">
        <f>IF($B$7&gt;ORO_Input!O$95,ORO_Input!O$95,'Residential Bills_Yr 3_6 Un_ORO'!$B$7)</f>
        <v>6</v>
      </c>
      <c r="AN65" s="14">
        <f>ROUND(IFERROR(AL65*AM65," "),2)</f>
        <v>0</v>
      </c>
      <c r="AP65" s="18">
        <f>INDEX(ORO_Input!$B$22:$AK$26,MATCH('Residential Bills_Yr 3_6 Un_ORO'!$A65,ORO_Input!$A$22:$A$26,0),MATCH('Residential Bills_Yr 3_6 Un_ORO'!AP$13,ORO_Input!$B$21:$AK$21,0))</f>
        <v>0</v>
      </c>
      <c r="AQ65" s="2">
        <f>IF($B$7&gt;ORO_Input!P$95,ORO_Input!P$95,'Residential Bills_Yr 3_6 Un_ORO'!$B$7)</f>
        <v>6</v>
      </c>
      <c r="AR65" s="14">
        <f>ROUND(IFERROR(AP65*AQ65," "),2)</f>
        <v>0</v>
      </c>
      <c r="AS65" s="6"/>
      <c r="AT65" s="18">
        <f>INDEX(ORO_Input!$B$22:$AK$26,MATCH('Residential Bills_Yr 3_6 Un_ORO'!$A65,ORO_Input!$A$22:$A$26,0),MATCH('Residential Bills_Yr 3_6 Un_ORO'!AT$13,ORO_Input!$B$21:$AK$21,0))</f>
        <v>0</v>
      </c>
      <c r="AU65" s="2">
        <f>IF($B$7&gt;ORO_Input!Q$95,ORO_Input!Q$95,'Residential Bills_Yr 3_6 Un_ORO'!$B$7)</f>
        <v>6</v>
      </c>
      <c r="AV65" s="14">
        <f>ROUND(IFERROR(AT65*AU65," "),2)</f>
        <v>0</v>
      </c>
    </row>
    <row r="66" spans="1:48" x14ac:dyDescent="0.25">
      <c r="A66" t="str">
        <f t="shared" ref="A66:A69" si="48">A18</f>
        <v>Tier 2</v>
      </c>
      <c r="B66" s="18">
        <f>INDEX(ORO_Input!$B$22:$AK$26,MATCH('Residential Bills_Yr 3_6 Un_ORO'!$A66,ORO_Input!$A$22:$A$26,0),MATCH('Residential Bills_Yr 3_6 Un_ORO'!B$13,ORO_Input!$B$21:$AK$21,0))</f>
        <v>2.9133</v>
      </c>
      <c r="C66" s="2">
        <f>IF(($B$7-C65)&gt;ORO_Input!F$96,ORO_Input!F$96,($B$7-C65))</f>
        <v>0</v>
      </c>
      <c r="D66" s="14">
        <f>ROUND(IFERROR(B66*C66," "),2)</f>
        <v>0</v>
      </c>
      <c r="F66" s="18">
        <f>INDEX(ORO_Input!$B$22:$AK$26,MATCH('Residential Bills_Yr 3_6 Un_ORO'!$A66,ORO_Input!$A$22:$A$26,0),MATCH('Residential Bills_Yr 3_6 Un_ORO'!F$13,ORO_Input!$B$21:$AK$21,0))</f>
        <v>0</v>
      </c>
      <c r="G66" s="2">
        <f>IF(($B$7-G65)&gt;ORO_Input!G$96,ORO_Input!G$96,($B$7-G65))</f>
        <v>0</v>
      </c>
      <c r="H66" s="14">
        <f>ROUND(IFERROR(F66*G66," "),2)</f>
        <v>0</v>
      </c>
      <c r="J66" s="18">
        <f>INDEX(ORO_Input!$B$22:$AK$26,MATCH('Residential Bills_Yr 3_6 Un_ORO'!$A66,ORO_Input!$A$22:$A$26,0),MATCH('Residential Bills_Yr 3_6 Un_ORO'!J$13,ORO_Input!$B$21:$AK$21,0))</f>
        <v>0</v>
      </c>
      <c r="K66" s="2">
        <f>IF(($B$7-K65)&gt;ORO_Input!H$96,ORO_Input!H$96,($B$7-K65))</f>
        <v>0</v>
      </c>
      <c r="L66" s="14">
        <f>ROUND(IFERROR(J66*K66," "),2)</f>
        <v>0</v>
      </c>
      <c r="N66" s="18">
        <f>INDEX(ORO_Input!$B$22:$AK$26,MATCH('Residential Bills_Yr 3_6 Un_ORO'!$A66,ORO_Input!$A$22:$A$26,0),MATCH('Residential Bills_Yr 3_6 Un_ORO'!N$13,ORO_Input!$B$21:$AK$21,0))</f>
        <v>0</v>
      </c>
      <c r="O66" s="2">
        <f>IF(($B$7-O65)&gt;ORO_Input!I$96,ORO_Input!I$96,($B$7-O65))</f>
        <v>0</v>
      </c>
      <c r="P66" s="14">
        <f>ROUND(IFERROR(N66*O66," "),2)</f>
        <v>0</v>
      </c>
      <c r="R66" s="18">
        <f>INDEX(ORO_Input!$B$22:$AK$26,MATCH('Residential Bills_Yr 3_6 Un_ORO'!$A66,ORO_Input!$A$22:$A$26,0),MATCH('Residential Bills_Yr 3_6 Un_ORO'!R$13,ORO_Input!$B$21:$AK$21,0))</f>
        <v>0</v>
      </c>
      <c r="S66" s="2">
        <f>IF(($B$7-S65)&gt;ORO_Input!J$96,ORO_Input!J$96,($B$7-S65))</f>
        <v>0</v>
      </c>
      <c r="T66" s="14">
        <f>ROUND(IFERROR(R66*S66," "),2)</f>
        <v>0</v>
      </c>
      <c r="V66" s="18">
        <f>INDEX(ORO_Input!$B$22:$AK$26,MATCH('Residential Bills_Yr 3_6 Un_ORO'!$A66,ORO_Input!$A$22:$A$26,0),MATCH('Residential Bills_Yr 3_6 Un_ORO'!V$13,ORO_Input!$B$21:$AK$21,0))</f>
        <v>0</v>
      </c>
      <c r="W66" s="2">
        <f>IF(($B$7-W65)&gt;ORO_Input!K$96,ORO_Input!K$96,($B$7-W65))</f>
        <v>0</v>
      </c>
      <c r="X66" s="14">
        <f>ROUND(IFERROR(V66*W66," "),2)</f>
        <v>0</v>
      </c>
      <c r="Z66" s="18">
        <f>INDEX(ORO_Input!$B$22:$AK$26,MATCH('Residential Bills_Yr 3_6 Un_ORO'!$A66,ORO_Input!$A$22:$A$26,0),MATCH('Residential Bills_Yr 3_6 Un_ORO'!Z$13,ORO_Input!$B$21:$AK$21,0))</f>
        <v>0</v>
      </c>
      <c r="AA66" s="2">
        <f>IF(($B$7-AA65)&gt;ORO_Input!L$96,ORO_Input!L$96,($B$7-AA65))</f>
        <v>0</v>
      </c>
      <c r="AB66" s="14">
        <f>ROUND(IFERROR(Z66*AA66," "),2)</f>
        <v>0</v>
      </c>
      <c r="AD66" s="18">
        <f>INDEX(ORO_Input!$B$22:$AK$26,MATCH('Residential Bills_Yr 3_6 Un_ORO'!$A66,ORO_Input!$A$22:$A$26,0),MATCH('Residential Bills_Yr 3_6 Un_ORO'!AD$13,ORO_Input!$B$21:$AK$21,0))</f>
        <v>0</v>
      </c>
      <c r="AE66" s="2">
        <f>IF(($B$7-AE65)&gt;ORO_Input!M$96,ORO_Input!M$96,($B$7-AE65))</f>
        <v>0</v>
      </c>
      <c r="AF66" s="14">
        <f>ROUND(IFERROR(AD66*AE66," "),2)</f>
        <v>0</v>
      </c>
      <c r="AH66" s="18">
        <f>INDEX(ORO_Input!$B$22:$AK$26,MATCH('Residential Bills_Yr 3_6 Un_ORO'!$A66,ORO_Input!$A$22:$A$26,0),MATCH('Residential Bills_Yr 3_6 Un_ORO'!AH$13,ORO_Input!$B$21:$AK$21,0))</f>
        <v>0</v>
      </c>
      <c r="AI66" s="2">
        <f>IF(($B$7-AI65)&gt;ORO_Input!N$96,ORO_Input!N$96,($B$7-AI65))</f>
        <v>0</v>
      </c>
      <c r="AJ66" s="14">
        <f>ROUND(IFERROR(AH66*AI66," "),2)</f>
        <v>0</v>
      </c>
      <c r="AL66" s="18">
        <f>INDEX(ORO_Input!$B$22:$AK$26,MATCH('Residential Bills_Yr 3_6 Un_ORO'!$A66,ORO_Input!$A$22:$A$26,0),MATCH('Residential Bills_Yr 3_6 Un_ORO'!AL$13,ORO_Input!$B$21:$AK$21,0))</f>
        <v>0</v>
      </c>
      <c r="AM66" s="2">
        <f>IF(($B$7-AM65)&gt;ORO_Input!O$96,ORO_Input!O$96,($B$7-AM65))</f>
        <v>0</v>
      </c>
      <c r="AN66" s="14">
        <f>ROUND(IFERROR(AL66*AM66," "),2)</f>
        <v>0</v>
      </c>
      <c r="AP66" s="18">
        <f>INDEX(ORO_Input!$B$22:$AK$26,MATCH('Residential Bills_Yr 3_6 Un_ORO'!$A66,ORO_Input!$A$22:$A$26,0),MATCH('Residential Bills_Yr 3_6 Un_ORO'!AP$13,ORO_Input!$B$21:$AK$21,0))</f>
        <v>0</v>
      </c>
      <c r="AQ66" s="2">
        <f>IF(($B$7-AQ65)&gt;ORO_Input!P$96,ORO_Input!P$96,($B$7-AQ65))</f>
        <v>0</v>
      </c>
      <c r="AR66" s="14">
        <f>ROUND(IFERROR(AP66*AQ66," "),2)</f>
        <v>0</v>
      </c>
      <c r="AS66" s="6"/>
      <c r="AT66" s="18">
        <f>INDEX(ORO_Input!$B$22:$AK$26,MATCH('Residential Bills_Yr 3_6 Un_ORO'!$A66,ORO_Input!$A$22:$A$26,0),MATCH('Residential Bills_Yr 3_6 Un_ORO'!AT$13,ORO_Input!$B$21:$AK$21,0))</f>
        <v>0</v>
      </c>
      <c r="AU66" s="2">
        <f>IF(($B$7-AU65)&gt;ORO_Input!Q$96,ORO_Input!Q$96,($B$7-AU65))</f>
        <v>0</v>
      </c>
      <c r="AV66" s="14">
        <f>ROUND(IFERROR(AT66*AU66," "),2)</f>
        <v>0</v>
      </c>
    </row>
    <row r="67" spans="1:48" x14ac:dyDescent="0.25">
      <c r="A67" t="str">
        <f t="shared" si="48"/>
        <v>Tier 3</v>
      </c>
      <c r="B67" s="18">
        <f>INDEX(ORO_Input!$B$22:$AK$26,MATCH('Residential Bills_Yr 3_6 Un_ORO'!$A67,ORO_Input!$A$22:$A$26,0),MATCH('Residential Bills_Yr 3_6 Un_ORO'!B$13,ORO_Input!$B$21:$AK$21,0))</f>
        <v>3.6833999999999998</v>
      </c>
      <c r="C67" s="2">
        <f>IF(OR(ORO_Input!F$93="Tier 4",ORO_Input!F$93="Tier 5"),IF(('Residential Bills_Yr 3_6 Un_ORO'!$B$7-'Residential Bills_Yr 3_6 Un_ORO'!C65-'Residential Bills_Yr 3_6 Un_ORO'!C66)&gt;ORO_Input!F145,ORO_Input!F145,('Residential Bills_Yr 3_6 Un_ORO'!$B$7-'Residential Bills_Yr 3_6 Un_ORO'!C65-'Residential Bills_Yr 3_6 Un_ORO'!C66)),('Residential Bills_Yr 3_6 Un_ORO'!$B$7-'Residential Bills_Yr 3_6 Un_ORO'!C65-'Residential Bills_Yr 3_6 Un_ORO'!C66))</f>
        <v>0</v>
      </c>
      <c r="D67" s="14">
        <f>ROUND(IFERROR(B67*C67," "),2)</f>
        <v>0</v>
      </c>
      <c r="F67" s="18">
        <f>INDEX(ORO_Input!$B$22:$AK$26,MATCH('Residential Bills_Yr 3_6 Un_ORO'!$A67,ORO_Input!$A$22:$A$26,0),MATCH('Residential Bills_Yr 3_6 Un_ORO'!F$13,ORO_Input!$B$21:$AK$21,0))</f>
        <v>0</v>
      </c>
      <c r="G67" s="2">
        <f>IF(OR(ORO_Input!G$93="Tier 4",ORO_Input!G$93="Tier 5"),IF(('Residential Bills_Yr 3_6 Un_ORO'!$B$7-'Residential Bills_Yr 3_6 Un_ORO'!G65-'Residential Bills_Yr 3_6 Un_ORO'!G66)&gt;ORO_Input!G145,ORO_Input!G145,('Residential Bills_Yr 3_6 Un_ORO'!$B$7-'Residential Bills_Yr 3_6 Un_ORO'!G65-'Residential Bills_Yr 3_6 Un_ORO'!G66)),('Residential Bills_Yr 3_6 Un_ORO'!$B$7-'Residential Bills_Yr 3_6 Un_ORO'!G65-'Residential Bills_Yr 3_6 Un_ORO'!G66))</f>
        <v>0</v>
      </c>
      <c r="H67" s="14">
        <f>ROUND(IFERROR(F67*G67," "),2)</f>
        <v>0</v>
      </c>
      <c r="J67" s="18">
        <f>INDEX(ORO_Input!$B$22:$AK$26,MATCH('Residential Bills_Yr 3_6 Un_ORO'!$A67,ORO_Input!$A$22:$A$26,0),MATCH('Residential Bills_Yr 3_6 Un_ORO'!J$13,ORO_Input!$B$21:$AK$21,0))</f>
        <v>0</v>
      </c>
      <c r="K67" s="2">
        <f>IF(OR(ORO_Input!H$93="Tier 4",ORO_Input!H$93="Tier 5"),IF(('Residential Bills_Yr 3_6 Un_ORO'!$B$7-'Residential Bills_Yr 3_6 Un_ORO'!K65-'Residential Bills_Yr 3_6 Un_ORO'!K66)&gt;ORO_Input!H145,ORO_Input!H145,('Residential Bills_Yr 3_6 Un_ORO'!$B$7-'Residential Bills_Yr 3_6 Un_ORO'!K65-'Residential Bills_Yr 3_6 Un_ORO'!K66)),('Residential Bills_Yr 3_6 Un_ORO'!$B$7-'Residential Bills_Yr 3_6 Un_ORO'!K65-'Residential Bills_Yr 3_6 Un_ORO'!K66))</f>
        <v>0</v>
      </c>
      <c r="L67" s="14">
        <f>ROUND(IFERROR(J67*K67," "),2)</f>
        <v>0</v>
      </c>
      <c r="N67" s="18">
        <f>INDEX(ORO_Input!$B$22:$AK$26,MATCH('Residential Bills_Yr 3_6 Un_ORO'!$A67,ORO_Input!$A$22:$A$26,0),MATCH('Residential Bills_Yr 3_6 Un_ORO'!N$13,ORO_Input!$B$21:$AK$21,0))</f>
        <v>0</v>
      </c>
      <c r="O67" s="2">
        <f>IF(OR(ORO_Input!I$93="Tier 4",ORO_Input!I$93="Tier 5"),IF(('Residential Bills_Yr 3_6 Un_ORO'!$B$7-'Residential Bills_Yr 3_6 Un_ORO'!O65-'Residential Bills_Yr 3_6 Un_ORO'!O66)&gt;ORO_Input!I145,ORO_Input!I145,('Residential Bills_Yr 3_6 Un_ORO'!$B$7-'Residential Bills_Yr 3_6 Un_ORO'!O65-'Residential Bills_Yr 3_6 Un_ORO'!O66)),('Residential Bills_Yr 3_6 Un_ORO'!$B$7-'Residential Bills_Yr 3_6 Un_ORO'!O65-'Residential Bills_Yr 3_6 Un_ORO'!O66))</f>
        <v>0</v>
      </c>
      <c r="P67" s="14">
        <f>ROUND(IFERROR(N67*O67," "),2)</f>
        <v>0</v>
      </c>
      <c r="R67" s="18">
        <f>INDEX(ORO_Input!$B$22:$AK$26,MATCH('Residential Bills_Yr 3_6 Un_ORO'!$A67,ORO_Input!$A$22:$A$26,0),MATCH('Residential Bills_Yr 3_6 Un_ORO'!R$13,ORO_Input!$B$21:$AK$21,0))</f>
        <v>0</v>
      </c>
      <c r="S67" s="2">
        <f>IF(OR(ORO_Input!J$93="Tier 4",ORO_Input!J$93="Tier 5"),IF(('Residential Bills_Yr 3_6 Un_ORO'!$B$7-'Residential Bills_Yr 3_6 Un_ORO'!S65-'Residential Bills_Yr 3_6 Un_ORO'!S66)&gt;ORO_Input!J145,ORO_Input!J145,('Residential Bills_Yr 3_6 Un_ORO'!$B$7-'Residential Bills_Yr 3_6 Un_ORO'!S65-'Residential Bills_Yr 3_6 Un_ORO'!S66)),('Residential Bills_Yr 3_6 Un_ORO'!$B$7-'Residential Bills_Yr 3_6 Un_ORO'!S65-'Residential Bills_Yr 3_6 Un_ORO'!S66))</f>
        <v>0</v>
      </c>
      <c r="T67" s="14">
        <f>ROUND(IFERROR(R67*S67," "),2)</f>
        <v>0</v>
      </c>
      <c r="V67" s="18">
        <f>INDEX(ORO_Input!$B$22:$AK$26,MATCH('Residential Bills_Yr 3_6 Un_ORO'!$A67,ORO_Input!$A$22:$A$26,0),MATCH('Residential Bills_Yr 3_6 Un_ORO'!V$13,ORO_Input!$B$21:$AK$21,0))</f>
        <v>0</v>
      </c>
      <c r="W67" s="2">
        <f>IF(OR(ORO_Input!K$93="Tier 4",ORO_Input!K$93="Tier 5"),IF(('Residential Bills_Yr 3_6 Un_ORO'!$B$7-'Residential Bills_Yr 3_6 Un_ORO'!W65-'Residential Bills_Yr 3_6 Un_ORO'!W66)&gt;ORO_Input!K145,ORO_Input!K145,('Residential Bills_Yr 3_6 Un_ORO'!$B$7-'Residential Bills_Yr 3_6 Un_ORO'!W65-'Residential Bills_Yr 3_6 Un_ORO'!W66)),('Residential Bills_Yr 3_6 Un_ORO'!$B$7-'Residential Bills_Yr 3_6 Un_ORO'!W65-'Residential Bills_Yr 3_6 Un_ORO'!W66))</f>
        <v>0</v>
      </c>
      <c r="X67" s="14">
        <f>ROUND(IFERROR(V67*W67," "),2)</f>
        <v>0</v>
      </c>
      <c r="Z67" s="18">
        <f>INDEX(ORO_Input!$B$22:$AK$26,MATCH('Residential Bills_Yr 3_6 Un_ORO'!$A67,ORO_Input!$A$22:$A$26,0),MATCH('Residential Bills_Yr 3_6 Un_ORO'!Z$13,ORO_Input!$B$21:$AK$21,0))</f>
        <v>0</v>
      </c>
      <c r="AA67" s="2">
        <f>IF(OR(ORO_Input!L$93="Tier 4",ORO_Input!L$93="Tier 5"),IF(('Residential Bills_Yr 3_6 Un_ORO'!$B$7-'Residential Bills_Yr 3_6 Un_ORO'!AA65-'Residential Bills_Yr 3_6 Un_ORO'!AA66)&gt;ORO_Input!L145,ORO_Input!L145,('Residential Bills_Yr 3_6 Un_ORO'!$B$7-'Residential Bills_Yr 3_6 Un_ORO'!AA65-'Residential Bills_Yr 3_6 Un_ORO'!AA66)),('Residential Bills_Yr 3_6 Un_ORO'!$B$7-'Residential Bills_Yr 3_6 Un_ORO'!AA65-'Residential Bills_Yr 3_6 Un_ORO'!AA66))</f>
        <v>0</v>
      </c>
      <c r="AB67" s="14">
        <f>ROUND(IFERROR(Z67*AA67," "),2)</f>
        <v>0</v>
      </c>
      <c r="AD67" s="18">
        <f>INDEX(ORO_Input!$B$22:$AK$26,MATCH('Residential Bills_Yr 3_6 Un_ORO'!$A67,ORO_Input!$A$22:$A$26,0),MATCH('Residential Bills_Yr 3_6 Un_ORO'!AD$13,ORO_Input!$B$21:$AK$21,0))</f>
        <v>0</v>
      </c>
      <c r="AE67" s="2">
        <f>IF(OR(ORO_Input!M$93="Tier 4",ORO_Input!M$93="Tier 5"),IF(('Residential Bills_Yr 3_6 Un_ORO'!$B$7-'Residential Bills_Yr 3_6 Un_ORO'!AE65-'Residential Bills_Yr 3_6 Un_ORO'!AE66)&gt;ORO_Input!M145,ORO_Input!M145,('Residential Bills_Yr 3_6 Un_ORO'!$B$7-'Residential Bills_Yr 3_6 Un_ORO'!AE65-'Residential Bills_Yr 3_6 Un_ORO'!AE66)),('Residential Bills_Yr 3_6 Un_ORO'!$B$7-'Residential Bills_Yr 3_6 Un_ORO'!AE65-'Residential Bills_Yr 3_6 Un_ORO'!AE66))</f>
        <v>0</v>
      </c>
      <c r="AF67" s="14">
        <f>ROUND(IFERROR(AD67*AE67," "),2)</f>
        <v>0</v>
      </c>
      <c r="AH67" s="18">
        <f>INDEX(ORO_Input!$B$22:$AK$26,MATCH('Residential Bills_Yr 3_6 Un_ORO'!$A67,ORO_Input!$A$22:$A$26,0),MATCH('Residential Bills_Yr 3_6 Un_ORO'!AH$13,ORO_Input!$B$21:$AK$21,0))</f>
        <v>0</v>
      </c>
      <c r="AI67" s="2">
        <f>IF(OR(ORO_Input!N$93="Tier 4",ORO_Input!N$93="Tier 5"),IF(('Residential Bills_Yr 3_6 Un_ORO'!$B$7-'Residential Bills_Yr 3_6 Un_ORO'!AI65-'Residential Bills_Yr 3_6 Un_ORO'!AI66)&gt;ORO_Input!N145,ORO_Input!N145,('Residential Bills_Yr 3_6 Un_ORO'!$B$7-'Residential Bills_Yr 3_6 Un_ORO'!AI65-'Residential Bills_Yr 3_6 Un_ORO'!AI66)),('Residential Bills_Yr 3_6 Un_ORO'!$B$7-'Residential Bills_Yr 3_6 Un_ORO'!AI65-'Residential Bills_Yr 3_6 Un_ORO'!AI66))</f>
        <v>0</v>
      </c>
      <c r="AJ67" s="14">
        <f>ROUND(IFERROR(AH67*AI67," "),2)</f>
        <v>0</v>
      </c>
      <c r="AL67" s="18">
        <f>INDEX(ORO_Input!$B$22:$AK$26,MATCH('Residential Bills_Yr 3_6 Un_ORO'!$A67,ORO_Input!$A$22:$A$26,0),MATCH('Residential Bills_Yr 3_6 Un_ORO'!AL$13,ORO_Input!$B$21:$AK$21,0))</f>
        <v>0</v>
      </c>
      <c r="AM67" s="2">
        <f>IF(OR(ORO_Input!O$93="Tier 4",ORO_Input!O$93="Tier 5"),IF(('Residential Bills_Yr 3_6 Un_ORO'!$B$7-'Residential Bills_Yr 3_6 Un_ORO'!AM65-'Residential Bills_Yr 3_6 Un_ORO'!AM66)&gt;ORO_Input!O145,ORO_Input!O145,('Residential Bills_Yr 3_6 Un_ORO'!$B$7-'Residential Bills_Yr 3_6 Un_ORO'!AM65-'Residential Bills_Yr 3_6 Un_ORO'!AM66)),('Residential Bills_Yr 3_6 Un_ORO'!$B$7-'Residential Bills_Yr 3_6 Un_ORO'!AM65-'Residential Bills_Yr 3_6 Un_ORO'!AM66))</f>
        <v>0</v>
      </c>
      <c r="AN67" s="14">
        <f>ROUND(IFERROR(AL67*AM67," "),2)</f>
        <v>0</v>
      </c>
      <c r="AP67" s="18">
        <f>INDEX(ORO_Input!$B$22:$AK$26,MATCH('Residential Bills_Yr 3_6 Un_ORO'!$A67,ORO_Input!$A$22:$A$26,0),MATCH('Residential Bills_Yr 3_6 Un_ORO'!AP$13,ORO_Input!$B$21:$AK$21,0))</f>
        <v>0</v>
      </c>
      <c r="AQ67" s="2">
        <f>IF(OR(ORO_Input!P$93="Tier 4",ORO_Input!P$93="Tier 5"),IF(('Residential Bills_Yr 3_6 Un_ORO'!$B$7-'Residential Bills_Yr 3_6 Un_ORO'!AQ65-'Residential Bills_Yr 3_6 Un_ORO'!AQ66)&gt;ORO_Input!P145,ORO_Input!P145,('Residential Bills_Yr 3_6 Un_ORO'!$B$7-'Residential Bills_Yr 3_6 Un_ORO'!AQ65-'Residential Bills_Yr 3_6 Un_ORO'!AQ66)),('Residential Bills_Yr 3_6 Un_ORO'!$B$7-'Residential Bills_Yr 3_6 Un_ORO'!AQ65-'Residential Bills_Yr 3_6 Un_ORO'!AQ66))</f>
        <v>0</v>
      </c>
      <c r="AR67" s="14">
        <f>ROUND(IFERROR(AP67*AQ67," "),2)</f>
        <v>0</v>
      </c>
      <c r="AS67" s="6"/>
      <c r="AT67" s="18">
        <f>INDEX(ORO_Input!$B$22:$AK$26,MATCH('Residential Bills_Yr 3_6 Un_ORO'!$A67,ORO_Input!$A$22:$A$26,0),MATCH('Residential Bills_Yr 3_6 Un_ORO'!AT$13,ORO_Input!$B$21:$AK$21,0))</f>
        <v>0</v>
      </c>
      <c r="AU67" s="2">
        <f>IF(OR(ORO_Input!Q$93="Tier 4",ORO_Input!Q$93="Tier 5"),IF(('Residential Bills_Yr 3_6 Un_ORO'!$B$7-'Residential Bills_Yr 3_6 Un_ORO'!AU65-'Residential Bills_Yr 3_6 Un_ORO'!AU66)&gt;ORO_Input!Q145,ORO_Input!Q145,('Residential Bills_Yr 3_6 Un_ORO'!$B$7-'Residential Bills_Yr 3_6 Un_ORO'!AU65-'Residential Bills_Yr 3_6 Un_ORO'!AU66)),('Residential Bills_Yr 3_6 Un_ORO'!$B$7-'Residential Bills_Yr 3_6 Un_ORO'!AU65-'Residential Bills_Yr 3_6 Un_ORO'!AU66))</f>
        <v>0</v>
      </c>
      <c r="AV67" s="14">
        <f>ROUND(IFERROR(AT67*AU67," "),2)</f>
        <v>0</v>
      </c>
    </row>
    <row r="68" spans="1:48" ht="14.45" hidden="1" customHeight="1" x14ac:dyDescent="0.25">
      <c r="A68" t="str">
        <f t="shared" si="48"/>
        <v>Tier 4</v>
      </c>
      <c r="B68" s="18">
        <f>INDEX(ORO_Input!$B$22:$AK$26,MATCH('Residential Bills_Yr 3_6 Un_ORO'!$A68,ORO_Input!$A$22:$A$26,0),MATCH('Residential Bills_Yr 3_6 Un_ORO'!B$13,ORO_Input!$B$21:$AK$21,0))</f>
        <v>5.6083999999999996</v>
      </c>
      <c r="C68" s="2" t="str">
        <f>IF(ORO_Input!F$93="Tier 4",($B$7-C65-C66-C67),IF(ORO_Input!F$93="Tier 5",IF(('Residential Bills_Yr 3_6 Un_ORO'!$B$7-'Residential Bills_Yr 3_6 Un_ORO'!C65-'Residential Bills_Yr 3_6 Un_ORO'!C66-'Residential Bills_Yr 3_6 Un_ORO'!C67)&gt;ORO_Input!F146,ORO_Input!F146,('Residential Bills_Yr 3_6 Un_ORO'!$B$7-'Residential Bills_Yr 3_6 Un_ORO'!C65-'Residential Bills_Yr 3_6 Un_ORO'!C66-'Residential Bills_Yr 3_6 Un_ORO'!C67))," "))</f>
        <v xml:space="preserve"> </v>
      </c>
      <c r="D68" s="14" t="str">
        <f t="shared" ref="D68:D69" si="49">IFERROR(B68*C68," ")</f>
        <v xml:space="preserve"> </v>
      </c>
      <c r="F68" s="18">
        <f>INDEX(ORO_Input!$B$22:$AK$26,MATCH('Residential Bills_Yr 3_6 Un_ORO'!$A68,ORO_Input!$A$22:$A$26,0),MATCH('Residential Bills_Yr 3_6 Un_ORO'!F$13,ORO_Input!$B$21:$AK$21,0))</f>
        <v>0</v>
      </c>
      <c r="G68" s="2" t="str">
        <f>IF(ORO_Input!G$93="Tier 4",($B$7-G65-G66-G67),IF(ORO_Input!G$93="Tier 5",IF(('Residential Bills_Yr 3_6 Un_ORO'!$B$7-'Residential Bills_Yr 3_6 Un_ORO'!G65-'Residential Bills_Yr 3_6 Un_ORO'!G66-'Residential Bills_Yr 3_6 Un_ORO'!G67)&gt;ORO_Input!G146,ORO_Input!G146,('Residential Bills_Yr 3_6 Un_ORO'!$B$7-'Residential Bills_Yr 3_6 Un_ORO'!G65-'Residential Bills_Yr 3_6 Un_ORO'!G66-'Residential Bills_Yr 3_6 Un_ORO'!G67))," "))</f>
        <v xml:space="preserve"> </v>
      </c>
      <c r="H68" s="14" t="str">
        <f t="shared" ref="H68:H69" si="50">IFERROR(F68*G68," ")</f>
        <v xml:space="preserve"> </v>
      </c>
      <c r="J68" s="18">
        <f>INDEX(ORO_Input!$B$22:$AK$26,MATCH('Residential Bills_Yr 3_6 Un_ORO'!$A68,ORO_Input!$A$22:$A$26,0),MATCH('Residential Bills_Yr 3_6 Un_ORO'!J$13,ORO_Input!$B$21:$AK$21,0))</f>
        <v>0</v>
      </c>
      <c r="K68" s="2" t="str">
        <f>IF(ORO_Input!H$93="Tier 4",($B$7-K65-K66-K67),IF(ORO_Input!H$93="Tier 5",IF(('Residential Bills_Yr 3_6 Un_ORO'!$B$7-'Residential Bills_Yr 3_6 Un_ORO'!K65-'Residential Bills_Yr 3_6 Un_ORO'!K66-'Residential Bills_Yr 3_6 Un_ORO'!K67)&gt;ORO_Input!H146,ORO_Input!H146,('Residential Bills_Yr 3_6 Un_ORO'!$B$7-'Residential Bills_Yr 3_6 Un_ORO'!K65-'Residential Bills_Yr 3_6 Un_ORO'!K66-'Residential Bills_Yr 3_6 Un_ORO'!K67))," "))</f>
        <v xml:space="preserve"> </v>
      </c>
      <c r="L68" s="14" t="str">
        <f t="shared" ref="L68:L69" si="51">IFERROR(J68*K68," ")</f>
        <v xml:space="preserve"> </v>
      </c>
      <c r="N68" s="18">
        <f>INDEX(ORO_Input!$B$22:$AK$26,MATCH('Residential Bills_Yr 3_6 Un_ORO'!$A68,ORO_Input!$A$22:$A$26,0),MATCH('Residential Bills_Yr 3_6 Un_ORO'!N$13,ORO_Input!$B$21:$AK$21,0))</f>
        <v>0</v>
      </c>
      <c r="O68" s="2" t="str">
        <f>IF(ORO_Input!I$93="Tier 4",($B$7-O65-O66-O67),IF(ORO_Input!I$93="Tier 5",IF(('Residential Bills_Yr 3_6 Un_ORO'!$B$7-'Residential Bills_Yr 3_6 Un_ORO'!O65-'Residential Bills_Yr 3_6 Un_ORO'!O66-'Residential Bills_Yr 3_6 Un_ORO'!O67)&gt;ORO_Input!I146,ORO_Input!I146,('Residential Bills_Yr 3_6 Un_ORO'!$B$7-'Residential Bills_Yr 3_6 Un_ORO'!O65-'Residential Bills_Yr 3_6 Un_ORO'!O66-'Residential Bills_Yr 3_6 Un_ORO'!O67))," "))</f>
        <v xml:space="preserve"> </v>
      </c>
      <c r="P68" s="14" t="str">
        <f t="shared" ref="P68:P69" si="52">IFERROR(N68*O68," ")</f>
        <v xml:space="preserve"> </v>
      </c>
      <c r="R68" s="18">
        <f>INDEX(ORO_Input!$B$22:$AK$26,MATCH('Residential Bills_Yr 3_6 Un_ORO'!$A68,ORO_Input!$A$22:$A$26,0),MATCH('Residential Bills_Yr 3_6 Un_ORO'!R$13,ORO_Input!$B$21:$AK$21,0))</f>
        <v>0</v>
      </c>
      <c r="S68" s="2" t="str">
        <f>IF(ORO_Input!J$93="Tier 4",($B$7-S65-S66-S67),IF(ORO_Input!J$93="Tier 5",IF(('Residential Bills_Yr 3_6 Un_ORO'!$B$7-'Residential Bills_Yr 3_6 Un_ORO'!S65-'Residential Bills_Yr 3_6 Un_ORO'!S66-'Residential Bills_Yr 3_6 Un_ORO'!S67)&gt;ORO_Input!J146,ORO_Input!J146,('Residential Bills_Yr 3_6 Un_ORO'!$B$7-'Residential Bills_Yr 3_6 Un_ORO'!S65-'Residential Bills_Yr 3_6 Un_ORO'!S66-'Residential Bills_Yr 3_6 Un_ORO'!S67))," "))</f>
        <v xml:space="preserve"> </v>
      </c>
      <c r="T68" s="14" t="str">
        <f t="shared" ref="T68:T69" si="53">IFERROR(R68*S68," ")</f>
        <v xml:space="preserve"> </v>
      </c>
      <c r="V68" s="18">
        <f>INDEX(ORO_Input!$B$22:$AK$26,MATCH('Residential Bills_Yr 3_6 Un_ORO'!$A68,ORO_Input!$A$22:$A$26,0),MATCH('Residential Bills_Yr 3_6 Un_ORO'!V$13,ORO_Input!$B$21:$AK$21,0))</f>
        <v>0</v>
      </c>
      <c r="W68" s="2" t="str">
        <f>IF(ORO_Input!K$93="Tier 4",($B$7-W65-W66-W67),IF(ORO_Input!K$93="Tier 5",IF(('Residential Bills_Yr 3_6 Un_ORO'!$B$7-'Residential Bills_Yr 3_6 Un_ORO'!W65-'Residential Bills_Yr 3_6 Un_ORO'!W66-'Residential Bills_Yr 3_6 Un_ORO'!W67)&gt;ORO_Input!K146,ORO_Input!K146,('Residential Bills_Yr 3_6 Un_ORO'!$B$7-'Residential Bills_Yr 3_6 Un_ORO'!W65-'Residential Bills_Yr 3_6 Un_ORO'!W66-'Residential Bills_Yr 3_6 Un_ORO'!W67))," "))</f>
        <v xml:space="preserve"> </v>
      </c>
      <c r="X68" s="14" t="str">
        <f t="shared" ref="X68:X69" si="54">IFERROR(V68*W68," ")</f>
        <v xml:space="preserve"> </v>
      </c>
      <c r="Z68" s="18">
        <f>INDEX(ORO_Input!$B$22:$AK$26,MATCH('Residential Bills_Yr 3_6 Un_ORO'!$A68,ORO_Input!$A$22:$A$26,0),MATCH('Residential Bills_Yr 3_6 Un_ORO'!Z$13,ORO_Input!$B$21:$AK$21,0))</f>
        <v>0</v>
      </c>
      <c r="AA68" s="2" t="str">
        <f>IF(ORO_Input!L$93="Tier 4",($B$7-AA65-AA66-AA67),IF(ORO_Input!L$93="Tier 5",IF(('Residential Bills_Yr 3_6 Un_ORO'!$B$7-'Residential Bills_Yr 3_6 Un_ORO'!AA65-'Residential Bills_Yr 3_6 Un_ORO'!AA66-'Residential Bills_Yr 3_6 Un_ORO'!AA67)&gt;ORO_Input!L146,ORO_Input!L146,('Residential Bills_Yr 3_6 Un_ORO'!$B$7-'Residential Bills_Yr 3_6 Un_ORO'!AA65-'Residential Bills_Yr 3_6 Un_ORO'!AA66-'Residential Bills_Yr 3_6 Un_ORO'!AA67))," "))</f>
        <v xml:space="preserve"> </v>
      </c>
      <c r="AB68" s="14" t="str">
        <f t="shared" ref="AB68:AB69" si="55">IFERROR(Z68*AA68," ")</f>
        <v xml:space="preserve"> </v>
      </c>
      <c r="AD68" s="18">
        <f>INDEX(ORO_Input!$B$22:$AK$26,MATCH('Residential Bills_Yr 3_6 Un_ORO'!$A68,ORO_Input!$A$22:$A$26,0),MATCH('Residential Bills_Yr 3_6 Un_ORO'!AD$13,ORO_Input!$B$21:$AK$21,0))</f>
        <v>0</v>
      </c>
      <c r="AE68" s="2" t="str">
        <f>IF(ORO_Input!M$93="Tier 4",($B$7-AE65-AE66-AE67),IF(ORO_Input!M$93="Tier 5",IF(('Residential Bills_Yr 3_6 Un_ORO'!$B$7-'Residential Bills_Yr 3_6 Un_ORO'!AE65-'Residential Bills_Yr 3_6 Un_ORO'!AE66-'Residential Bills_Yr 3_6 Un_ORO'!AE67)&gt;ORO_Input!M146,ORO_Input!M146,('Residential Bills_Yr 3_6 Un_ORO'!$B$7-'Residential Bills_Yr 3_6 Un_ORO'!AE65-'Residential Bills_Yr 3_6 Un_ORO'!AE66-'Residential Bills_Yr 3_6 Un_ORO'!AE67))," "))</f>
        <v xml:space="preserve"> </v>
      </c>
      <c r="AF68" s="14" t="str">
        <f t="shared" ref="AF68:AF69" si="56">IFERROR(AD68*AE68," ")</f>
        <v xml:space="preserve"> </v>
      </c>
      <c r="AH68" s="18">
        <f>INDEX(ORO_Input!$B$22:$AK$26,MATCH('Residential Bills_Yr 3_6 Un_ORO'!$A68,ORO_Input!$A$22:$A$26,0),MATCH('Residential Bills_Yr 3_6 Un_ORO'!AH$13,ORO_Input!$B$21:$AK$21,0))</f>
        <v>0</v>
      </c>
      <c r="AI68" s="2" t="str">
        <f>IF(ORO_Input!N$93="Tier 4",($B$7-AI65-AI66-AI67),IF(ORO_Input!N$93="Tier 5",IF(('Residential Bills_Yr 3_6 Un_ORO'!$B$7-'Residential Bills_Yr 3_6 Un_ORO'!AI65-'Residential Bills_Yr 3_6 Un_ORO'!AI66-'Residential Bills_Yr 3_6 Un_ORO'!AI67)&gt;ORO_Input!N146,ORO_Input!N146,('Residential Bills_Yr 3_6 Un_ORO'!$B$7-'Residential Bills_Yr 3_6 Un_ORO'!AI65-'Residential Bills_Yr 3_6 Un_ORO'!AI66-'Residential Bills_Yr 3_6 Un_ORO'!AI67))," "))</f>
        <v xml:space="preserve"> </v>
      </c>
      <c r="AJ68" s="14" t="str">
        <f t="shared" ref="AJ68:AJ69" si="57">IFERROR(AH68*AI68," ")</f>
        <v xml:space="preserve"> </v>
      </c>
      <c r="AL68" s="18">
        <f>INDEX(ORO_Input!$B$22:$AK$26,MATCH('Residential Bills_Yr 3_6 Un_ORO'!$A68,ORO_Input!$A$22:$A$26,0),MATCH('Residential Bills_Yr 3_6 Un_ORO'!AL$13,ORO_Input!$B$21:$AK$21,0))</f>
        <v>0</v>
      </c>
      <c r="AM68" s="2" t="str">
        <f>IF(ORO_Input!O$93="Tier 4",($B$7-AM65-AM66-AM67),IF(ORO_Input!O$93="Tier 5",IF(('Residential Bills_Yr 3_6 Un_ORO'!$B$7-'Residential Bills_Yr 3_6 Un_ORO'!AM65-'Residential Bills_Yr 3_6 Un_ORO'!AM66-'Residential Bills_Yr 3_6 Un_ORO'!AM67)&gt;ORO_Input!O146,ORO_Input!O146,('Residential Bills_Yr 3_6 Un_ORO'!$B$7-'Residential Bills_Yr 3_6 Un_ORO'!AM65-'Residential Bills_Yr 3_6 Un_ORO'!AM66-'Residential Bills_Yr 3_6 Un_ORO'!AM67))," "))</f>
        <v xml:space="preserve"> </v>
      </c>
      <c r="AN68" s="14" t="str">
        <f t="shared" ref="AN68:AN69" si="58">IFERROR(AL68*AM68," ")</f>
        <v xml:space="preserve"> </v>
      </c>
      <c r="AP68" s="18">
        <f>INDEX(ORO_Input!$B$22:$AK$26,MATCH('Residential Bills_Yr 3_6 Un_ORO'!$A68,ORO_Input!$A$22:$A$26,0),MATCH('Residential Bills_Yr 3_6 Un_ORO'!AP$13,ORO_Input!$B$21:$AK$21,0))</f>
        <v>0</v>
      </c>
      <c r="AQ68" s="2" t="str">
        <f>IF(ORO_Input!P$93="Tier 4",($B$7-AQ65-AQ66-AQ67),IF(ORO_Input!P$93="Tier 5",IF(('Residential Bills_Yr 3_6 Un_ORO'!$B$7-'Residential Bills_Yr 3_6 Un_ORO'!AQ65-'Residential Bills_Yr 3_6 Un_ORO'!AQ66-'Residential Bills_Yr 3_6 Un_ORO'!AQ67)&gt;ORO_Input!P146,ORO_Input!P146,('Residential Bills_Yr 3_6 Un_ORO'!$B$7-'Residential Bills_Yr 3_6 Un_ORO'!AQ65-'Residential Bills_Yr 3_6 Un_ORO'!AQ66-'Residential Bills_Yr 3_6 Un_ORO'!AQ67))," "))</f>
        <v xml:space="preserve"> </v>
      </c>
      <c r="AR68" s="14" t="str">
        <f t="shared" ref="AR68:AR69" si="59">IFERROR(AP68*AQ68," ")</f>
        <v xml:space="preserve"> </v>
      </c>
      <c r="AS68" s="6"/>
      <c r="AT68" s="18">
        <f>INDEX(ORO_Input!$B$22:$AK$26,MATCH('Residential Bills_Yr 3_6 Un_ORO'!$A68,ORO_Input!$A$22:$A$26,0),MATCH('Residential Bills_Yr 3_6 Un_ORO'!AT$13,ORO_Input!$B$21:$AK$21,0))</f>
        <v>0</v>
      </c>
      <c r="AU68" s="2" t="str">
        <f>IF(ORO_Input!Q$93="Tier 4",($B$7-AU65-AU66-AU67),IF(ORO_Input!Q$93="Tier 5",IF(('Residential Bills_Yr 3_6 Un_ORO'!$B$7-'Residential Bills_Yr 3_6 Un_ORO'!AU65-'Residential Bills_Yr 3_6 Un_ORO'!AU66-'Residential Bills_Yr 3_6 Un_ORO'!AU67)&gt;ORO_Input!Q146,ORO_Input!Q146,('Residential Bills_Yr 3_6 Un_ORO'!$B$7-'Residential Bills_Yr 3_6 Un_ORO'!AU65-'Residential Bills_Yr 3_6 Un_ORO'!AU66-'Residential Bills_Yr 3_6 Un_ORO'!AU67))," "))</f>
        <v xml:space="preserve"> </v>
      </c>
      <c r="AV68" s="14" t="str">
        <f t="shared" ref="AV68:AV69" si="60">IFERROR(AT68*AU68," ")</f>
        <v xml:space="preserve"> </v>
      </c>
    </row>
    <row r="69" spans="1:48" ht="14.45" hidden="1" customHeight="1" x14ac:dyDescent="0.25">
      <c r="A69" t="str">
        <f t="shared" si="48"/>
        <v>Tier 5</v>
      </c>
      <c r="B69" s="18">
        <f>INDEX(ORO_Input!$B$22:$AK$26,MATCH('Residential Bills_Yr 3_6 Un_ORO'!$A69,ORO_Input!$A$22:$A$26,0),MATCH('Residential Bills_Yr 3_6 Un_ORO'!B$13,ORO_Input!$B$21:$AK$21,0))</f>
        <v>0</v>
      </c>
      <c r="C69" s="2" t="str">
        <f>IF(ORO_Input!F$93="Tier 5",('Residential Bills_Yr 3_6 Un_ORO'!$B$7-'Residential Bills_Yr 3_6 Un_ORO'!C65-'Residential Bills_Yr 3_6 Un_ORO'!C66-'Residential Bills_Yr 3_6 Un_ORO'!C67-'Residential Bills_Yr 3_6 Un_ORO'!C68)," ")</f>
        <v xml:space="preserve"> </v>
      </c>
      <c r="D69" s="14" t="str">
        <f t="shared" si="49"/>
        <v xml:space="preserve"> </v>
      </c>
      <c r="F69" s="18">
        <f>INDEX(ORO_Input!$B$22:$AK$26,MATCH('Residential Bills_Yr 3_6 Un_ORO'!$A69,ORO_Input!$A$22:$A$26,0),MATCH('Residential Bills_Yr 3_6 Un_ORO'!F$13,ORO_Input!$B$21:$AK$21,0))</f>
        <v>0</v>
      </c>
      <c r="G69" s="2" t="str">
        <f>IF(ORO_Input!G$93="Tier 5",('Residential Bills_Yr 3_6 Un_ORO'!$B$7-'Residential Bills_Yr 3_6 Un_ORO'!G65-'Residential Bills_Yr 3_6 Un_ORO'!G66-'Residential Bills_Yr 3_6 Un_ORO'!G67-'Residential Bills_Yr 3_6 Un_ORO'!G68)," ")</f>
        <v xml:space="preserve"> </v>
      </c>
      <c r="H69" s="14" t="str">
        <f t="shared" si="50"/>
        <v xml:space="preserve"> </v>
      </c>
      <c r="J69" s="18">
        <f>INDEX(ORO_Input!$B$22:$AK$26,MATCH('Residential Bills_Yr 3_6 Un_ORO'!$A69,ORO_Input!$A$22:$A$26,0),MATCH('Residential Bills_Yr 3_6 Un_ORO'!J$13,ORO_Input!$B$21:$AK$21,0))</f>
        <v>0</v>
      </c>
      <c r="K69" s="2" t="str">
        <f>IF(ORO_Input!H$93="Tier 5",('Residential Bills_Yr 3_6 Un_ORO'!$B$7-'Residential Bills_Yr 3_6 Un_ORO'!K$17-'Residential Bills_Yr 3_6 Un_ORO'!K$18-'Residential Bills_Yr 3_6 Un_ORO'!K$19-'Residential Bills_Yr 3_6 Un_ORO'!K$20)," ")</f>
        <v xml:space="preserve"> </v>
      </c>
      <c r="L69" s="14" t="str">
        <f t="shared" si="51"/>
        <v xml:space="preserve"> </v>
      </c>
      <c r="N69" s="18">
        <f>INDEX(ORO_Input!$B$22:$AK$26,MATCH('Residential Bills_Yr 3_6 Un_ORO'!$A69,ORO_Input!$A$22:$A$26,0),MATCH('Residential Bills_Yr 3_6 Un_ORO'!N$13,ORO_Input!$B$21:$AK$21,0))</f>
        <v>0</v>
      </c>
      <c r="O69" s="2" t="str">
        <f>IF(ORO_Input!I$93="Tier 5",('Residential Bills_Yr 3_6 Un_ORO'!$B$7-'Residential Bills_Yr 3_6 Un_ORO'!O$17-'Residential Bills_Yr 3_6 Un_ORO'!O$18-'Residential Bills_Yr 3_6 Un_ORO'!O$19-'Residential Bills_Yr 3_6 Un_ORO'!O$20)," ")</f>
        <v xml:space="preserve"> </v>
      </c>
      <c r="P69" s="14" t="str">
        <f t="shared" si="52"/>
        <v xml:space="preserve"> </v>
      </c>
      <c r="R69" s="18">
        <f>INDEX(ORO_Input!$B$22:$AK$26,MATCH('Residential Bills_Yr 3_6 Un_ORO'!$A69,ORO_Input!$A$22:$A$26,0),MATCH('Residential Bills_Yr 3_6 Un_ORO'!R$13,ORO_Input!$B$21:$AK$21,0))</f>
        <v>0</v>
      </c>
      <c r="S69" s="2" t="str">
        <f>IF(ORO_Input!J$93="Tier 5",('Residential Bills_Yr 3_6 Un_ORO'!$B$7-'Residential Bills_Yr 3_6 Un_ORO'!S$17-'Residential Bills_Yr 3_6 Un_ORO'!S$18-'Residential Bills_Yr 3_6 Un_ORO'!S$19-'Residential Bills_Yr 3_6 Un_ORO'!S$20)," ")</f>
        <v xml:space="preserve"> </v>
      </c>
      <c r="T69" s="14" t="str">
        <f t="shared" si="53"/>
        <v xml:space="preserve"> </v>
      </c>
      <c r="V69" s="18">
        <f>INDEX(ORO_Input!$B$22:$AK$26,MATCH('Residential Bills_Yr 3_6 Un_ORO'!$A69,ORO_Input!$A$22:$A$26,0),MATCH('Residential Bills_Yr 3_6 Un_ORO'!V$13,ORO_Input!$B$21:$AK$21,0))</f>
        <v>0</v>
      </c>
      <c r="W69" s="2" t="str">
        <f>IF(ORO_Input!K$93="Tier 5",('Residential Bills_Yr 3_6 Un_ORO'!$B$7-'Residential Bills_Yr 3_6 Un_ORO'!W$17-'Residential Bills_Yr 3_6 Un_ORO'!W$18-'Residential Bills_Yr 3_6 Un_ORO'!W$19-'Residential Bills_Yr 3_6 Un_ORO'!W$20)," ")</f>
        <v xml:space="preserve"> </v>
      </c>
      <c r="X69" s="14" t="str">
        <f t="shared" si="54"/>
        <v xml:space="preserve"> </v>
      </c>
      <c r="Z69" s="18">
        <f>INDEX(ORO_Input!$B$22:$AK$26,MATCH('Residential Bills_Yr 3_6 Un_ORO'!$A69,ORO_Input!$A$22:$A$26,0),MATCH('Residential Bills_Yr 3_6 Un_ORO'!Z$13,ORO_Input!$B$21:$AK$21,0))</f>
        <v>0</v>
      </c>
      <c r="AA69" s="2" t="str">
        <f>IF(ORO_Input!L$93="Tier 5",('Residential Bills_Yr 3_6 Un_ORO'!$B$7-'Residential Bills_Yr 3_6 Un_ORO'!AA$17-'Residential Bills_Yr 3_6 Un_ORO'!AA$18-'Residential Bills_Yr 3_6 Un_ORO'!AA$19-'Residential Bills_Yr 3_6 Un_ORO'!AA$20)," ")</f>
        <v xml:space="preserve"> </v>
      </c>
      <c r="AB69" s="14" t="str">
        <f t="shared" si="55"/>
        <v xml:space="preserve"> </v>
      </c>
      <c r="AD69" s="18">
        <f>INDEX(ORO_Input!$B$22:$AK$26,MATCH('Residential Bills_Yr 3_6 Un_ORO'!$A69,ORO_Input!$A$22:$A$26,0),MATCH('Residential Bills_Yr 3_6 Un_ORO'!AD$13,ORO_Input!$B$21:$AK$21,0))</f>
        <v>0</v>
      </c>
      <c r="AE69" s="2" t="str">
        <f>IF(ORO_Input!M$93="Tier 5",('Residential Bills_Yr 3_6 Un_ORO'!$B$7-'Residential Bills_Yr 3_6 Un_ORO'!AE$17-'Residential Bills_Yr 3_6 Un_ORO'!AE$18-'Residential Bills_Yr 3_6 Un_ORO'!AE$19-'Residential Bills_Yr 3_6 Un_ORO'!AE$20)," ")</f>
        <v xml:space="preserve"> </v>
      </c>
      <c r="AF69" s="14" t="str">
        <f t="shared" si="56"/>
        <v xml:space="preserve"> </v>
      </c>
      <c r="AH69" s="18">
        <f>INDEX(ORO_Input!$B$22:$AK$26,MATCH('Residential Bills_Yr 3_6 Un_ORO'!$A69,ORO_Input!$A$22:$A$26,0),MATCH('Residential Bills_Yr 3_6 Un_ORO'!AH$13,ORO_Input!$B$21:$AK$21,0))</f>
        <v>0</v>
      </c>
      <c r="AI69" s="2" t="str">
        <f>IF(ORO_Input!N$93="Tier 5",('Residential Bills_Yr 3_6 Un_ORO'!$B$7-'Residential Bills_Yr 3_6 Un_ORO'!AI$17-'Residential Bills_Yr 3_6 Un_ORO'!AI$18-'Residential Bills_Yr 3_6 Un_ORO'!AI$19-'Residential Bills_Yr 3_6 Un_ORO'!AI$20)," ")</f>
        <v xml:space="preserve"> </v>
      </c>
      <c r="AJ69" s="14" t="str">
        <f t="shared" si="57"/>
        <v xml:space="preserve"> </v>
      </c>
      <c r="AL69" s="18">
        <f>INDEX(ORO_Input!$B$22:$AK$26,MATCH('Residential Bills_Yr 3_6 Un_ORO'!$A69,ORO_Input!$A$22:$A$26,0),MATCH('Residential Bills_Yr 3_6 Un_ORO'!AL$13,ORO_Input!$B$21:$AK$21,0))</f>
        <v>0</v>
      </c>
      <c r="AM69" s="2" t="str">
        <f>IF(ORO_Input!O$93="Tier 5",('Residential Bills_Yr 3_6 Un_ORO'!$B$7-'Residential Bills_Yr 3_6 Un_ORO'!AM$17-'Residential Bills_Yr 3_6 Un_ORO'!AM$18-'Residential Bills_Yr 3_6 Un_ORO'!AM$19-'Residential Bills_Yr 3_6 Un_ORO'!AM$20)," ")</f>
        <v xml:space="preserve"> </v>
      </c>
      <c r="AN69" s="14" t="str">
        <f t="shared" si="58"/>
        <v xml:space="preserve"> </v>
      </c>
      <c r="AP69" s="18">
        <f>INDEX(ORO_Input!$B$22:$AK$26,MATCH('Residential Bills_Yr 3_6 Un_ORO'!$A69,ORO_Input!$A$22:$A$26,0),MATCH('Residential Bills_Yr 3_6 Un_ORO'!AP$13,ORO_Input!$B$21:$AK$21,0))</f>
        <v>0</v>
      </c>
      <c r="AQ69" s="2" t="str">
        <f>IF(ORO_Input!P$93="Tier 5",('Residential Bills_Yr 3_6 Un_ORO'!$B$7-'Residential Bills_Yr 3_6 Un_ORO'!AQ$17-'Residential Bills_Yr 3_6 Un_ORO'!AQ$18-'Residential Bills_Yr 3_6 Un_ORO'!AQ$19-'Residential Bills_Yr 3_6 Un_ORO'!AQ$20)," ")</f>
        <v xml:space="preserve"> </v>
      </c>
      <c r="AR69" s="14" t="str">
        <f t="shared" si="59"/>
        <v xml:space="preserve"> </v>
      </c>
      <c r="AS69" s="6"/>
      <c r="AT69" s="18">
        <f>INDEX(ORO_Input!$B$22:$AK$26,MATCH('Residential Bills_Yr 3_6 Un_ORO'!$A69,ORO_Input!$A$22:$A$26,0),MATCH('Residential Bills_Yr 3_6 Un_ORO'!AT$13,ORO_Input!$B$21:$AK$21,0))</f>
        <v>0</v>
      </c>
      <c r="AU69" s="2" t="str">
        <f>IF(ORO_Input!Q$93="Tier 5",('Residential Bills_Yr 3_6 Un_ORO'!$B$7-'Residential Bills_Yr 3_6 Un_ORO'!AU$17-'Residential Bills_Yr 3_6 Un_ORO'!AU$18-'Residential Bills_Yr 3_6 Un_ORO'!AU$19-'Residential Bills_Yr 3_6 Un_ORO'!AU$20)," ")</f>
        <v xml:space="preserve"> </v>
      </c>
      <c r="AV69" s="14" t="str">
        <f t="shared" si="60"/>
        <v xml:space="preserve"> </v>
      </c>
    </row>
    <row r="70" spans="1:48" x14ac:dyDescent="0.25">
      <c r="A70" t="s">
        <v>25</v>
      </c>
      <c r="B70" s="13"/>
      <c r="C70" s="2">
        <f>SUM(C65:C69)</f>
        <v>6</v>
      </c>
      <c r="D70" s="19">
        <f>SUM(D65:D69)+D62</f>
        <v>44.699999999999996</v>
      </c>
      <c r="F70" s="13"/>
      <c r="G70" s="2">
        <f>SUM(G65:G69)</f>
        <v>6</v>
      </c>
      <c r="H70" s="19">
        <f>SUM(H65:H69)+H62</f>
        <v>0</v>
      </c>
      <c r="J70" s="13"/>
      <c r="K70" s="2">
        <f>SUM(K65:K69)</f>
        <v>6</v>
      </c>
      <c r="L70" s="19">
        <f>SUM(L65:L69)+L62</f>
        <v>0</v>
      </c>
      <c r="N70" s="13"/>
      <c r="O70" s="2">
        <f>SUM(O65:O69)</f>
        <v>6</v>
      </c>
      <c r="P70" s="19">
        <f>SUM(P65:P69)+P62</f>
        <v>0</v>
      </c>
      <c r="R70" s="13"/>
      <c r="S70" s="2">
        <f>SUM(S65:S69)</f>
        <v>6</v>
      </c>
      <c r="T70" s="19">
        <f>SUM(T65:T69)+T62</f>
        <v>0</v>
      </c>
      <c r="V70" s="13"/>
      <c r="W70" s="2">
        <f>SUM(W65:W69)</f>
        <v>6</v>
      </c>
      <c r="X70" s="19">
        <f>SUM(X65:X69)+X62</f>
        <v>0</v>
      </c>
      <c r="Z70" s="13"/>
      <c r="AA70" s="2">
        <f>SUM(AA65:AA69)</f>
        <v>6</v>
      </c>
      <c r="AB70" s="19">
        <f>SUM(AB65:AB69)+AB62</f>
        <v>0</v>
      </c>
      <c r="AD70" s="13"/>
      <c r="AE70" s="2">
        <f>SUM(AE65:AE69)</f>
        <v>6</v>
      </c>
      <c r="AF70" s="19">
        <f>SUM(AF65:AF69)+AF62</f>
        <v>0</v>
      </c>
      <c r="AH70" s="13"/>
      <c r="AI70" s="2">
        <f>SUM(AI65:AI69)</f>
        <v>6</v>
      </c>
      <c r="AJ70" s="19">
        <f>SUM(AJ65:AJ69)+AJ62</f>
        <v>0</v>
      </c>
      <c r="AL70" s="13"/>
      <c r="AM70" s="2">
        <f>SUM(AM65:AM69)</f>
        <v>6</v>
      </c>
      <c r="AN70" s="19">
        <f>SUM(AN65:AN69)+AN62</f>
        <v>0</v>
      </c>
      <c r="AP70" s="13"/>
      <c r="AQ70" s="2">
        <f>SUM(AQ65:AQ69)</f>
        <v>6</v>
      </c>
      <c r="AR70" s="19">
        <f>SUM(AR65:AR69)+AR62</f>
        <v>0</v>
      </c>
      <c r="AS70" s="43"/>
      <c r="AT70" s="13"/>
      <c r="AU70" s="2">
        <f>SUM(AU65:AU69)</f>
        <v>6</v>
      </c>
      <c r="AV70" s="19">
        <f>SUM(AV65:AV69)+AV62</f>
        <v>0</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0</v>
      </c>
      <c r="G73" s="23" t="str">
        <f>IF(VLOOKUP($A73,ORO_Input!$A$49:$B$61,2,FALSE)="Percentage",H$70,IF(VLOOKUP($A73,ORO_Input!$A$49:$B$61,2,FALSE)="Fixed","Fixed",(G$70)))</f>
        <v>Fixed</v>
      </c>
      <c r="H73" s="14">
        <f t="shared" ref="H73:H85" si="62">ROUND(IF(G73="Fixed",F73,(F73*G73)),2)</f>
        <v>0</v>
      </c>
      <c r="J73" s="93">
        <f>INDEX(ORO_Input!$C$49:$AL$61,MATCH($A73,ORO_Input!$A$49:$A$61,0),MATCH(J$61,ORO_Input!$C$48:$AL$48,0))</f>
        <v>0</v>
      </c>
      <c r="K73" s="23" t="str">
        <f>IF(VLOOKUP($A73,ORO_Input!$A$49:$B$61,2,FALSE)="Percentage",L$70,IF(VLOOKUP($A73,ORO_Input!$A$49:$B$61,2,FALSE)="Fixed","Fixed",(K$70)))</f>
        <v>Fixed</v>
      </c>
      <c r="L73" s="14">
        <f t="shared" ref="L73:L85" si="63">ROUND(IF(K73="Fixed",J73,(J73*K73)),2)</f>
        <v>0</v>
      </c>
      <c r="N73" s="93">
        <f>INDEX(ORO_Input!$C$49:$AL$61,MATCH($A73,ORO_Input!$A$49:$A$61,0),MATCH(N$61,ORO_Input!$C$48:$AL$48,0))</f>
        <v>0</v>
      </c>
      <c r="O73" s="23" t="str">
        <f>IF(VLOOKUP($A73,ORO_Input!$A$49:$B$61,2,FALSE)="Percentage",P$70,IF(VLOOKUP($A73,ORO_Input!$A$49:$B$61,2,FALSE)="Fixed","Fixed",(O$70)))</f>
        <v>Fixed</v>
      </c>
      <c r="P73" s="14">
        <f t="shared" ref="P73:P85" si="64">ROUND(IF(O73="Fixed",N73,(N73*O73)),2)</f>
        <v>0</v>
      </c>
      <c r="R73" s="93">
        <f>INDEX(ORO_Input!$C$49:$AL$61,MATCH($A73,ORO_Input!$A$49:$A$61,0),MATCH(R$61,ORO_Input!$C$48:$AL$48,0))</f>
        <v>0</v>
      </c>
      <c r="S73" s="23" t="str">
        <f>IF(VLOOKUP($A73,ORO_Input!$A$49:$B$61,2,FALSE)="Percentage",T$70,IF(VLOOKUP($A73,ORO_Input!$A$49:$B$61,2,FALSE)="Fixed","Fixed",(S$70)))</f>
        <v>Fixed</v>
      </c>
      <c r="T73" s="14">
        <f t="shared" ref="T73:T85" si="65">ROUND(IF(S73="Fixed",R73,(R73*S73)),2)</f>
        <v>0</v>
      </c>
      <c r="V73" s="93">
        <f>INDEX(ORO_Input!$C$49:$AL$61,MATCH($A73,ORO_Input!$A$49:$A$61,0),MATCH(V$61,ORO_Input!$C$48:$AL$48,0))</f>
        <v>0</v>
      </c>
      <c r="W73" s="23" t="str">
        <f>IF(VLOOKUP($A73,ORO_Input!$A$49:$B$61,2,FALSE)="Percentage",X$70,IF(VLOOKUP($A73,ORO_Input!$A$49:$B$61,2,FALSE)="Fixed","Fixed",(W$70)))</f>
        <v>Fixed</v>
      </c>
      <c r="X73" s="14">
        <f t="shared" ref="X73:X85" si="66">ROUND(IF(W73="Fixed",V73,(V73*W73)),2)</f>
        <v>0</v>
      </c>
      <c r="Z73" s="93">
        <f>INDEX(ORO_Input!$C$49:$AL$61,MATCH($A73,ORO_Input!$A$49:$A$61,0),MATCH(Z$61,ORO_Input!$C$48:$AL$48,0))</f>
        <v>0</v>
      </c>
      <c r="AA73" s="23" t="str">
        <f>IF(VLOOKUP($A73,ORO_Input!$A$49:$B$61,2,FALSE)="Percentage",AB$70,IF(VLOOKUP($A73,ORO_Input!$A$49:$B$61,2,FALSE)="Fixed","Fixed",(AA$70)))</f>
        <v>Fixed</v>
      </c>
      <c r="AB73" s="14">
        <f t="shared" ref="AB73:AB85" si="67">ROUND(IF(AA73="Fixed",Z73,(Z73*AA73)),2)</f>
        <v>0</v>
      </c>
      <c r="AD73" s="93">
        <f>INDEX(ORO_Input!$C$49:$AL$61,MATCH($A73,ORO_Input!$A$49:$A$61,0),MATCH(AD$61,ORO_Input!$C$48:$AL$48,0))</f>
        <v>0</v>
      </c>
      <c r="AE73" s="23" t="str">
        <f>IF(VLOOKUP($A73,ORO_Input!$A$49:$B$61,2,FALSE)="Percentage",AF$70,IF(VLOOKUP($A73,ORO_Input!$A$49:$B$61,2,FALSE)="Fixed","Fixed",(AE$70)))</f>
        <v>Fixed</v>
      </c>
      <c r="AF73" s="14">
        <f t="shared" ref="AF73:AF85" si="68">ROUND(IF(AE73="Fixed",AD73,(AD73*AE73)),2)</f>
        <v>0</v>
      </c>
      <c r="AH73" s="93">
        <f>INDEX(ORO_Input!$C$49:$AL$61,MATCH($A73,ORO_Input!$A$49:$A$61,0),MATCH(AH$61,ORO_Input!$C$48:$AL$48,0))</f>
        <v>0</v>
      </c>
      <c r="AI73" s="23" t="str">
        <f>IF(VLOOKUP($A73,ORO_Input!$A$49:$B$61,2,FALSE)="Percentage",AJ$70,IF(VLOOKUP($A73,ORO_Input!$A$49:$B$61,2,FALSE)="Fixed","Fixed",(AI$70)))</f>
        <v>Fixed</v>
      </c>
      <c r="AJ73" s="14">
        <f t="shared" ref="AJ73:AJ85" si="69">ROUND(IF(AI73="Fixed",AH73,(AH73*AI73)),2)</f>
        <v>0</v>
      </c>
      <c r="AL73" s="93">
        <f>INDEX(ORO_Input!$C$49:$AL$61,MATCH($A73,ORO_Input!$A$49:$A$61,0),MATCH(AL$61,ORO_Input!$C$48:$AL$48,0))</f>
        <v>0</v>
      </c>
      <c r="AM73" s="23" t="str">
        <f>IF(VLOOKUP($A73,ORO_Input!$A$49:$B$61,2,FALSE)="Percentage",AN$70,IF(VLOOKUP($A73,ORO_Input!$A$49:$B$61,2,FALSE)="Fixed","Fixed",(AM$70)))</f>
        <v>Fixed</v>
      </c>
      <c r="AN73" s="14">
        <f t="shared" ref="AN73:AN85" si="70">ROUND(IF(AM73="Fixed",AL73,(AL73*AM73)),2)</f>
        <v>0</v>
      </c>
      <c r="AP73" s="93">
        <f>INDEX(ORO_Input!$C$49:$AL$61,MATCH($A73,ORO_Input!$A$49:$A$61,0),MATCH(AP$61,ORO_Input!$C$48:$AL$48,0))</f>
        <v>0</v>
      </c>
      <c r="AQ73" s="23" t="str">
        <f>IF(VLOOKUP($A73,ORO_Input!$A$49:$B$61,2,FALSE)="Percentage",AR$70,IF(VLOOKUP($A73,ORO_Input!$A$49:$B$61,2,FALSE)="Fixed","Fixed",(AQ$70)))</f>
        <v>Fixed</v>
      </c>
      <c r="AR73" s="14">
        <f t="shared" ref="AR73:AR85" si="71">ROUND(IF(AQ73="Fixed",AP73,(AP73*AQ73)),2)</f>
        <v>0</v>
      </c>
      <c r="AS73" s="6"/>
      <c r="AT73" s="93">
        <f>INDEX(ORO_Input!$C$49:$AL$61,MATCH($A73,ORO_Input!$A$49:$A$61,0),MATCH(AT$61,ORO_Input!$C$48:$AL$48,0))</f>
        <v>0</v>
      </c>
      <c r="AU73" s="23" t="str">
        <f>IF(VLOOKUP($A73,ORO_Input!$A$49:$B$61,2,FALSE)="Percentage",AV$70,IF(VLOOKUP($A73,ORO_Input!$A$49:$B$61,2,FALSE)="Fixed","Fixed",(AU$70)))</f>
        <v>Fixed</v>
      </c>
      <c r="AV73" s="14">
        <f t="shared" ref="AV73:AV85" si="72">ROUND(IF(AU73="Fixed",AT73,(AT73*AU73)),2)</f>
        <v>0</v>
      </c>
    </row>
    <row r="74" spans="1:48" x14ac:dyDescent="0.25">
      <c r="A74" s="28" t="str">
        <f>ORO_Input!$A50</f>
        <v>RSF Surcharge</v>
      </c>
      <c r="B74" s="93">
        <f>INDEX(ORO_Input!$C$49:$AL$61,MATCH($A74,ORO_Input!$A$49:$A$61,0),MATCH(B$61,ORO_Input!$C$48:$AL$48,0))</f>
        <v>0</v>
      </c>
      <c r="C74" s="23">
        <f>IF(VLOOKUP($A74,ORO_Input!$A$49:$B$61,2,FALSE)="Percentage",D$70,IF(VLOOKUP($A74,ORO_Input!$A$49:$B$61,2,FALSE)="Fixed","Fixed",(C$70)))</f>
        <v>44.699999999999996</v>
      </c>
      <c r="D74" s="14">
        <f t="shared" si="61"/>
        <v>0</v>
      </c>
      <c r="F74" s="93">
        <f>INDEX(ORO_Input!$C$49:$AL$61,MATCH($A74,ORO_Input!$A$49:$A$61,0),MATCH(F$61,ORO_Input!$C$48:$AL$48,0))</f>
        <v>0</v>
      </c>
      <c r="G74" s="23">
        <f>IF(VLOOKUP($A74,ORO_Input!$A$49:$B$61,2,FALSE)="Percentage",H$70,IF(VLOOKUP($A74,ORO_Input!$A$49:$B$61,2,FALSE)="Fixed","Fixed",(G$70)))</f>
        <v>0</v>
      </c>
      <c r="H74" s="14">
        <f t="shared" si="62"/>
        <v>0</v>
      </c>
      <c r="J74" s="93">
        <f>INDEX(ORO_Input!$C$49:$AL$61,MATCH($A74,ORO_Input!$A$49:$A$61,0),MATCH(J$61,ORO_Input!$C$48:$AL$48,0))</f>
        <v>0</v>
      </c>
      <c r="K74" s="23">
        <f>IF(VLOOKUP($A74,ORO_Input!$A$49:$B$61,2,FALSE)="Percentage",L$70,IF(VLOOKUP($A74,ORO_Input!$A$49:$B$61,2,FALSE)="Fixed","Fixed",(K$70)))</f>
        <v>0</v>
      </c>
      <c r="L74" s="14">
        <f t="shared" si="63"/>
        <v>0</v>
      </c>
      <c r="N74" s="93">
        <f>INDEX(ORO_Input!$C$49:$AL$61,MATCH($A74,ORO_Input!$A$49:$A$61,0),MATCH(N$61,ORO_Input!$C$48:$AL$48,0))</f>
        <v>0</v>
      </c>
      <c r="O74" s="23">
        <f>IF(VLOOKUP($A74,ORO_Input!$A$49:$B$61,2,FALSE)="Percentage",P$70,IF(VLOOKUP($A74,ORO_Input!$A$49:$B$61,2,FALSE)="Fixed","Fixed",(O$70)))</f>
        <v>0</v>
      </c>
      <c r="P74" s="14">
        <f t="shared" si="64"/>
        <v>0</v>
      </c>
      <c r="R74" s="93">
        <f>INDEX(ORO_Input!$C$49:$AL$61,MATCH($A74,ORO_Input!$A$49:$A$61,0),MATCH(R$61,ORO_Input!$C$48:$AL$48,0))</f>
        <v>0</v>
      </c>
      <c r="S74" s="23">
        <f>IF(VLOOKUP($A74,ORO_Input!$A$49:$B$61,2,FALSE)="Percentage",T$70,IF(VLOOKUP($A74,ORO_Input!$A$49:$B$61,2,FALSE)="Fixed","Fixed",(S$70)))</f>
        <v>0</v>
      </c>
      <c r="T74" s="14">
        <f t="shared" si="65"/>
        <v>0</v>
      </c>
      <c r="V74" s="93">
        <f>INDEX(ORO_Input!$C$49:$AL$61,MATCH($A74,ORO_Input!$A$49:$A$61,0),MATCH(V$61,ORO_Input!$C$48:$AL$48,0))</f>
        <v>0</v>
      </c>
      <c r="W74" s="23">
        <f>IF(VLOOKUP($A74,ORO_Input!$A$49:$B$61,2,FALSE)="Percentage",X$70,IF(VLOOKUP($A74,ORO_Input!$A$49:$B$61,2,FALSE)="Fixed","Fixed",(W$70)))</f>
        <v>0</v>
      </c>
      <c r="X74" s="14">
        <f t="shared" si="66"/>
        <v>0</v>
      </c>
      <c r="Z74" s="93">
        <f>INDEX(ORO_Input!$C$49:$AL$61,MATCH($A74,ORO_Input!$A$49:$A$61,0),MATCH(Z$61,ORO_Input!$C$48:$AL$48,0))</f>
        <v>0</v>
      </c>
      <c r="AA74" s="23">
        <f>IF(VLOOKUP($A74,ORO_Input!$A$49:$B$61,2,FALSE)="Percentage",AB$70,IF(VLOOKUP($A74,ORO_Input!$A$49:$B$61,2,FALSE)="Fixed","Fixed",(AA$70)))</f>
        <v>0</v>
      </c>
      <c r="AB74" s="14">
        <f t="shared" si="67"/>
        <v>0</v>
      </c>
      <c r="AD74" s="93">
        <f>INDEX(ORO_Input!$C$49:$AL$61,MATCH($A74,ORO_Input!$A$49:$A$61,0),MATCH(AD$61,ORO_Input!$C$48:$AL$48,0))</f>
        <v>0</v>
      </c>
      <c r="AE74" s="23">
        <f>IF(VLOOKUP($A74,ORO_Input!$A$49:$B$61,2,FALSE)="Percentage",AF$70,IF(VLOOKUP($A74,ORO_Input!$A$49:$B$61,2,FALSE)="Fixed","Fixed",(AE$70)))</f>
        <v>0</v>
      </c>
      <c r="AF74" s="14">
        <f t="shared" si="68"/>
        <v>0</v>
      </c>
      <c r="AH74" s="93">
        <f>INDEX(ORO_Input!$C$49:$AL$61,MATCH($A74,ORO_Input!$A$49:$A$61,0),MATCH(AH$61,ORO_Input!$C$48:$AL$48,0))</f>
        <v>0</v>
      </c>
      <c r="AI74" s="23">
        <f>IF(VLOOKUP($A74,ORO_Input!$A$49:$B$61,2,FALSE)="Percentage",AJ$70,IF(VLOOKUP($A74,ORO_Input!$A$49:$B$61,2,FALSE)="Fixed","Fixed",(AI$70)))</f>
        <v>0</v>
      </c>
      <c r="AJ74" s="14">
        <f t="shared" si="69"/>
        <v>0</v>
      </c>
      <c r="AL74" s="93">
        <f>INDEX(ORO_Input!$C$49:$AL$61,MATCH($A74,ORO_Input!$A$49:$A$61,0),MATCH(AL$61,ORO_Input!$C$48:$AL$48,0))</f>
        <v>0</v>
      </c>
      <c r="AM74" s="23">
        <f>IF(VLOOKUP($A74,ORO_Input!$A$49:$B$61,2,FALSE)="Percentage",AN$70,IF(VLOOKUP($A74,ORO_Input!$A$49:$B$61,2,FALSE)="Fixed","Fixed",(AM$70)))</f>
        <v>0</v>
      </c>
      <c r="AN74" s="14">
        <f t="shared" si="70"/>
        <v>0</v>
      </c>
      <c r="AP74" s="93">
        <f>INDEX(ORO_Input!$C$49:$AL$61,MATCH($A74,ORO_Input!$A$49:$A$61,0),MATCH(AP$61,ORO_Input!$C$48:$AL$48,0))</f>
        <v>0</v>
      </c>
      <c r="AQ74" s="23">
        <f>IF(VLOOKUP($A74,ORO_Input!$A$49:$B$61,2,FALSE)="Percentage",AR$70,IF(VLOOKUP($A74,ORO_Input!$A$49:$B$61,2,FALSE)="Fixed","Fixed",(AQ$70)))</f>
        <v>0</v>
      </c>
      <c r="AR74" s="14">
        <f t="shared" si="71"/>
        <v>0</v>
      </c>
      <c r="AS74" s="6"/>
      <c r="AT74" s="93">
        <f>INDEX(ORO_Input!$C$49:$AL$61,MATCH($A74,ORO_Input!$A$49:$A$61,0),MATCH(AT$61,ORO_Input!$C$48:$AL$48,0))</f>
        <v>0</v>
      </c>
      <c r="AU74" s="23">
        <f>IF(VLOOKUP($A74,ORO_Input!$A$49:$B$61,2,FALSE)="Percentage",AV$70,IF(VLOOKUP($A74,ORO_Input!$A$49:$B$61,2,FALSE)="Fixed","Fixed",(AU$70)))</f>
        <v>0</v>
      </c>
      <c r="AV74" s="14">
        <f t="shared" si="72"/>
        <v>0</v>
      </c>
    </row>
    <row r="75" spans="1:48" x14ac:dyDescent="0.25">
      <c r="A75" s="28" t="str">
        <f>ORO_Input!$A51</f>
        <v>WRAM/MCBA</v>
      </c>
      <c r="B75" s="93">
        <f>INDEX(ORO_Input!$C$49:$AL$61,MATCH($A75,ORO_Input!$A$49:$A$61,0),MATCH(B$61,ORO_Input!$C$48:$AL$48,0))</f>
        <v>0</v>
      </c>
      <c r="C75" s="23">
        <f>IF(VLOOKUP($A75,ORO_Input!$A$49:$B$61,2,FALSE)="Percentage",D$70,IF(VLOOKUP($A75,ORO_Input!$A$49:$B$61,2,FALSE)="Fixed","Fixed",(C$70)))</f>
        <v>6</v>
      </c>
      <c r="D75" s="14">
        <f t="shared" si="61"/>
        <v>0</v>
      </c>
      <c r="F75" s="93">
        <f>INDEX(ORO_Input!$C$49:$AL$61,MATCH($A75,ORO_Input!$A$49:$A$61,0),MATCH(F$61,ORO_Input!$C$48:$AL$48,0))</f>
        <v>0</v>
      </c>
      <c r="G75" s="23">
        <f>IF(VLOOKUP($A75,ORO_Input!$A$49:$B$61,2,FALSE)="Percentage",H$70,IF(VLOOKUP($A75,ORO_Input!$A$49:$B$61,2,FALSE)="Fixed","Fixed",(G$70)))</f>
        <v>6</v>
      </c>
      <c r="H75" s="14">
        <f t="shared" si="62"/>
        <v>0</v>
      </c>
      <c r="J75" s="93">
        <f>INDEX(ORO_Input!$C$49:$AL$61,MATCH($A75,ORO_Input!$A$49:$A$61,0),MATCH(J$61,ORO_Input!$C$48:$AL$48,0))</f>
        <v>0</v>
      </c>
      <c r="K75" s="23">
        <f>IF(VLOOKUP($A75,ORO_Input!$A$49:$B$61,2,FALSE)="Percentage",L$70,IF(VLOOKUP($A75,ORO_Input!$A$49:$B$61,2,FALSE)="Fixed","Fixed",(K$70)))</f>
        <v>6</v>
      </c>
      <c r="L75" s="14">
        <f t="shared" si="63"/>
        <v>0</v>
      </c>
      <c r="N75" s="93">
        <f>INDEX(ORO_Input!$C$49:$AL$61,MATCH($A75,ORO_Input!$A$49:$A$61,0),MATCH(N$61,ORO_Input!$C$48:$AL$48,0))</f>
        <v>0</v>
      </c>
      <c r="O75" s="23">
        <f>IF(VLOOKUP($A75,ORO_Input!$A$49:$B$61,2,FALSE)="Percentage",P$70,IF(VLOOKUP($A75,ORO_Input!$A$49:$B$61,2,FALSE)="Fixed","Fixed",(O$70)))</f>
        <v>6</v>
      </c>
      <c r="P75" s="14">
        <f t="shared" si="64"/>
        <v>0</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25">
      <c r="A76" s="28" t="str">
        <f>ORO_Input!$A52</f>
        <v>PCBA</v>
      </c>
      <c r="B76" s="93">
        <f>INDEX(ORO_Input!$C$49:$AL$61,MATCH($A76,ORO_Input!$A$49:$A$61,0),MATCH(B$61,ORO_Input!$C$48:$AL$48,0))</f>
        <v>0</v>
      </c>
      <c r="C76" s="23">
        <f>IF(VLOOKUP($A76,ORO_Input!$A$49:$B$61,2,FALSE)="Percentage",D$70,IF(VLOOKUP($A76,ORO_Input!$A$49:$B$61,2,FALSE)="Fixed","Fixed",(C$70)))</f>
        <v>6</v>
      </c>
      <c r="D76" s="14">
        <f t="shared" si="61"/>
        <v>0</v>
      </c>
      <c r="F76" s="93">
        <f>INDEX(ORO_Input!$C$49:$AL$61,MATCH($A76,ORO_Input!$A$49:$A$61,0),MATCH(F$61,ORO_Input!$C$48:$AL$48,0))</f>
        <v>0</v>
      </c>
      <c r="G76" s="23">
        <f>IF(VLOOKUP($A76,ORO_Input!$A$49:$B$61,2,FALSE)="Percentage",H$70,IF(VLOOKUP($A76,ORO_Input!$A$49:$B$61,2,FALSE)="Fixed","Fixed",(G$70)))</f>
        <v>6</v>
      </c>
      <c r="H76" s="14">
        <f t="shared" si="62"/>
        <v>0</v>
      </c>
      <c r="J76" s="93">
        <f>INDEX(ORO_Input!$C$49:$AL$61,MATCH($A76,ORO_Input!$A$49:$A$61,0),MATCH(J$61,ORO_Input!$C$48:$AL$48,0))</f>
        <v>0</v>
      </c>
      <c r="K76" s="23">
        <f>IF(VLOOKUP($A76,ORO_Input!$A$49:$B$61,2,FALSE)="Percentage",L$70,IF(VLOOKUP($A76,ORO_Input!$A$49:$B$61,2,FALSE)="Fixed","Fixed",(K$70)))</f>
        <v>6</v>
      </c>
      <c r="L76" s="14">
        <f t="shared" si="63"/>
        <v>0</v>
      </c>
      <c r="N76" s="93">
        <f>INDEX(ORO_Input!$C$49:$AL$61,MATCH($A76,ORO_Input!$A$49:$A$61,0),MATCH(N$61,ORO_Input!$C$48:$AL$48,0))</f>
        <v>0</v>
      </c>
      <c r="O76" s="23">
        <f>IF(VLOOKUP($A76,ORO_Input!$A$49:$B$61,2,FALSE)="Percentage",P$70,IF(VLOOKUP($A76,ORO_Input!$A$49:$B$61,2,FALSE)="Fixed","Fixed",(O$70)))</f>
        <v>6</v>
      </c>
      <c r="P76" s="14">
        <f t="shared" si="64"/>
        <v>0</v>
      </c>
      <c r="R76" s="93">
        <f>INDEX(ORO_Input!$C$49:$AL$61,MATCH($A76,ORO_Input!$A$49:$A$61,0),MATCH(R$61,ORO_Input!$C$48:$AL$48,0))</f>
        <v>0</v>
      </c>
      <c r="S76" s="23">
        <f>IF(VLOOKUP($A76,ORO_Input!$A$49:$B$61,2,FALSE)="Percentage",T$70,IF(VLOOKUP($A76,ORO_Input!$A$49:$B$61,2,FALSE)="Fixed","Fixed",(S$70)))</f>
        <v>6</v>
      </c>
      <c r="T76" s="14">
        <f t="shared" si="65"/>
        <v>0</v>
      </c>
      <c r="V76" s="93">
        <f>INDEX(ORO_Input!$C$49:$AL$61,MATCH($A76,ORO_Input!$A$49:$A$61,0),MATCH(V$61,ORO_Input!$C$48:$AL$48,0))</f>
        <v>0</v>
      </c>
      <c r="W76" s="23">
        <f>IF(VLOOKUP($A76,ORO_Input!$A$49:$B$61,2,FALSE)="Percentage",X$70,IF(VLOOKUP($A76,ORO_Input!$A$49:$B$61,2,FALSE)="Fixed","Fixed",(W$70)))</f>
        <v>6</v>
      </c>
      <c r="X76" s="14">
        <f t="shared" si="66"/>
        <v>0</v>
      </c>
      <c r="Z76" s="93">
        <f>INDEX(ORO_Input!$C$49:$AL$61,MATCH($A76,ORO_Input!$A$49:$A$61,0),MATCH(Z$61,ORO_Input!$C$48:$AL$48,0))</f>
        <v>0</v>
      </c>
      <c r="AA76" s="23">
        <f>IF(VLOOKUP($A76,ORO_Input!$A$49:$B$61,2,FALSE)="Percentage",AB$70,IF(VLOOKUP($A76,ORO_Input!$A$49:$B$61,2,FALSE)="Fixed","Fixed",(AA$70)))</f>
        <v>6</v>
      </c>
      <c r="AB76" s="14">
        <f t="shared" si="67"/>
        <v>0</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25">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25">
      <c r="A78" s="28" t="str">
        <f>ORO_Input!$A54</f>
        <v>IRMA</v>
      </c>
      <c r="B78" s="93">
        <f>INDEX(ORO_Input!$C$49:$AL$61,MATCH($A78,ORO_Input!$A$49:$A$61,0),MATCH(B$61,ORO_Input!$C$48:$AL$48,0))</f>
        <v>0.17599999999999999</v>
      </c>
      <c r="C78" s="23">
        <f>IF(VLOOKUP($A78,ORO_Input!$A$49:$B$61,2,FALSE)="Percentage",D$70,IF(VLOOKUP($A78,ORO_Input!$A$49:$B$61,2,FALSE)="Fixed","Fixed",(C$70)))</f>
        <v>6</v>
      </c>
      <c r="D78" s="14">
        <f t="shared" si="61"/>
        <v>1.06</v>
      </c>
      <c r="F78" s="93">
        <f>INDEX(ORO_Input!$C$49:$AL$61,MATCH($A78,ORO_Input!$A$49:$A$61,0),MATCH(F$61,ORO_Input!$C$48:$AL$48,0))</f>
        <v>0.17599999999999999</v>
      </c>
      <c r="G78" s="23">
        <f>IF(VLOOKUP($A78,ORO_Input!$A$49:$B$61,2,FALSE)="Percentage",H$70,IF(VLOOKUP($A78,ORO_Input!$A$49:$B$61,2,FALSE)="Fixed","Fixed",(G$70)))</f>
        <v>6</v>
      </c>
      <c r="H78" s="14">
        <f t="shared" si="62"/>
        <v>1.06</v>
      </c>
      <c r="J78" s="93">
        <f>INDEX(ORO_Input!$C$49:$AL$61,MATCH($A78,ORO_Input!$A$49:$A$61,0),MATCH(J$61,ORO_Input!$C$48:$AL$48,0))</f>
        <v>0.17599999999999999</v>
      </c>
      <c r="K78" s="23">
        <f>IF(VLOOKUP($A78,ORO_Input!$A$49:$B$61,2,FALSE)="Percentage",L$70,IF(VLOOKUP($A78,ORO_Input!$A$49:$B$61,2,FALSE)="Fixed","Fixed",(K$70)))</f>
        <v>6</v>
      </c>
      <c r="L78" s="14">
        <f t="shared" si="63"/>
        <v>1.06</v>
      </c>
      <c r="N78" s="93">
        <f>INDEX(ORO_Input!$C$49:$AL$61,MATCH($A78,ORO_Input!$A$49:$A$61,0),MATCH(N$61,ORO_Input!$C$48:$AL$48,0))</f>
        <v>0.17599999999999999</v>
      </c>
      <c r="O78" s="23">
        <f>IF(VLOOKUP($A78,ORO_Input!$A$49:$B$61,2,FALSE)="Percentage",P$70,IF(VLOOKUP($A78,ORO_Input!$A$49:$B$61,2,FALSE)="Fixed","Fixed",(O$70)))</f>
        <v>6</v>
      </c>
      <c r="P78" s="14">
        <f t="shared" si="64"/>
        <v>1.06</v>
      </c>
      <c r="R78" s="93">
        <f>INDEX(ORO_Input!$C$49:$AL$61,MATCH($A78,ORO_Input!$A$49:$A$61,0),MATCH(R$61,ORO_Input!$C$48:$AL$48,0))</f>
        <v>0.17599999999999999</v>
      </c>
      <c r="S78" s="23">
        <f>IF(VLOOKUP($A78,ORO_Input!$A$49:$B$61,2,FALSE)="Percentage",T$70,IF(VLOOKUP($A78,ORO_Input!$A$49:$B$61,2,FALSE)="Fixed","Fixed",(S$70)))</f>
        <v>6</v>
      </c>
      <c r="T78" s="14">
        <f t="shared" si="65"/>
        <v>1.06</v>
      </c>
      <c r="V78" s="93">
        <f>INDEX(ORO_Input!$C$49:$AL$61,MATCH($A78,ORO_Input!$A$49:$A$61,0),MATCH(V$61,ORO_Input!$C$48:$AL$48,0))</f>
        <v>0.17599999999999999</v>
      </c>
      <c r="W78" s="23">
        <f>IF(VLOOKUP($A78,ORO_Input!$A$49:$B$61,2,FALSE)="Percentage",X$70,IF(VLOOKUP($A78,ORO_Input!$A$49:$B$61,2,FALSE)="Fixed","Fixed",(W$70)))</f>
        <v>6</v>
      </c>
      <c r="X78" s="14">
        <f t="shared" si="66"/>
        <v>1.06</v>
      </c>
      <c r="Z78" s="93">
        <f>INDEX(ORO_Input!$C$49:$AL$61,MATCH($A78,ORO_Input!$A$49:$A$61,0),MATCH(Z$61,ORO_Input!$C$48:$AL$48,0))</f>
        <v>0.61219999999999997</v>
      </c>
      <c r="AA78" s="23">
        <f>IF(VLOOKUP($A78,ORO_Input!$A$49:$B$61,2,FALSE)="Percentage",AB$70,IF(VLOOKUP($A78,ORO_Input!$A$49:$B$61,2,FALSE)="Fixed","Fixed",(AA$70)))</f>
        <v>6</v>
      </c>
      <c r="AB78" s="14">
        <f t="shared" si="67"/>
        <v>3.67</v>
      </c>
      <c r="AD78" s="93">
        <f>INDEX(ORO_Input!$C$49:$AL$61,MATCH($A78,ORO_Input!$A$49:$A$61,0),MATCH(AD$61,ORO_Input!$C$48:$AL$48,0))</f>
        <v>0.17599999999999999</v>
      </c>
      <c r="AE78" s="23">
        <f>IF(VLOOKUP($A78,ORO_Input!$A$49:$B$61,2,FALSE)="Percentage",AF$70,IF(VLOOKUP($A78,ORO_Input!$A$49:$B$61,2,FALSE)="Fixed","Fixed",(AE$70)))</f>
        <v>6</v>
      </c>
      <c r="AF78" s="14">
        <f t="shared" si="68"/>
        <v>1.06</v>
      </c>
      <c r="AH78" s="93">
        <f>INDEX(ORO_Input!$C$49:$AL$61,MATCH($A78,ORO_Input!$A$49:$A$61,0),MATCH(AH$61,ORO_Input!$C$48:$AL$48,0))</f>
        <v>0.17599999999999999</v>
      </c>
      <c r="AI78" s="23">
        <f>IF(VLOOKUP($A78,ORO_Input!$A$49:$B$61,2,FALSE)="Percentage",AJ$70,IF(VLOOKUP($A78,ORO_Input!$A$49:$B$61,2,FALSE)="Fixed","Fixed",(AI$70)))</f>
        <v>6</v>
      </c>
      <c r="AJ78" s="14">
        <f t="shared" si="69"/>
        <v>1.06</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25">
      <c r="A79" s="28" t="str">
        <f>ORO_Input!$A55</f>
        <v>General Balancing Account</v>
      </c>
      <c r="B79" s="93">
        <f>INDEX(ORO_Input!$C$49:$AL$61,MATCH($A79,ORO_Input!$A$49:$A$61,0),MATCH(B$61,ORO_Input!$C$48:$AL$48,0))</f>
        <v>2.0999999999999999E-3</v>
      </c>
      <c r="C79" s="23">
        <f>IF(VLOOKUP($A79,ORO_Input!$A$49:$B$61,2,FALSE)="Percentage",D$70,IF(VLOOKUP($A79,ORO_Input!$A$49:$B$61,2,FALSE)="Fixed","Fixed",(C$70)))</f>
        <v>6</v>
      </c>
      <c r="D79" s="14">
        <f t="shared" si="61"/>
        <v>0.01</v>
      </c>
      <c r="F79" s="93">
        <f>INDEX(ORO_Input!$C$49:$AL$61,MATCH($A79,ORO_Input!$A$49:$A$61,0),MATCH(F$61,ORO_Input!$C$48:$AL$48,0))</f>
        <v>2.0999999999999999E-3</v>
      </c>
      <c r="G79" s="23">
        <f>IF(VLOOKUP($A79,ORO_Input!$A$49:$B$61,2,FALSE)="Percentage",H$70,IF(VLOOKUP($A79,ORO_Input!$A$49:$B$61,2,FALSE)="Fixed","Fixed",(G$70)))</f>
        <v>6</v>
      </c>
      <c r="H79" s="14">
        <f t="shared" si="62"/>
        <v>0.01</v>
      </c>
      <c r="J79" s="93">
        <f>INDEX(ORO_Input!$C$49:$AL$61,MATCH($A79,ORO_Input!$A$49:$A$61,0),MATCH(J$61,ORO_Input!$C$48:$AL$48,0))</f>
        <v>2.0999999999999999E-3</v>
      </c>
      <c r="K79" s="23">
        <f>IF(VLOOKUP($A79,ORO_Input!$A$49:$B$61,2,FALSE)="Percentage",L$70,IF(VLOOKUP($A79,ORO_Input!$A$49:$B$61,2,FALSE)="Fixed","Fixed",(K$70)))</f>
        <v>6</v>
      </c>
      <c r="L79" s="14">
        <f t="shared" si="63"/>
        <v>0.01</v>
      </c>
      <c r="N79" s="93">
        <f>INDEX(ORO_Input!$C$49:$AL$61,MATCH($A79,ORO_Input!$A$49:$A$61,0),MATCH(N$61,ORO_Input!$C$48:$AL$48,0))</f>
        <v>2.0999999999999999E-3</v>
      </c>
      <c r="O79" s="23">
        <f>IF(VLOOKUP($A79,ORO_Input!$A$49:$B$61,2,FALSE)="Percentage",P$70,IF(VLOOKUP($A79,ORO_Input!$A$49:$B$61,2,FALSE)="Fixed","Fixed",(O$70)))</f>
        <v>6</v>
      </c>
      <c r="P79" s="14">
        <f t="shared" si="64"/>
        <v>0.01</v>
      </c>
      <c r="R79" s="93">
        <f>INDEX(ORO_Input!$C$49:$AL$61,MATCH($A79,ORO_Input!$A$49:$A$61,0),MATCH(R$61,ORO_Input!$C$48:$AL$48,0))</f>
        <v>2.0999999999999999E-3</v>
      </c>
      <c r="S79" s="23">
        <f>IF(VLOOKUP($A79,ORO_Input!$A$49:$B$61,2,FALSE)="Percentage",T$70,IF(VLOOKUP($A79,ORO_Input!$A$49:$B$61,2,FALSE)="Fixed","Fixed",(S$70)))</f>
        <v>6</v>
      </c>
      <c r="T79" s="14">
        <f t="shared" si="65"/>
        <v>0.01</v>
      </c>
      <c r="V79" s="93">
        <f>INDEX(ORO_Input!$C$49:$AL$61,MATCH($A79,ORO_Input!$A$49:$A$61,0),MATCH(V$61,ORO_Input!$C$48:$AL$48,0))</f>
        <v>2.0999999999999999E-3</v>
      </c>
      <c r="W79" s="23">
        <f>IF(VLOOKUP($A79,ORO_Input!$A$49:$B$61,2,FALSE)="Percentage",X$70,IF(VLOOKUP($A79,ORO_Input!$A$49:$B$61,2,FALSE)="Fixed","Fixed",(W$70)))</f>
        <v>6</v>
      </c>
      <c r="X79" s="14">
        <f t="shared" si="66"/>
        <v>0.01</v>
      </c>
      <c r="Z79" s="93">
        <f>INDEX(ORO_Input!$C$49:$AL$61,MATCH($A79,ORO_Input!$A$49:$A$61,0),MATCH(Z$61,ORO_Input!$C$48:$AL$48,0))</f>
        <v>1.06E-2</v>
      </c>
      <c r="AA79" s="23">
        <f>IF(VLOOKUP($A79,ORO_Input!$A$49:$B$61,2,FALSE)="Percentage",AB$70,IF(VLOOKUP($A79,ORO_Input!$A$49:$B$61,2,FALSE)="Fixed","Fixed",(AA$70)))</f>
        <v>6</v>
      </c>
      <c r="AB79" s="14">
        <f t="shared" si="67"/>
        <v>0.06</v>
      </c>
      <c r="AD79" s="93">
        <f>INDEX(ORO_Input!$C$49:$AL$61,MATCH($A79,ORO_Input!$A$49:$A$61,0),MATCH(AD$61,ORO_Input!$C$48:$AL$48,0))</f>
        <v>2.0999999999999999E-3</v>
      </c>
      <c r="AE79" s="23">
        <f>IF(VLOOKUP($A79,ORO_Input!$A$49:$B$61,2,FALSE)="Percentage",AF$70,IF(VLOOKUP($A79,ORO_Input!$A$49:$B$61,2,FALSE)="Fixed","Fixed",(AE$70)))</f>
        <v>6</v>
      </c>
      <c r="AF79" s="14">
        <f t="shared" si="68"/>
        <v>0.01</v>
      </c>
      <c r="AH79" s="93">
        <f>INDEX(ORO_Input!$C$49:$AL$61,MATCH($A79,ORO_Input!$A$49:$A$61,0),MATCH(AH$61,ORO_Input!$C$48:$AL$48,0))</f>
        <v>2.0999999999999999E-3</v>
      </c>
      <c r="AI79" s="23">
        <f>IF(VLOOKUP($A79,ORO_Input!$A$49:$B$61,2,FALSE)="Percentage",AJ$70,IF(VLOOKUP($A79,ORO_Input!$A$49:$B$61,2,FALSE)="Fixed","Fixed",(AI$70)))</f>
        <v>6</v>
      </c>
      <c r="AJ79" s="14">
        <f t="shared" si="69"/>
        <v>0.01</v>
      </c>
      <c r="AL79" s="93">
        <f>INDEX(ORO_Input!$C$49:$AL$61,MATCH($A79,ORO_Input!$A$49:$A$61,0),MATCH(AL$61,ORO_Input!$C$48:$AL$48,0))</f>
        <v>0</v>
      </c>
      <c r="AM79" s="23">
        <f>IF(VLOOKUP($A79,ORO_Input!$A$49:$B$61,2,FALSE)="Percentage",AN$70,IF(VLOOKUP($A79,ORO_Input!$A$49:$B$61,2,FALSE)="Fixed","Fixed",(AM$70)))</f>
        <v>6</v>
      </c>
      <c r="AN79" s="14">
        <f t="shared" si="70"/>
        <v>0</v>
      </c>
      <c r="AP79" s="93">
        <f>INDEX(ORO_Input!$C$49:$AL$61,MATCH($A79,ORO_Input!$A$49:$A$61,0),MATCH(AP$61,ORO_Input!$C$48:$AL$48,0))</f>
        <v>0</v>
      </c>
      <c r="AQ79" s="23">
        <f>IF(VLOOKUP($A79,ORO_Input!$A$49:$B$61,2,FALSE)="Percentage",AR$70,IF(VLOOKUP($A79,ORO_Input!$A$49:$B$61,2,FALSE)="Fixed","Fixed",(AQ$70)))</f>
        <v>6</v>
      </c>
      <c r="AR79" s="14">
        <f t="shared" si="71"/>
        <v>0</v>
      </c>
      <c r="AS79" s="6"/>
      <c r="AT79" s="93">
        <f>INDEX(ORO_Input!$C$49:$AL$61,MATCH($A79,ORO_Input!$A$49:$A$61,0),MATCH(AT$61,ORO_Input!$C$48:$AL$48,0))</f>
        <v>0</v>
      </c>
      <c r="AU79" s="23">
        <f>IF(VLOOKUP($A79,ORO_Input!$A$49:$B$61,2,FALSE)="Percentage",AV$70,IF(VLOOKUP($A79,ORO_Input!$A$49:$B$61,2,FALSE)="Fixed","Fixed",(AU$70)))</f>
        <v>6</v>
      </c>
      <c r="AV79" s="14">
        <f t="shared" si="72"/>
        <v>0</v>
      </c>
    </row>
    <row r="80" spans="1:48" x14ac:dyDescent="0.25">
      <c r="A80" s="28" t="str">
        <f>ORO_Input!$A56</f>
        <v>Lead Service Line</v>
      </c>
      <c r="B80" s="93">
        <f>INDEX(ORO_Input!$C$49:$AL$61,MATCH($A80,ORO_Input!$A$49:$A$61,0),MATCH(B$61,ORO_Input!$C$48:$AL$48,0))</f>
        <v>2.5000000000000001E-3</v>
      </c>
      <c r="C80" s="23">
        <f>IF(VLOOKUP($A80,ORO_Input!$A$49:$B$61,2,FALSE)="Percentage",D$70,IF(VLOOKUP($A80,ORO_Input!$A$49:$B$61,2,FALSE)="Fixed","Fixed",(C$70)))</f>
        <v>6</v>
      </c>
      <c r="D80" s="14">
        <f t="shared" si="61"/>
        <v>0.02</v>
      </c>
      <c r="F80" s="93">
        <f>INDEX(ORO_Input!$C$49:$AL$61,MATCH($A80,ORO_Input!$A$49:$A$61,0),MATCH(F$61,ORO_Input!$C$48:$AL$48,0))</f>
        <v>2.5000000000000001E-3</v>
      </c>
      <c r="G80" s="23">
        <f>IF(VLOOKUP($A80,ORO_Input!$A$49:$B$61,2,FALSE)="Percentage",H$70,IF(VLOOKUP($A80,ORO_Input!$A$49:$B$61,2,FALSE)="Fixed","Fixed",(G$70)))</f>
        <v>6</v>
      </c>
      <c r="H80" s="14">
        <f t="shared" si="62"/>
        <v>0.02</v>
      </c>
      <c r="J80" s="93">
        <f>INDEX(ORO_Input!$C$49:$AL$61,MATCH($A80,ORO_Input!$A$49:$A$61,0),MATCH(J$61,ORO_Input!$C$48:$AL$48,0))</f>
        <v>2.5000000000000001E-3</v>
      </c>
      <c r="K80" s="23">
        <f>IF(VLOOKUP($A80,ORO_Input!$A$49:$B$61,2,FALSE)="Percentage",L$70,IF(VLOOKUP($A80,ORO_Input!$A$49:$B$61,2,FALSE)="Fixed","Fixed",(K$70)))</f>
        <v>6</v>
      </c>
      <c r="L80" s="14">
        <f t="shared" si="63"/>
        <v>0.02</v>
      </c>
      <c r="N80" s="93">
        <f>INDEX(ORO_Input!$C$49:$AL$61,MATCH($A80,ORO_Input!$A$49:$A$61,0),MATCH(N$61,ORO_Input!$C$48:$AL$48,0))</f>
        <v>2.5000000000000001E-3</v>
      </c>
      <c r="O80" s="23">
        <f>IF(VLOOKUP($A80,ORO_Input!$A$49:$B$61,2,FALSE)="Percentage",P$70,IF(VLOOKUP($A80,ORO_Input!$A$49:$B$61,2,FALSE)="Fixed","Fixed",(O$70)))</f>
        <v>6</v>
      </c>
      <c r="P80" s="14">
        <f t="shared" si="64"/>
        <v>0.02</v>
      </c>
      <c r="R80" s="93">
        <f>INDEX(ORO_Input!$C$49:$AL$61,MATCH($A80,ORO_Input!$A$49:$A$61,0),MATCH(R$61,ORO_Input!$C$48:$AL$48,0))</f>
        <v>2.5000000000000001E-3</v>
      </c>
      <c r="S80" s="23">
        <f>IF(VLOOKUP($A80,ORO_Input!$A$49:$B$61,2,FALSE)="Percentage",T$70,IF(VLOOKUP($A80,ORO_Input!$A$49:$B$61,2,FALSE)="Fixed","Fixed",(S$70)))</f>
        <v>6</v>
      </c>
      <c r="T80" s="14">
        <f t="shared" si="65"/>
        <v>0.02</v>
      </c>
      <c r="V80" s="93">
        <f>INDEX(ORO_Input!$C$49:$AL$61,MATCH($A80,ORO_Input!$A$49:$A$61,0),MATCH(V$61,ORO_Input!$C$48:$AL$48,0))</f>
        <v>2.5000000000000001E-3</v>
      </c>
      <c r="W80" s="23">
        <f>IF(VLOOKUP($A80,ORO_Input!$A$49:$B$61,2,FALSE)="Percentage",X$70,IF(VLOOKUP($A80,ORO_Input!$A$49:$B$61,2,FALSE)="Fixed","Fixed",(W$70)))</f>
        <v>6</v>
      </c>
      <c r="X80" s="14">
        <f t="shared" si="66"/>
        <v>0.02</v>
      </c>
      <c r="Z80" s="93">
        <f>INDEX(ORO_Input!$C$49:$AL$61,MATCH($A80,ORO_Input!$A$49:$A$61,0),MATCH(Z$61,ORO_Input!$C$48:$AL$48,0))</f>
        <v>2.5000000000000001E-3</v>
      </c>
      <c r="AA80" s="23">
        <f>IF(VLOOKUP($A80,ORO_Input!$A$49:$B$61,2,FALSE)="Percentage",AB$70,IF(VLOOKUP($A80,ORO_Input!$A$49:$B$61,2,FALSE)="Fixed","Fixed",(AA$70)))</f>
        <v>6</v>
      </c>
      <c r="AB80" s="14">
        <f t="shared" si="67"/>
        <v>0.02</v>
      </c>
      <c r="AD80" s="93">
        <f>INDEX(ORO_Input!$C$49:$AL$61,MATCH($A80,ORO_Input!$A$49:$A$61,0),MATCH(AD$61,ORO_Input!$C$48:$AL$48,0))</f>
        <v>2.5000000000000001E-3</v>
      </c>
      <c r="AE80" s="23">
        <f>IF(VLOOKUP($A80,ORO_Input!$A$49:$B$61,2,FALSE)="Percentage",AF$70,IF(VLOOKUP($A80,ORO_Input!$A$49:$B$61,2,FALSE)="Fixed","Fixed",(AE$70)))</f>
        <v>6</v>
      </c>
      <c r="AF80" s="14">
        <f t="shared" si="68"/>
        <v>0.02</v>
      </c>
      <c r="AH80" s="93">
        <f>INDEX(ORO_Input!$C$49:$AL$61,MATCH($A80,ORO_Input!$A$49:$A$61,0),MATCH(AH$61,ORO_Input!$C$48:$AL$48,0))</f>
        <v>2.5000000000000001E-3</v>
      </c>
      <c r="AI80" s="23">
        <f>IF(VLOOKUP($A80,ORO_Input!$A$49:$B$61,2,FALSE)="Percentage",AJ$70,IF(VLOOKUP($A80,ORO_Input!$A$49:$B$61,2,FALSE)="Fixed","Fixed",(AI$70)))</f>
        <v>6</v>
      </c>
      <c r="AJ80" s="14">
        <f t="shared" si="69"/>
        <v>0.02</v>
      </c>
      <c r="AL80" s="93">
        <f>INDEX(ORO_Input!$C$49:$AL$61,MATCH($A80,ORO_Input!$A$49:$A$61,0),MATCH(AL$61,ORO_Input!$C$48:$AL$48,0))</f>
        <v>0</v>
      </c>
      <c r="AM80" s="23">
        <f>IF(VLOOKUP($A80,ORO_Input!$A$49:$B$61,2,FALSE)="Percentage",AN$70,IF(VLOOKUP($A80,ORO_Input!$A$49:$B$61,2,FALSE)="Fixed","Fixed",(AM$70)))</f>
        <v>6</v>
      </c>
      <c r="AN80" s="14">
        <f t="shared" si="70"/>
        <v>0</v>
      </c>
      <c r="AP80" s="93">
        <f>INDEX(ORO_Input!$C$49:$AL$61,MATCH($A80,ORO_Input!$A$49:$A$61,0),MATCH(AP$61,ORO_Input!$C$48:$AL$48,0))</f>
        <v>0</v>
      </c>
      <c r="AQ80" s="23">
        <f>IF(VLOOKUP($A80,ORO_Input!$A$49:$B$61,2,FALSE)="Percentage",AR$70,IF(VLOOKUP($A80,ORO_Input!$A$49:$B$61,2,FALSE)="Fixed","Fixed",(AQ$70)))</f>
        <v>6</v>
      </c>
      <c r="AR80" s="14">
        <f t="shared" si="71"/>
        <v>0</v>
      </c>
      <c r="AS80" s="6"/>
      <c r="AT80" s="93">
        <f>INDEX(ORO_Input!$C$49:$AL$61,MATCH($A80,ORO_Input!$A$49:$A$61,0),MATCH(AT$61,ORO_Input!$C$48:$AL$48,0))</f>
        <v>0</v>
      </c>
      <c r="AU80" s="23">
        <f>IF(VLOOKUP($A80,ORO_Input!$A$49:$B$61,2,FALSE)="Percentage",AV$70,IF(VLOOKUP($A80,ORO_Input!$A$49:$B$61,2,FALSE)="Fixed","Fixed",(AU$70)))</f>
        <v>6</v>
      </c>
      <c r="AV80" s="14">
        <f t="shared" si="72"/>
        <v>0</v>
      </c>
    </row>
    <row r="81" spans="1:48" x14ac:dyDescent="0.25">
      <c r="A81" s="28" t="str">
        <f>ORO_Input!$A57</f>
        <v>M-WRAM</v>
      </c>
      <c r="B81" s="93">
        <f>INDEX(ORO_Input!$C$49:$AL$61,MATCH($A81,ORO_Input!$A$49:$A$61,0),MATCH(B$61,ORO_Input!$C$48:$AL$48,0))</f>
        <v>0.1195</v>
      </c>
      <c r="C81" s="23">
        <f>IF(VLOOKUP($A81,ORO_Input!$A$49:$B$61,2,FALSE)="Percentage",D$70,IF(VLOOKUP($A81,ORO_Input!$A$49:$B$61,2,FALSE)="Fixed","Fixed",(C$70)))</f>
        <v>6</v>
      </c>
      <c r="D81" s="14">
        <f t="shared" si="61"/>
        <v>0.72</v>
      </c>
      <c r="F81" s="93">
        <f>INDEX(ORO_Input!$C$49:$AL$61,MATCH($A81,ORO_Input!$A$49:$A$61,0),MATCH(F$61,ORO_Input!$C$48:$AL$48,0))</f>
        <v>0.1195</v>
      </c>
      <c r="G81" s="23">
        <f>IF(VLOOKUP($A81,ORO_Input!$A$49:$B$61,2,FALSE)="Percentage",H$70,IF(VLOOKUP($A81,ORO_Input!$A$49:$B$61,2,FALSE)="Fixed","Fixed",(G$70)))</f>
        <v>6</v>
      </c>
      <c r="H81" s="14">
        <f t="shared" si="62"/>
        <v>0.72</v>
      </c>
      <c r="J81" s="93">
        <f>INDEX(ORO_Input!$C$49:$AL$61,MATCH($A81,ORO_Input!$A$49:$A$61,0),MATCH(J$61,ORO_Input!$C$48:$AL$48,0))</f>
        <v>0.1195</v>
      </c>
      <c r="K81" s="23">
        <f>IF(VLOOKUP($A81,ORO_Input!$A$49:$B$61,2,FALSE)="Percentage",L$70,IF(VLOOKUP($A81,ORO_Input!$A$49:$B$61,2,FALSE)="Fixed","Fixed",(K$70)))</f>
        <v>6</v>
      </c>
      <c r="L81" s="14">
        <f t="shared" si="63"/>
        <v>0.72</v>
      </c>
      <c r="N81" s="93">
        <f>INDEX(ORO_Input!$C$49:$AL$61,MATCH($A81,ORO_Input!$A$49:$A$61,0),MATCH(N$61,ORO_Input!$C$48:$AL$48,0))</f>
        <v>0.1195</v>
      </c>
      <c r="O81" s="23">
        <f>IF(VLOOKUP($A81,ORO_Input!$A$49:$B$61,2,FALSE)="Percentage",P$70,IF(VLOOKUP($A81,ORO_Input!$A$49:$B$61,2,FALSE)="Fixed","Fixed",(O$70)))</f>
        <v>6</v>
      </c>
      <c r="P81" s="14">
        <f t="shared" si="64"/>
        <v>0.72</v>
      </c>
      <c r="R81" s="93">
        <f>INDEX(ORO_Input!$C$49:$AL$61,MATCH($A81,ORO_Input!$A$49:$A$61,0),MATCH(R$61,ORO_Input!$C$48:$AL$48,0))</f>
        <v>0.1195</v>
      </c>
      <c r="S81" s="23">
        <f>IF(VLOOKUP($A81,ORO_Input!$A$49:$B$61,2,FALSE)="Percentage",T$70,IF(VLOOKUP($A81,ORO_Input!$A$49:$B$61,2,FALSE)="Fixed","Fixed",(S$70)))</f>
        <v>6</v>
      </c>
      <c r="T81" s="14">
        <f t="shared" si="65"/>
        <v>0.72</v>
      </c>
      <c r="V81" s="93">
        <f>INDEX(ORO_Input!$C$49:$AL$61,MATCH($A81,ORO_Input!$A$49:$A$61,0),MATCH(V$61,ORO_Input!$C$48:$AL$48,0))</f>
        <v>0.1195</v>
      </c>
      <c r="W81" s="23">
        <f>IF(VLOOKUP($A81,ORO_Input!$A$49:$B$61,2,FALSE)="Percentage",X$70,IF(VLOOKUP($A81,ORO_Input!$A$49:$B$61,2,FALSE)="Fixed","Fixed",(W$70)))</f>
        <v>6</v>
      </c>
      <c r="X81" s="14">
        <f t="shared" si="66"/>
        <v>0.72</v>
      </c>
      <c r="Z81" s="93">
        <f>INDEX(ORO_Input!$C$49:$AL$61,MATCH($A81,ORO_Input!$A$49:$A$61,0),MATCH(Z$61,ORO_Input!$C$48:$AL$48,0))</f>
        <v>0.33460000000000001</v>
      </c>
      <c r="AA81" s="23">
        <f>IF(VLOOKUP($A81,ORO_Input!$A$49:$B$61,2,FALSE)="Percentage",AB$70,IF(VLOOKUP($A81,ORO_Input!$A$49:$B$61,2,FALSE)="Fixed","Fixed",(AA$70)))</f>
        <v>6</v>
      </c>
      <c r="AB81" s="14">
        <f t="shared" si="67"/>
        <v>2.0099999999999998</v>
      </c>
      <c r="AD81" s="93">
        <f>INDEX(ORO_Input!$C$49:$AL$61,MATCH($A81,ORO_Input!$A$49:$A$61,0),MATCH(AD$61,ORO_Input!$C$48:$AL$48,0))</f>
        <v>0.1195</v>
      </c>
      <c r="AE81" s="23">
        <f>IF(VLOOKUP($A81,ORO_Input!$A$49:$B$61,2,FALSE)="Percentage",AF$70,IF(VLOOKUP($A81,ORO_Input!$A$49:$B$61,2,FALSE)="Fixed","Fixed",(AE$70)))</f>
        <v>6</v>
      </c>
      <c r="AF81" s="14">
        <f t="shared" si="68"/>
        <v>0.72</v>
      </c>
      <c r="AH81" s="93">
        <f>INDEX(ORO_Input!$C$49:$AL$61,MATCH($A81,ORO_Input!$A$49:$A$61,0),MATCH(AH$61,ORO_Input!$C$48:$AL$48,0))</f>
        <v>0.1195</v>
      </c>
      <c r="AI81" s="23">
        <f>IF(VLOOKUP($A81,ORO_Input!$A$49:$B$61,2,FALSE)="Percentage",AJ$70,IF(VLOOKUP($A81,ORO_Input!$A$49:$B$61,2,FALSE)="Fixed","Fixed",(AI$70)))</f>
        <v>6</v>
      </c>
      <c r="AJ81" s="14">
        <f t="shared" si="69"/>
        <v>0.72</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25">
      <c r="A82" s="28" t="str">
        <f>ORO_Input!$A58</f>
        <v>ICBA</v>
      </c>
      <c r="B82" s="93">
        <f>INDEX(ORO_Input!$C$49:$AL$61,MATCH($A82,ORO_Input!$A$49:$A$61,0),MATCH(B$61,ORO_Input!$C$48:$AL$48,0))</f>
        <v>2.2700000000000001E-2</v>
      </c>
      <c r="C82" s="23">
        <f>IF(VLOOKUP($A82,ORO_Input!$A$49:$B$61,2,FALSE)="Percentage",D$70,IF(VLOOKUP($A82,ORO_Input!$A$49:$B$61,2,FALSE)="Fixed","Fixed",(C$70)))</f>
        <v>6</v>
      </c>
      <c r="D82" s="14">
        <f t="shared" si="61"/>
        <v>0.14000000000000001</v>
      </c>
      <c r="F82" s="93">
        <f>INDEX(ORO_Input!$C$49:$AL$61,MATCH($A82,ORO_Input!$A$49:$A$61,0),MATCH(F$61,ORO_Input!$C$48:$AL$48,0))</f>
        <v>2.2700000000000001E-2</v>
      </c>
      <c r="G82" s="23">
        <f>IF(VLOOKUP($A82,ORO_Input!$A$49:$B$61,2,FALSE)="Percentage",H$70,IF(VLOOKUP($A82,ORO_Input!$A$49:$B$61,2,FALSE)="Fixed","Fixed",(G$70)))</f>
        <v>6</v>
      </c>
      <c r="H82" s="14">
        <f t="shared" si="62"/>
        <v>0.14000000000000001</v>
      </c>
      <c r="J82" s="93">
        <f>INDEX(ORO_Input!$C$49:$AL$61,MATCH($A82,ORO_Input!$A$49:$A$61,0),MATCH(J$61,ORO_Input!$C$48:$AL$48,0))</f>
        <v>2.2700000000000001E-2</v>
      </c>
      <c r="K82" s="23">
        <f>IF(VLOOKUP($A82,ORO_Input!$A$49:$B$61,2,FALSE)="Percentage",L$70,IF(VLOOKUP($A82,ORO_Input!$A$49:$B$61,2,FALSE)="Fixed","Fixed",(K$70)))</f>
        <v>6</v>
      </c>
      <c r="L82" s="14">
        <f t="shared" si="63"/>
        <v>0.14000000000000001</v>
      </c>
      <c r="N82" s="93">
        <f>INDEX(ORO_Input!$C$49:$AL$61,MATCH($A82,ORO_Input!$A$49:$A$61,0),MATCH(N$61,ORO_Input!$C$48:$AL$48,0))</f>
        <v>2.2700000000000001E-2</v>
      </c>
      <c r="O82" s="23">
        <f>IF(VLOOKUP($A82,ORO_Input!$A$49:$B$61,2,FALSE)="Percentage",P$70,IF(VLOOKUP($A82,ORO_Input!$A$49:$B$61,2,FALSE)="Fixed","Fixed",(O$70)))</f>
        <v>6</v>
      </c>
      <c r="P82" s="14">
        <f t="shared" si="64"/>
        <v>0.14000000000000001</v>
      </c>
      <c r="R82" s="93">
        <f>INDEX(ORO_Input!$C$49:$AL$61,MATCH($A82,ORO_Input!$A$49:$A$61,0),MATCH(R$61,ORO_Input!$C$48:$AL$48,0))</f>
        <v>2.2700000000000001E-2</v>
      </c>
      <c r="S82" s="23">
        <f>IF(VLOOKUP($A82,ORO_Input!$A$49:$B$61,2,FALSE)="Percentage",T$70,IF(VLOOKUP($A82,ORO_Input!$A$49:$B$61,2,FALSE)="Fixed","Fixed",(S$70)))</f>
        <v>6</v>
      </c>
      <c r="T82" s="14">
        <f t="shared" si="65"/>
        <v>0.14000000000000001</v>
      </c>
      <c r="V82" s="93">
        <f>INDEX(ORO_Input!$C$49:$AL$61,MATCH($A82,ORO_Input!$A$49:$A$61,0),MATCH(V$61,ORO_Input!$C$48:$AL$48,0))</f>
        <v>2.2700000000000001E-2</v>
      </c>
      <c r="W82" s="23">
        <f>IF(VLOOKUP($A82,ORO_Input!$A$49:$B$61,2,FALSE)="Percentage",X$70,IF(VLOOKUP($A82,ORO_Input!$A$49:$B$61,2,FALSE)="Fixed","Fixed",(W$70)))</f>
        <v>6</v>
      </c>
      <c r="X82" s="14">
        <f t="shared" si="66"/>
        <v>0.14000000000000001</v>
      </c>
      <c r="Z82" s="93">
        <f>INDEX(ORO_Input!$C$49:$AL$61,MATCH($A82,ORO_Input!$A$49:$A$61,0),MATCH(Z$61,ORO_Input!$C$48:$AL$48,0))</f>
        <v>-4.0599999999999996</v>
      </c>
      <c r="AA82" s="23">
        <f>IF(VLOOKUP($A82,ORO_Input!$A$49:$B$61,2,FALSE)="Percentage",AB$70,IF(VLOOKUP($A82,ORO_Input!$A$49:$B$61,2,FALSE)="Fixed","Fixed",(AA$70)))</f>
        <v>6</v>
      </c>
      <c r="AB82" s="14">
        <f t="shared" si="67"/>
        <v>-24.36</v>
      </c>
      <c r="AD82" s="93">
        <f>INDEX(ORO_Input!$C$49:$AL$61,MATCH($A82,ORO_Input!$A$49:$A$61,0),MATCH(AD$61,ORO_Input!$C$48:$AL$48,0))</f>
        <v>2.2700000000000001E-2</v>
      </c>
      <c r="AE82" s="23">
        <f>IF(VLOOKUP($A82,ORO_Input!$A$49:$B$61,2,FALSE)="Percentage",AF$70,IF(VLOOKUP($A82,ORO_Input!$A$49:$B$61,2,FALSE)="Fixed","Fixed",(AE$70)))</f>
        <v>6</v>
      </c>
      <c r="AF82" s="14">
        <f t="shared" si="68"/>
        <v>0.14000000000000001</v>
      </c>
      <c r="AH82" s="93">
        <f>INDEX(ORO_Input!$C$49:$AL$61,MATCH($A82,ORO_Input!$A$49:$A$61,0),MATCH(AH$61,ORO_Input!$C$48:$AL$48,0))</f>
        <v>2.2700000000000001E-2</v>
      </c>
      <c r="AI82" s="23">
        <f>IF(VLOOKUP($A82,ORO_Input!$A$49:$B$61,2,FALSE)="Percentage",AJ$70,IF(VLOOKUP($A82,ORO_Input!$A$49:$B$61,2,FALSE)="Fixed","Fixed",(AI$70)))</f>
        <v>6</v>
      </c>
      <c r="AJ82" s="14">
        <f t="shared" si="69"/>
        <v>0.14000000000000001</v>
      </c>
      <c r="AL82" s="93">
        <f>INDEX(ORO_Input!$C$49:$AL$61,MATCH($A82,ORO_Input!$A$49:$A$61,0),MATCH(AL$61,ORO_Input!$C$48:$AL$48,0))</f>
        <v>0</v>
      </c>
      <c r="AM82" s="23">
        <f>IF(VLOOKUP($A82,ORO_Input!$A$49:$B$61,2,FALSE)="Percentage",AN$70,IF(VLOOKUP($A82,ORO_Input!$A$49:$B$61,2,FALSE)="Fixed","Fixed",(AM$70)))</f>
        <v>6</v>
      </c>
      <c r="AN82" s="14">
        <f t="shared" si="70"/>
        <v>0</v>
      </c>
      <c r="AP82" s="93">
        <f>INDEX(ORO_Input!$C$49:$AL$61,MATCH($A82,ORO_Input!$A$49:$A$61,0),MATCH(AP$61,ORO_Input!$C$48:$AL$48,0))</f>
        <v>0</v>
      </c>
      <c r="AQ82" s="23">
        <f>IF(VLOOKUP($A82,ORO_Input!$A$49:$B$61,2,FALSE)="Percentage",AR$70,IF(VLOOKUP($A82,ORO_Input!$A$49:$B$61,2,FALSE)="Fixed","Fixed",(AQ$70)))</f>
        <v>6</v>
      </c>
      <c r="AR82" s="14">
        <f t="shared" si="71"/>
        <v>0</v>
      </c>
      <c r="AS82" s="6"/>
      <c r="AT82" s="93">
        <f>INDEX(ORO_Input!$C$49:$AL$61,MATCH($A82,ORO_Input!$A$49:$A$61,0),MATCH(AT$61,ORO_Input!$C$48:$AL$48,0))</f>
        <v>0</v>
      </c>
      <c r="AU82" s="23">
        <f>IF(VLOOKUP($A82,ORO_Input!$A$49:$B$61,2,FALSE)="Percentage",AV$70,IF(VLOOKUP($A82,ORO_Input!$A$49:$B$61,2,FALSE)="Fixed","Fixed",(AU$70)))</f>
        <v>6</v>
      </c>
      <c r="AV82" s="14">
        <f t="shared" si="72"/>
        <v>0</v>
      </c>
    </row>
    <row r="83" spans="1:48" x14ac:dyDescent="0.25">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-2.2599999999999998</v>
      </c>
      <c r="AA83" s="23" t="str">
        <f>IF(VLOOKUP($A83,ORO_Input!$A$49:$B$61,2,FALSE)="Percentage",AB$70,IF(VLOOKUP($A83,ORO_Input!$A$49:$B$61,2,FALSE)="Fixed","Fixed",(AA$70)))</f>
        <v>Fixed</v>
      </c>
      <c r="AB83" s="14">
        <f t="shared" si="67"/>
        <v>-2.2599999999999998</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25">
      <c r="A84" s="28" t="str">
        <f>ORO_Input!$A60</f>
        <v>Reserved</v>
      </c>
      <c r="B84" s="93">
        <f>INDEX(ORO_Input!$C$49:$AL$61,MATCH($A84,ORO_Input!$A$49:$A$61,0),MATCH(B$61,ORO_Input!$C$48:$AL$48,0))</f>
        <v>0</v>
      </c>
      <c r="C84" s="23">
        <f>IF(VLOOKUP($A84,ORO_Input!$A$49:$B$61,2,FALSE)="Percentage",D$70,IF(VLOOKUP($A84,ORO_Input!$A$49:$B$61,2,FALSE)="Fixed","Fixed",(C$70)))</f>
        <v>6</v>
      </c>
      <c r="D84" s="14">
        <f t="shared" si="61"/>
        <v>0</v>
      </c>
      <c r="F84" s="93">
        <f>INDEX(ORO_Input!$C$49:$AL$61,MATCH($A84,ORO_Input!$A$49:$A$61,0),MATCH(F$61,ORO_Input!$C$48:$AL$48,0))</f>
        <v>0</v>
      </c>
      <c r="G84" s="23">
        <f>IF(VLOOKUP($A84,ORO_Input!$A$49:$B$61,2,FALSE)="Percentage",H$70,IF(VLOOKUP($A84,ORO_Input!$A$49:$B$61,2,FALSE)="Fixed","Fixed",(G$70)))</f>
        <v>6</v>
      </c>
      <c r="H84" s="14">
        <f t="shared" si="62"/>
        <v>0</v>
      </c>
      <c r="J84" s="93">
        <f>INDEX(ORO_Input!$C$49:$AL$61,MATCH($A84,ORO_Input!$A$49:$A$61,0),MATCH(J$61,ORO_Input!$C$48:$AL$48,0))</f>
        <v>0</v>
      </c>
      <c r="K84" s="23">
        <f>IF(VLOOKUP($A84,ORO_Input!$A$49:$B$61,2,FALSE)="Percentage",L$70,IF(VLOOKUP($A84,ORO_Input!$A$49:$B$61,2,FALSE)="Fixed","Fixed",(K$70)))</f>
        <v>6</v>
      </c>
      <c r="L84" s="14">
        <f t="shared" si="63"/>
        <v>0</v>
      </c>
      <c r="N84" s="93">
        <f>INDEX(ORO_Input!$C$49:$AL$61,MATCH($A84,ORO_Input!$A$49:$A$61,0),MATCH(N$61,ORO_Input!$C$48:$AL$48,0))</f>
        <v>0</v>
      </c>
      <c r="O84" s="23">
        <f>IF(VLOOKUP($A84,ORO_Input!$A$49:$B$61,2,FALSE)="Percentage",P$70,IF(VLOOKUP($A84,ORO_Input!$A$49:$B$61,2,FALSE)="Fixed","Fixed",(O$70)))</f>
        <v>6</v>
      </c>
      <c r="P84" s="14">
        <f t="shared" si="64"/>
        <v>0</v>
      </c>
      <c r="R84" s="93">
        <f>INDEX(ORO_Input!$C$49:$AL$61,MATCH($A84,ORO_Input!$A$49:$A$61,0),MATCH(R$61,ORO_Input!$C$48:$AL$48,0))</f>
        <v>0</v>
      </c>
      <c r="S84" s="23">
        <f>IF(VLOOKUP($A84,ORO_Input!$A$49:$B$61,2,FALSE)="Percentage",T$70,IF(VLOOKUP($A84,ORO_Input!$A$49:$B$61,2,FALSE)="Fixed","Fixed",(S$70)))</f>
        <v>6</v>
      </c>
      <c r="T84" s="14">
        <f t="shared" si="65"/>
        <v>0</v>
      </c>
      <c r="V84" s="93">
        <f>INDEX(ORO_Input!$C$49:$AL$61,MATCH($A84,ORO_Input!$A$49:$A$61,0),MATCH(V$61,ORO_Input!$C$48:$AL$48,0))</f>
        <v>0</v>
      </c>
      <c r="W84" s="23">
        <f>IF(VLOOKUP($A84,ORO_Input!$A$49:$B$61,2,FALSE)="Percentage",X$70,IF(VLOOKUP($A84,ORO_Input!$A$49:$B$61,2,FALSE)="Fixed","Fixed",(W$70)))</f>
        <v>6</v>
      </c>
      <c r="X84" s="14">
        <f t="shared" si="66"/>
        <v>0</v>
      </c>
      <c r="Z84" s="93">
        <f>INDEX(ORO_Input!$C$49:$AL$61,MATCH($A84,ORO_Input!$A$49:$A$61,0),MATCH(Z$61,ORO_Input!$C$48:$AL$48,0))</f>
        <v>0</v>
      </c>
      <c r="AA84" s="23">
        <f>IF(VLOOKUP($A84,ORO_Input!$A$49:$B$61,2,FALSE)="Percentage",AB$70,IF(VLOOKUP($A84,ORO_Input!$A$49:$B$61,2,FALSE)="Fixed","Fixed",(AA$70)))</f>
        <v>6</v>
      </c>
      <c r="AB84" s="14">
        <f t="shared" si="67"/>
        <v>0</v>
      </c>
      <c r="AD84" s="93">
        <f>INDEX(ORO_Input!$C$49:$AL$61,MATCH($A84,ORO_Input!$A$49:$A$61,0),MATCH(AD$61,ORO_Input!$C$48:$AL$48,0))</f>
        <v>0</v>
      </c>
      <c r="AE84" s="23">
        <f>IF(VLOOKUP($A84,ORO_Input!$A$49:$B$61,2,FALSE)="Percentage",AF$70,IF(VLOOKUP($A84,ORO_Input!$A$49:$B$61,2,FALSE)="Fixed","Fixed",(AE$70)))</f>
        <v>6</v>
      </c>
      <c r="AF84" s="14">
        <f t="shared" si="68"/>
        <v>0</v>
      </c>
      <c r="AH84" s="93">
        <f>INDEX(ORO_Input!$C$49:$AL$61,MATCH($A84,ORO_Input!$A$49:$A$61,0),MATCH(AH$61,ORO_Input!$C$48:$AL$48,0))</f>
        <v>0</v>
      </c>
      <c r="AI84" s="23">
        <f>IF(VLOOKUP($A84,ORO_Input!$A$49:$B$61,2,FALSE)="Percentage",AJ$70,IF(VLOOKUP($A84,ORO_Input!$A$49:$B$61,2,FALSE)="Fixed","Fixed",(AI$70)))</f>
        <v>6</v>
      </c>
      <c r="AJ84" s="14">
        <f t="shared" si="69"/>
        <v>0</v>
      </c>
      <c r="AL84" s="93">
        <f>INDEX(ORO_Input!$C$49:$AL$61,MATCH($A84,ORO_Input!$A$49:$A$61,0),MATCH(AL$61,ORO_Input!$C$48:$AL$48,0))</f>
        <v>0</v>
      </c>
      <c r="AM84" s="23">
        <f>IF(VLOOKUP($A84,ORO_Input!$A$49:$B$61,2,FALSE)="Percentage",AN$70,IF(VLOOKUP($A84,ORO_Input!$A$49:$B$61,2,FALSE)="Fixed","Fixed",(AM$70)))</f>
        <v>6</v>
      </c>
      <c r="AN84" s="14">
        <f t="shared" si="70"/>
        <v>0</v>
      </c>
      <c r="AP84" s="93">
        <f>INDEX(ORO_Input!$C$49:$AL$61,MATCH($A84,ORO_Input!$A$49:$A$61,0),MATCH(AP$61,ORO_Input!$C$48:$AL$48,0))</f>
        <v>0</v>
      </c>
      <c r="AQ84" s="23">
        <f>IF(VLOOKUP($A84,ORO_Input!$A$49:$B$61,2,FALSE)="Percentage",AR$70,IF(VLOOKUP($A84,ORO_Input!$A$49:$B$61,2,FALSE)="Fixed","Fixed",(AQ$70)))</f>
        <v>6</v>
      </c>
      <c r="AR84" s="14">
        <f t="shared" si="71"/>
        <v>0</v>
      </c>
      <c r="AS84" s="6"/>
      <c r="AT84" s="93">
        <f>INDEX(ORO_Input!$C$49:$AL$61,MATCH($A84,ORO_Input!$A$49:$A$61,0),MATCH(AT$61,ORO_Input!$C$48:$AL$48,0))</f>
        <v>0</v>
      </c>
      <c r="AU84" s="23">
        <f>IF(VLOOKUP($A84,ORO_Input!$A$49:$B$61,2,FALSE)="Percentage",AV$70,IF(VLOOKUP($A84,ORO_Input!$A$49:$B$61,2,FALSE)="Fixed","Fixed",(AU$70)))</f>
        <v>6</v>
      </c>
      <c r="AV84" s="14">
        <f t="shared" si="72"/>
        <v>0</v>
      </c>
    </row>
    <row r="85" spans="1:48" x14ac:dyDescent="0.25">
      <c r="A85" s="28" t="str">
        <f>ORO_Input!$A61</f>
        <v>Reserved</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0</v>
      </c>
      <c r="O85" s="23">
        <f>IF(VLOOKUP($A85,ORO_Input!$A$49:$B$61,2,FALSE)="Percentage",P$70,IF(VLOOKUP($A85,ORO_Input!$A$49:$B$61,2,FALSE)="Fixed","Fixed",(O$70)))</f>
        <v>6</v>
      </c>
      <c r="P85" s="14">
        <f t="shared" si="64"/>
        <v>0</v>
      </c>
      <c r="R85" s="93">
        <f>INDEX(ORO_Input!$C$49:$AL$61,MATCH($A85,ORO_Input!$A$49:$A$61,0),MATCH(R$61,ORO_Input!$C$48:$AL$48,0))</f>
        <v>0</v>
      </c>
      <c r="S85" s="23">
        <f>IF(VLOOKUP($A85,ORO_Input!$A$49:$B$61,2,FALSE)="Percentage",T$70,IF(VLOOKUP($A85,ORO_Input!$A$49:$B$61,2,FALSE)="Fixed","Fixed",(S$70)))</f>
        <v>6</v>
      </c>
      <c r="T85" s="14">
        <f t="shared" si="65"/>
        <v>0</v>
      </c>
      <c r="V85" s="93">
        <f>INDEX(ORO_Input!$C$49:$AL$61,MATCH($A85,ORO_Input!$A$49:$A$61,0),MATCH(V$61,ORO_Input!$C$48:$AL$48,0))</f>
        <v>0</v>
      </c>
      <c r="W85" s="23">
        <f>IF(VLOOKUP($A85,ORO_Input!$A$49:$B$61,2,FALSE)="Percentage",X$70,IF(VLOOKUP($A85,ORO_Input!$A$49:$B$61,2,FALSE)="Fixed","Fixed",(W$70)))</f>
        <v>6</v>
      </c>
      <c r="X85" s="14">
        <f t="shared" si="66"/>
        <v>0</v>
      </c>
      <c r="Z85" s="93">
        <f>INDEX(ORO_Input!$C$49:$AL$61,MATCH($A85,ORO_Input!$A$49:$A$61,0),MATCH(Z$61,ORO_Input!$C$48:$AL$48,0))</f>
        <v>0</v>
      </c>
      <c r="AA85" s="23">
        <f>IF(VLOOKUP($A85,ORO_Input!$A$49:$B$61,2,FALSE)="Percentage",AB$70,IF(VLOOKUP($A85,ORO_Input!$A$49:$B$61,2,FALSE)="Fixed","Fixed",(AA$70)))</f>
        <v>6</v>
      </c>
      <c r="AB85" s="14">
        <f t="shared" si="67"/>
        <v>0</v>
      </c>
      <c r="AD85" s="93">
        <f>INDEX(ORO_Input!$C$49:$AL$61,MATCH($A85,ORO_Input!$A$49:$A$61,0),MATCH(AD$61,ORO_Input!$C$48:$AL$48,0))</f>
        <v>0</v>
      </c>
      <c r="AE85" s="23">
        <f>IF(VLOOKUP($A85,ORO_Input!$A$49:$B$61,2,FALSE)="Percentage",AF$70,IF(VLOOKUP($A85,ORO_Input!$A$49:$B$61,2,FALSE)="Fixed","Fixed",(AE$70)))</f>
        <v>6</v>
      </c>
      <c r="AF85" s="14">
        <f t="shared" si="68"/>
        <v>0</v>
      </c>
      <c r="AH85" s="93">
        <f>INDEX(ORO_Input!$C$49:$AL$61,MATCH($A85,ORO_Input!$A$49:$A$61,0),MATCH(AH$61,ORO_Input!$C$48:$AL$48,0))</f>
        <v>0</v>
      </c>
      <c r="AI85" s="23">
        <f>IF(VLOOKUP($A85,ORO_Input!$A$49:$B$61,2,FALSE)="Percentage",AJ$70,IF(VLOOKUP($A85,ORO_Input!$A$49:$B$61,2,FALSE)="Fixed","Fixed",(AI$70)))</f>
        <v>6</v>
      </c>
      <c r="AJ85" s="14">
        <f t="shared" si="69"/>
        <v>0</v>
      </c>
      <c r="AL85" s="93">
        <f>INDEX(ORO_Input!$C$49:$AL$61,MATCH($A85,ORO_Input!$A$49:$A$61,0),MATCH(AL$61,ORO_Input!$C$48:$AL$48,0))</f>
        <v>0</v>
      </c>
      <c r="AM85" s="23">
        <f>IF(VLOOKUP($A85,ORO_Input!$A$49:$B$61,2,FALSE)="Percentage",AN$70,IF(VLOOKUP($A85,ORO_Input!$A$49:$B$61,2,FALSE)="Fixed","Fixed",(AM$70)))</f>
        <v>6</v>
      </c>
      <c r="AN85" s="14">
        <f t="shared" si="70"/>
        <v>0</v>
      </c>
      <c r="AP85" s="93">
        <f>INDEX(ORO_Input!$C$49:$AL$61,MATCH($A85,ORO_Input!$A$49:$A$61,0),MATCH(AP$61,ORO_Input!$C$48:$AL$48,0))</f>
        <v>0</v>
      </c>
      <c r="AQ85" s="23">
        <f>IF(VLOOKUP($A85,ORO_Input!$A$49:$B$61,2,FALSE)="Percentage",AR$70,IF(VLOOKUP($A85,ORO_Input!$A$49:$B$61,2,FALSE)="Fixed","Fixed",(AQ$70)))</f>
        <v>6</v>
      </c>
      <c r="AR85" s="14">
        <f t="shared" si="71"/>
        <v>0</v>
      </c>
      <c r="AS85" s="6"/>
      <c r="AT85" s="93">
        <f>INDEX(ORO_Input!$C$49:$AL$61,MATCH($A85,ORO_Input!$A$49:$A$61,0),MATCH(AT$61,ORO_Input!$C$48:$AL$48,0))</f>
        <v>0</v>
      </c>
      <c r="AU85" s="23">
        <f>IF(VLOOKUP($A85,ORO_Input!$A$49:$B$61,2,FALSE)="Percentage",AV$70,IF(VLOOKUP($A85,ORO_Input!$A$49:$B$61,2,FALSE)="Fixed","Fixed",(AU$70)))</f>
        <v>6</v>
      </c>
      <c r="AV85" s="14">
        <f t="shared" si="72"/>
        <v>0</v>
      </c>
    </row>
    <row r="86" spans="1:48" x14ac:dyDescent="0.25">
      <c r="A86" t="s">
        <v>25</v>
      </c>
      <c r="B86" s="13"/>
      <c r="D86" s="19">
        <f>SUM(D73:D85)</f>
        <v>-25.63</v>
      </c>
      <c r="F86" s="13"/>
      <c r="H86" s="19">
        <f>SUM(H73:H85)</f>
        <v>-5.09</v>
      </c>
      <c r="J86" s="13"/>
      <c r="L86" s="19">
        <f>SUM(L73:L85)</f>
        <v>-5.09</v>
      </c>
      <c r="N86" s="13"/>
      <c r="P86" s="19">
        <f>SUM(P73:P85)</f>
        <v>-5.09</v>
      </c>
      <c r="R86" s="13"/>
      <c r="T86" s="19">
        <f>SUM(T73:T85)</f>
        <v>-5.09</v>
      </c>
      <c r="V86" s="13"/>
      <c r="X86" s="19">
        <f>SUM(X73:X85)</f>
        <v>-5.09</v>
      </c>
      <c r="Z86" s="13"/>
      <c r="AB86" s="19">
        <f>SUM(AB73:AB85)</f>
        <v>-20.86</v>
      </c>
      <c r="AD86" s="13"/>
      <c r="AF86" s="19">
        <f>SUM(AF73:AF85)</f>
        <v>-5.09</v>
      </c>
      <c r="AH86" s="13"/>
      <c r="AJ86" s="19">
        <f>SUM(AJ73:AJ85)</f>
        <v>-5.09</v>
      </c>
      <c r="AL86" s="13"/>
      <c r="AN86" s="19">
        <f>SUM(AN73:AN85)</f>
        <v>1.78</v>
      </c>
      <c r="AP86" s="13"/>
      <c r="AR86" s="19">
        <f>SUM(AR73:AR85)</f>
        <v>1.78</v>
      </c>
      <c r="AS86" s="43"/>
      <c r="AT86" s="13"/>
      <c r="AV86" s="19">
        <f>SUM(AV73:AV85)</f>
        <v>1.78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19.069999999999997</v>
      </c>
      <c r="D89" s="14">
        <f>ROUND(B89*C89,2)</f>
        <v>0.13</v>
      </c>
      <c r="F89" s="22" cm="1">
        <f t="array" ref="F89">SUMPRODUCT(($A89=ORO_Input!$A$64:$A$69)*(F$13=ORO_Input!$B$63:$BI$63)*(ORO_Input!$B$64:$BI$69))</f>
        <v>6.7999999999999996E-3</v>
      </c>
      <c r="G89" s="6">
        <f>H86+H70</f>
        <v>-5.09</v>
      </c>
      <c r="H89" s="14">
        <f>ROUND(F89*G89,2)</f>
        <v>-0.03</v>
      </c>
      <c r="J89" s="22" cm="1">
        <f t="array" ref="J89">SUMPRODUCT(($A89=ORO_Input!$A$64:$A$69)*(J$13=ORO_Input!$B$63:$BI$63)*(ORO_Input!$B$64:$BI$69))</f>
        <v>6.7999999999999996E-3</v>
      </c>
      <c r="K89" s="6">
        <f>L86+L70</f>
        <v>-5.09</v>
      </c>
      <c r="L89" s="14">
        <f>ROUND(J89*K89,2)</f>
        <v>-0.03</v>
      </c>
      <c r="N89" s="22" cm="1">
        <f t="array" ref="N89">SUMPRODUCT(($A89=ORO_Input!$A$64:$A$69)*(N$13=ORO_Input!$B$63:$BI$63)*(ORO_Input!$B$64:$BI$69))</f>
        <v>6.7999999999999996E-3</v>
      </c>
      <c r="O89" s="6">
        <f>P86+P70</f>
        <v>-5.09</v>
      </c>
      <c r="P89" s="14">
        <f>ROUND(N89*O89,2)</f>
        <v>-0.03</v>
      </c>
      <c r="R89" s="22" cm="1">
        <f t="array" ref="R89">SUMPRODUCT(($A89=ORO_Input!$A$64:$A$69)*(R$13=ORO_Input!$B$63:$BI$63)*(ORO_Input!$B$64:$BI$69))</f>
        <v>6.7999999999999996E-3</v>
      </c>
      <c r="S89" s="6">
        <f>T86+T70</f>
        <v>-5.09</v>
      </c>
      <c r="T89" s="14">
        <f>ROUND(R89*S89,2)</f>
        <v>-0.03</v>
      </c>
      <c r="V89" s="22" cm="1">
        <f t="array" ref="V89">SUMPRODUCT(($A89=ORO_Input!$A$64:$A$69)*(V$13=ORO_Input!$B$63:$BI$63)*(ORO_Input!$B$64:$BI$69))</f>
        <v>6.7999999999999996E-3</v>
      </c>
      <c r="W89" s="6">
        <f>X86+X70</f>
        <v>-5.09</v>
      </c>
      <c r="X89" s="14">
        <f>ROUND(V89*W89,2)</f>
        <v>-0.03</v>
      </c>
      <c r="Z89" s="22" cm="1">
        <f t="array" ref="Z89">SUMPRODUCT(($A89=ORO_Input!$A$64:$A$69)*(Z$13=ORO_Input!$B$63:$BI$63)*(ORO_Input!$B$64:$BI$69))</f>
        <v>6.7999999999999996E-3</v>
      </c>
      <c r="AA89" s="6">
        <f>AB86+AB70</f>
        <v>-20.86</v>
      </c>
      <c r="AB89" s="14">
        <f>ROUND(Z89*AA89,2)</f>
        <v>-0.14000000000000001</v>
      </c>
      <c r="AD89" s="22" cm="1">
        <f t="array" ref="AD89">SUMPRODUCT(($A89=ORO_Input!$A$64:$A$69)*(AD$13=ORO_Input!$B$63:$BI$63)*(ORO_Input!$B$64:$BI$69))</f>
        <v>6.7999999999999996E-3</v>
      </c>
      <c r="AE89" s="6">
        <f>AF86+AF70</f>
        <v>-5.09</v>
      </c>
      <c r="AF89" s="14">
        <f>ROUND(AD89*AE89,2)</f>
        <v>-0.03</v>
      </c>
      <c r="AH89" s="22" cm="1">
        <f t="array" ref="AH89">SUMPRODUCT(($A89=ORO_Input!$A$64:$A$69)*(AH$13=ORO_Input!$B$63:$BI$63)*(ORO_Input!$B$64:$BI$69))</f>
        <v>6.7999999999999996E-3</v>
      </c>
      <c r="AI89" s="6">
        <f>AJ86+AJ70</f>
        <v>-5.09</v>
      </c>
      <c r="AJ89" s="14">
        <f>ROUND(AH89*AI89,2)</f>
        <v>-0.03</v>
      </c>
      <c r="AL89" s="22" cm="1">
        <f t="array" ref="AL89">SUMPRODUCT(($A89=ORO_Input!$A$64:$A$69)*(AL$13=ORO_Input!$B$63:$BI$63)*(ORO_Input!$B$64:$BI$69))</f>
        <v>6.7999999999999996E-3</v>
      </c>
      <c r="AM89" s="6">
        <f>AN86+AN70</f>
        <v>1.78</v>
      </c>
      <c r="AN89" s="14">
        <f>ROUND(AL89*AM89,2)</f>
        <v>0.01</v>
      </c>
      <c r="AP89" s="22" cm="1">
        <f t="array" ref="AP89">SUMPRODUCT(($A89=ORO_Input!$A$64:$A$69)*(AP$13=ORO_Input!$B$63:$BI$63)*(ORO_Input!$B$64:$BI$69))</f>
        <v>6.7999999999999996E-3</v>
      </c>
      <c r="AQ89" s="6">
        <f>AR86+AR70</f>
        <v>1.78</v>
      </c>
      <c r="AR89" s="14">
        <f>ROUND(AP89*AQ89,2)</f>
        <v>0.01</v>
      </c>
      <c r="AS89" s="6"/>
      <c r="AT89" s="22" cm="1">
        <f t="array" ref="AT89">SUMPRODUCT(($A89=ORO_Input!$A$64:$A$69)*(AT$13=ORO_Input!$B$63:$BI$63)*(ORO_Input!$B$64:$BI$69))</f>
        <v>6.7999999999999996E-3</v>
      </c>
      <c r="AU89" s="6">
        <f>AV86+AV70</f>
        <v>1.78</v>
      </c>
      <c r="AV89" s="14">
        <f>ROUND(AT89*AU89,2)</f>
        <v>0.01</v>
      </c>
    </row>
    <row r="90" spans="1:48" ht="14.45" hidden="1" customHeight="1" x14ac:dyDescent="0.25">
      <c r="A90">
        <f>+ORO_Input!A109</f>
        <v>0</v>
      </c>
      <c r="B90" s="22" cm="1">
        <f t="array" ref="B90">SUMPRODUCT(($A90=ORO_Input!$A$64:$A$69)*(B$13=ORO_Input!$B$63:$BI$63)*(ORO_Input!$B$64:$BI$69))</f>
        <v>0</v>
      </c>
      <c r="C90" s="6">
        <f>C89</f>
        <v>19.069999999999997</v>
      </c>
      <c r="D90" s="14">
        <f t="shared" ref="D90:D94" si="73">ROUND(B90*C90,2)</f>
        <v>0</v>
      </c>
      <c r="F90" s="22" cm="1">
        <f t="array" ref="F90">SUMPRODUCT(($A90=ORO_Input!$A$64:$A$69)*(F$13=ORO_Input!$B$63:$BI$63)*(ORO_Input!$B$64:$BI$69))</f>
        <v>0</v>
      </c>
      <c r="G90" s="6">
        <f>G89</f>
        <v>-5.09</v>
      </c>
      <c r="H90" s="14">
        <f t="shared" ref="H90:H94" si="74">ROUND(F90*G90,2)</f>
        <v>0</v>
      </c>
      <c r="J90" s="22" cm="1">
        <f t="array" ref="J90">SUMPRODUCT(($A90=ORO_Input!$A$64:$A$69)*(J$13=ORO_Input!$B$63:$BI$63)*(ORO_Input!$B$64:$BI$69))</f>
        <v>0</v>
      </c>
      <c r="K90" s="6">
        <f>K89</f>
        <v>-5.09</v>
      </c>
      <c r="L90" s="14">
        <f t="shared" ref="L90:L94" si="75">ROUND(J90*K90,2)</f>
        <v>0</v>
      </c>
      <c r="N90" s="22" cm="1">
        <f t="array" ref="N90">SUMPRODUCT(($A90=ORO_Input!$A$64:$A$69)*(N$13=ORO_Input!$B$63:$BI$63)*(ORO_Input!$B$64:$BI$69))</f>
        <v>0</v>
      </c>
      <c r="O90" s="6">
        <f>O89</f>
        <v>-5.09</v>
      </c>
      <c r="P90" s="14">
        <f t="shared" ref="P90:P94" si="76">ROUND(N90*O90,2)</f>
        <v>0</v>
      </c>
      <c r="R90" s="22" cm="1">
        <f t="array" ref="R90">SUMPRODUCT(($A90=ORO_Input!$A$64:$A$69)*(R$13=ORO_Input!$B$63:$BI$63)*(ORO_Input!$B$64:$BI$69))</f>
        <v>0</v>
      </c>
      <c r="S90" s="6">
        <f>S89</f>
        <v>-5.09</v>
      </c>
      <c r="T90" s="14">
        <f t="shared" ref="T90:T94" si="77">ROUND(R90*S90,2)</f>
        <v>0</v>
      </c>
      <c r="V90" s="22" cm="1">
        <f t="array" ref="V90">SUMPRODUCT(($A90=ORO_Input!$A$64:$A$69)*(V$13=ORO_Input!$B$63:$BI$63)*(ORO_Input!$B$64:$BI$69))</f>
        <v>0</v>
      </c>
      <c r="W90" s="6">
        <f>W89</f>
        <v>-5.09</v>
      </c>
      <c r="X90" s="14">
        <f t="shared" ref="X90:X94" si="78">ROUND(V90*W90,2)</f>
        <v>0</v>
      </c>
      <c r="Z90" s="22" cm="1">
        <f t="array" ref="Z90">SUMPRODUCT(($A90=ORO_Input!$A$64:$A$69)*(Z$13=ORO_Input!$B$63:$BI$63)*(ORO_Input!$B$64:$BI$69))</f>
        <v>0</v>
      </c>
      <c r="AA90" s="6">
        <f>AA89</f>
        <v>-20.86</v>
      </c>
      <c r="AB90" s="14">
        <f t="shared" ref="AB90:AB94" si="79">ROUND(Z90*AA90,2)</f>
        <v>0</v>
      </c>
      <c r="AD90" s="22" cm="1">
        <f t="array" ref="AD90">SUMPRODUCT(($A90=ORO_Input!$A$64:$A$69)*(AD$13=ORO_Input!$B$63:$BI$63)*(ORO_Input!$B$64:$BI$69))</f>
        <v>0</v>
      </c>
      <c r="AE90" s="6">
        <f>AE89</f>
        <v>-5.09</v>
      </c>
      <c r="AF90" s="14">
        <f t="shared" ref="AF90:AF94" si="80">ROUND(AD90*AE90,2)</f>
        <v>0</v>
      </c>
      <c r="AH90" s="22" cm="1">
        <f t="array" ref="AH90">SUMPRODUCT(($A90=ORO_Input!$A$64:$A$69)*(AH$13=ORO_Input!$B$63:$BI$63)*(ORO_Input!$B$64:$BI$69))</f>
        <v>0</v>
      </c>
      <c r="AI90" s="6">
        <f>AI89</f>
        <v>-5.09</v>
      </c>
      <c r="AJ90" s="14">
        <f t="shared" ref="AJ90:AJ94" si="81">ROUND(AH90*AI90,2)</f>
        <v>0</v>
      </c>
      <c r="AL90" s="22" cm="1">
        <f t="array" ref="AL90">SUMPRODUCT(($A90=ORO_Input!$A$64:$A$69)*(AL$13=ORO_Input!$B$63:$BI$63)*(ORO_Input!$B$64:$BI$69))</f>
        <v>0</v>
      </c>
      <c r="AM90" s="6">
        <f>AM89</f>
        <v>1.78</v>
      </c>
      <c r="AN90" s="14">
        <f t="shared" ref="AN90:AN94" si="82">ROUND(AL90*AM90,2)</f>
        <v>0</v>
      </c>
      <c r="AP90" s="22" cm="1">
        <f t="array" ref="AP90">SUMPRODUCT(($A90=ORO_Input!$A$64:$A$69)*(AP$13=ORO_Input!$B$63:$BI$63)*(ORO_Input!$B$64:$BI$69))</f>
        <v>0</v>
      </c>
      <c r="AQ90" s="6">
        <f>AQ89</f>
        <v>1.78</v>
      </c>
      <c r="AR90" s="14">
        <f t="shared" ref="AR90:AR94" si="83">ROUND(AP90*AQ90,2)</f>
        <v>0</v>
      </c>
      <c r="AT90" s="22" cm="1">
        <f t="array" ref="AT90">SUMPRODUCT(($A90=ORO_Input!$A$64:$A$69)*(AT$13=ORO_Input!$B$63:$BI$63)*(ORO_Input!$B$64:$BI$69))</f>
        <v>0</v>
      </c>
      <c r="AU90" s="6">
        <f>AU89</f>
        <v>1.78</v>
      </c>
      <c r="AV90" s="14">
        <f t="shared" ref="AV90:AV94" si="84">ROUND(AT90*AU90,2)</f>
        <v>0</v>
      </c>
    </row>
    <row r="91" spans="1:48" ht="14.45" hidden="1" customHeight="1" x14ac:dyDescent="0.25">
      <c r="A91">
        <f>+ORO_Input!A110</f>
        <v>0</v>
      </c>
      <c r="B91" s="22" cm="1">
        <f t="array" ref="B91">SUMPRODUCT(($A91=ORO_Input!$A$64:$A$69)*(B$13=ORO_Input!$B$63:$BI$63)*(ORO_Input!$B$64:$BI$69))</f>
        <v>0</v>
      </c>
      <c r="C91" s="6">
        <f t="shared" ref="C91:C94" si="85">C90</f>
        <v>19.069999999999997</v>
      </c>
      <c r="D91" s="14">
        <f t="shared" si="73"/>
        <v>0</v>
      </c>
      <c r="F91" s="22" cm="1">
        <f t="array" ref="F91">SUMPRODUCT(($A91=ORO_Input!$A$64:$A$69)*(F$13=ORO_Input!$B$63:$BI$63)*(ORO_Input!$B$64:$BI$69))</f>
        <v>0</v>
      </c>
      <c r="G91" s="6">
        <f t="shared" ref="G91:G94" si="86">G90</f>
        <v>-5.09</v>
      </c>
      <c r="H91" s="14">
        <f t="shared" si="74"/>
        <v>0</v>
      </c>
      <c r="J91" s="22" cm="1">
        <f t="array" ref="J91">SUMPRODUCT(($A91=ORO_Input!$A$64:$A$69)*(J$13=ORO_Input!$B$63:$BI$63)*(ORO_Input!$B$64:$BI$69))</f>
        <v>0</v>
      </c>
      <c r="K91" s="6">
        <f t="shared" ref="K91:K94" si="87">K90</f>
        <v>-5.09</v>
      </c>
      <c r="L91" s="14">
        <f t="shared" si="75"/>
        <v>0</v>
      </c>
      <c r="N91" s="22" cm="1">
        <f t="array" ref="N91">SUMPRODUCT(($A91=ORO_Input!$A$64:$A$69)*(N$13=ORO_Input!$B$63:$BI$63)*(ORO_Input!$B$64:$BI$69))</f>
        <v>0</v>
      </c>
      <c r="O91" s="6">
        <f t="shared" ref="O91:O94" si="88">O90</f>
        <v>-5.09</v>
      </c>
      <c r="P91" s="14">
        <f t="shared" si="76"/>
        <v>0</v>
      </c>
      <c r="R91" s="22" cm="1">
        <f t="array" ref="R91">SUMPRODUCT(($A91=ORO_Input!$A$64:$A$69)*(R$13=ORO_Input!$B$63:$BI$63)*(ORO_Input!$B$64:$BI$69))</f>
        <v>0</v>
      </c>
      <c r="S91" s="6">
        <f t="shared" ref="S91:S94" si="89">S90</f>
        <v>-5.09</v>
      </c>
      <c r="T91" s="14">
        <f t="shared" si="77"/>
        <v>0</v>
      </c>
      <c r="V91" s="22" cm="1">
        <f t="array" ref="V91">SUMPRODUCT(($A91=ORO_Input!$A$64:$A$69)*(V$13=ORO_Input!$B$63:$BI$63)*(ORO_Input!$B$64:$BI$69))</f>
        <v>0</v>
      </c>
      <c r="W91" s="6">
        <f t="shared" ref="W91:W94" si="90">W90</f>
        <v>-5.09</v>
      </c>
      <c r="X91" s="14">
        <f t="shared" si="78"/>
        <v>0</v>
      </c>
      <c r="Z91" s="22" cm="1">
        <f t="array" ref="Z91">SUMPRODUCT(($A91=ORO_Input!$A$64:$A$69)*(Z$13=ORO_Input!$B$63:$BI$63)*(ORO_Input!$B$64:$BI$69))</f>
        <v>0</v>
      </c>
      <c r="AA91" s="6">
        <f t="shared" ref="AA91:AA94" si="91">AA90</f>
        <v>-20.86</v>
      </c>
      <c r="AB91" s="14">
        <f t="shared" si="79"/>
        <v>0</v>
      </c>
      <c r="AD91" s="22" cm="1">
        <f t="array" ref="AD91">SUMPRODUCT(($A91=ORO_Input!$A$64:$A$69)*(AD$13=ORO_Input!$B$63:$BI$63)*(ORO_Input!$B$64:$BI$69))</f>
        <v>0</v>
      </c>
      <c r="AE91" s="6">
        <f t="shared" ref="AE91:AE94" si="92">AE90</f>
        <v>-5.09</v>
      </c>
      <c r="AF91" s="14">
        <f t="shared" si="80"/>
        <v>0</v>
      </c>
      <c r="AH91" s="22" cm="1">
        <f t="array" ref="AH91">SUMPRODUCT(($A91=ORO_Input!$A$64:$A$69)*(AH$13=ORO_Input!$B$63:$BI$63)*(ORO_Input!$B$64:$BI$69))</f>
        <v>0</v>
      </c>
      <c r="AI91" s="6">
        <f t="shared" ref="AI91:AI94" si="93">AI90</f>
        <v>-5.09</v>
      </c>
      <c r="AJ91" s="14">
        <f t="shared" si="81"/>
        <v>0</v>
      </c>
      <c r="AL91" s="22" cm="1">
        <f t="array" ref="AL91">SUMPRODUCT(($A91=ORO_Input!$A$64:$A$69)*(AL$13=ORO_Input!$B$63:$BI$63)*(ORO_Input!$B$64:$BI$69))</f>
        <v>0</v>
      </c>
      <c r="AM91" s="6">
        <f t="shared" ref="AM91:AM94" si="94">AM90</f>
        <v>1.78</v>
      </c>
      <c r="AN91" s="14">
        <f t="shared" si="82"/>
        <v>0</v>
      </c>
      <c r="AP91" s="22" cm="1">
        <f t="array" ref="AP91">SUMPRODUCT(($A91=ORO_Input!$A$64:$A$69)*(AP$13=ORO_Input!$B$63:$BI$63)*(ORO_Input!$B$64:$BI$69))</f>
        <v>0</v>
      </c>
      <c r="AQ91" s="6">
        <f t="shared" ref="AQ91:AQ94" si="95">AQ90</f>
        <v>1.78</v>
      </c>
      <c r="AR91" s="14">
        <f t="shared" si="83"/>
        <v>0</v>
      </c>
      <c r="AT91" s="22" cm="1">
        <f t="array" ref="AT91">SUMPRODUCT(($A91=ORO_Input!$A$64:$A$69)*(AT$13=ORO_Input!$B$63:$BI$63)*(ORO_Input!$B$64:$BI$69))</f>
        <v>0</v>
      </c>
      <c r="AU91" s="6">
        <f t="shared" ref="AU91:AU94" si="96">AU90</f>
        <v>1.78</v>
      </c>
      <c r="AV91" s="14">
        <f t="shared" si="84"/>
        <v>0</v>
      </c>
    </row>
    <row r="92" spans="1:48" ht="14.45" hidden="1" customHeight="1" x14ac:dyDescent="0.25">
      <c r="A92">
        <f>+ORO_Input!A111</f>
        <v>0</v>
      </c>
      <c r="B92" s="22" cm="1">
        <f t="array" ref="B92">SUMPRODUCT(($A92=ORO_Input!$A$64:$A$69)*(B$13=ORO_Input!$B$63:$BI$63)*(ORO_Input!$B$64:$BI$69))</f>
        <v>0</v>
      </c>
      <c r="C92" s="6">
        <f t="shared" si="85"/>
        <v>19.069999999999997</v>
      </c>
      <c r="D92" s="14">
        <f t="shared" si="73"/>
        <v>0</v>
      </c>
      <c r="F92" s="22" cm="1">
        <f t="array" ref="F92">SUMPRODUCT(($A92=ORO_Input!$A$64:$A$69)*(F$13=ORO_Input!$B$63:$BI$63)*(ORO_Input!$B$64:$BI$69))</f>
        <v>0</v>
      </c>
      <c r="G92" s="6">
        <f t="shared" si="86"/>
        <v>-5.09</v>
      </c>
      <c r="H92" s="14">
        <f t="shared" si="74"/>
        <v>0</v>
      </c>
      <c r="J92" s="22" cm="1">
        <f t="array" ref="J92">SUMPRODUCT(($A92=ORO_Input!$A$64:$A$69)*(J$13=ORO_Input!$B$63:$BI$63)*(ORO_Input!$B$64:$BI$69))</f>
        <v>0</v>
      </c>
      <c r="K92" s="6">
        <f t="shared" si="87"/>
        <v>-5.09</v>
      </c>
      <c r="L92" s="14">
        <f t="shared" si="75"/>
        <v>0</v>
      </c>
      <c r="N92" s="22" cm="1">
        <f t="array" ref="N92">SUMPRODUCT(($A92=ORO_Input!$A$64:$A$69)*(N$13=ORO_Input!$B$63:$BI$63)*(ORO_Input!$B$64:$BI$69))</f>
        <v>0</v>
      </c>
      <c r="O92" s="6">
        <f t="shared" si="88"/>
        <v>-5.09</v>
      </c>
      <c r="P92" s="14">
        <f t="shared" si="76"/>
        <v>0</v>
      </c>
      <c r="R92" s="22" cm="1">
        <f t="array" ref="R92">SUMPRODUCT(($A92=ORO_Input!$A$64:$A$69)*(R$13=ORO_Input!$B$63:$BI$63)*(ORO_Input!$B$64:$BI$69))</f>
        <v>0</v>
      </c>
      <c r="S92" s="6">
        <f t="shared" si="89"/>
        <v>-5.09</v>
      </c>
      <c r="T92" s="14">
        <f t="shared" si="77"/>
        <v>0</v>
      </c>
      <c r="V92" s="22" cm="1">
        <f t="array" ref="V92">SUMPRODUCT(($A92=ORO_Input!$A$64:$A$69)*(V$13=ORO_Input!$B$63:$BI$63)*(ORO_Input!$B$64:$BI$69))</f>
        <v>0</v>
      </c>
      <c r="W92" s="6">
        <f t="shared" si="90"/>
        <v>-5.09</v>
      </c>
      <c r="X92" s="14">
        <f t="shared" si="78"/>
        <v>0</v>
      </c>
      <c r="Z92" s="22" cm="1">
        <f t="array" ref="Z92">SUMPRODUCT(($A92=ORO_Input!$A$64:$A$69)*(Z$13=ORO_Input!$B$63:$BI$63)*(ORO_Input!$B$64:$BI$69))</f>
        <v>0</v>
      </c>
      <c r="AA92" s="6">
        <f t="shared" si="91"/>
        <v>-20.86</v>
      </c>
      <c r="AB92" s="14">
        <f t="shared" si="79"/>
        <v>0</v>
      </c>
      <c r="AD92" s="22" cm="1">
        <f t="array" ref="AD92">SUMPRODUCT(($A92=ORO_Input!$A$64:$A$69)*(AD$13=ORO_Input!$B$63:$BI$63)*(ORO_Input!$B$64:$BI$69))</f>
        <v>0</v>
      </c>
      <c r="AE92" s="6">
        <f t="shared" si="92"/>
        <v>-5.09</v>
      </c>
      <c r="AF92" s="14">
        <f t="shared" si="80"/>
        <v>0</v>
      </c>
      <c r="AH92" s="22" cm="1">
        <f t="array" ref="AH92">SUMPRODUCT(($A92=ORO_Input!$A$64:$A$69)*(AH$13=ORO_Input!$B$63:$BI$63)*(ORO_Input!$B$64:$BI$69))</f>
        <v>0</v>
      </c>
      <c r="AI92" s="6">
        <f t="shared" si="93"/>
        <v>-5.09</v>
      </c>
      <c r="AJ92" s="14">
        <f t="shared" si="81"/>
        <v>0</v>
      </c>
      <c r="AL92" s="22" cm="1">
        <f t="array" ref="AL92">SUMPRODUCT(($A92=ORO_Input!$A$64:$A$69)*(AL$13=ORO_Input!$B$63:$BI$63)*(ORO_Input!$B$64:$BI$69))</f>
        <v>0</v>
      </c>
      <c r="AM92" s="6">
        <f t="shared" si="94"/>
        <v>1.78</v>
      </c>
      <c r="AN92" s="14">
        <f t="shared" si="82"/>
        <v>0</v>
      </c>
      <c r="AP92" s="22" cm="1">
        <f t="array" ref="AP92">SUMPRODUCT(($A92=ORO_Input!$A$64:$A$69)*(AP$13=ORO_Input!$B$63:$BI$63)*(ORO_Input!$B$64:$BI$69))</f>
        <v>0</v>
      </c>
      <c r="AQ92" s="6">
        <f t="shared" si="95"/>
        <v>1.78</v>
      </c>
      <c r="AR92" s="14">
        <f t="shared" si="83"/>
        <v>0</v>
      </c>
      <c r="AT92" s="22" cm="1">
        <f t="array" ref="AT92">SUMPRODUCT(($A92=ORO_Input!$A$64:$A$69)*(AT$13=ORO_Input!$B$63:$BI$63)*(ORO_Input!$B$64:$BI$69))</f>
        <v>0</v>
      </c>
      <c r="AU92" s="6">
        <f t="shared" si="96"/>
        <v>1.78</v>
      </c>
      <c r="AV92" s="14">
        <f t="shared" si="84"/>
        <v>0</v>
      </c>
    </row>
    <row r="93" spans="1:48" ht="14.45" hidden="1" customHeight="1" x14ac:dyDescent="0.25">
      <c r="A93">
        <f>+ORO_Input!A112</f>
        <v>0</v>
      </c>
      <c r="B93" s="22" cm="1">
        <f t="array" ref="B93">SUMPRODUCT(($A93=ORO_Input!$A$64:$A$69)*(B$13=ORO_Input!$B$63:$BI$63)*(ORO_Input!$B$64:$BI$69))</f>
        <v>0</v>
      </c>
      <c r="C93" s="6">
        <f t="shared" si="85"/>
        <v>19.069999999999997</v>
      </c>
      <c r="D93" s="14">
        <f t="shared" si="73"/>
        <v>0</v>
      </c>
      <c r="F93" s="22" cm="1">
        <f t="array" ref="F93">SUMPRODUCT(($A93=ORO_Input!$A$64:$A$69)*(F$13=ORO_Input!$B$63:$BI$63)*(ORO_Input!$B$64:$BI$69))</f>
        <v>0</v>
      </c>
      <c r="G93" s="6">
        <f t="shared" si="86"/>
        <v>-5.09</v>
      </c>
      <c r="H93" s="14">
        <f t="shared" si="74"/>
        <v>0</v>
      </c>
      <c r="J93" s="22" cm="1">
        <f t="array" ref="J93">SUMPRODUCT(($A93=ORO_Input!$A$64:$A$69)*(J$13=ORO_Input!$B$63:$BI$63)*(ORO_Input!$B$64:$BI$69))</f>
        <v>0</v>
      </c>
      <c r="K93" s="6">
        <f t="shared" si="87"/>
        <v>-5.09</v>
      </c>
      <c r="L93" s="14">
        <f t="shared" si="75"/>
        <v>0</v>
      </c>
      <c r="N93" s="22" cm="1">
        <f t="array" ref="N93">SUMPRODUCT(($A93=ORO_Input!$A$64:$A$69)*(N$13=ORO_Input!$B$63:$BI$63)*(ORO_Input!$B$64:$BI$69))</f>
        <v>0</v>
      </c>
      <c r="O93" s="6">
        <f t="shared" si="88"/>
        <v>-5.09</v>
      </c>
      <c r="P93" s="14">
        <f t="shared" si="76"/>
        <v>0</v>
      </c>
      <c r="R93" s="22" cm="1">
        <f t="array" ref="R93">SUMPRODUCT(($A93=ORO_Input!$A$64:$A$69)*(R$13=ORO_Input!$B$63:$BI$63)*(ORO_Input!$B$64:$BI$69))</f>
        <v>0</v>
      </c>
      <c r="S93" s="6">
        <f t="shared" si="89"/>
        <v>-5.09</v>
      </c>
      <c r="T93" s="14">
        <f t="shared" si="77"/>
        <v>0</v>
      </c>
      <c r="V93" s="22" cm="1">
        <f t="array" ref="V93">SUMPRODUCT(($A93=ORO_Input!$A$64:$A$69)*(V$13=ORO_Input!$B$63:$BI$63)*(ORO_Input!$B$64:$BI$69))</f>
        <v>0</v>
      </c>
      <c r="W93" s="6">
        <f t="shared" si="90"/>
        <v>-5.09</v>
      </c>
      <c r="X93" s="14">
        <f t="shared" si="78"/>
        <v>0</v>
      </c>
      <c r="Z93" s="22" cm="1">
        <f t="array" ref="Z93">SUMPRODUCT(($A93=ORO_Input!$A$64:$A$69)*(Z$13=ORO_Input!$B$63:$BI$63)*(ORO_Input!$B$64:$BI$69))</f>
        <v>0</v>
      </c>
      <c r="AA93" s="6">
        <f t="shared" si="91"/>
        <v>-20.86</v>
      </c>
      <c r="AB93" s="14">
        <f t="shared" si="79"/>
        <v>0</v>
      </c>
      <c r="AD93" s="22" cm="1">
        <f t="array" ref="AD93">SUMPRODUCT(($A93=ORO_Input!$A$64:$A$69)*(AD$13=ORO_Input!$B$63:$BI$63)*(ORO_Input!$B$64:$BI$69))</f>
        <v>0</v>
      </c>
      <c r="AE93" s="6">
        <f t="shared" si="92"/>
        <v>-5.09</v>
      </c>
      <c r="AF93" s="14">
        <f t="shared" si="80"/>
        <v>0</v>
      </c>
      <c r="AH93" s="22" cm="1">
        <f t="array" ref="AH93">SUMPRODUCT(($A93=ORO_Input!$A$64:$A$69)*(AH$13=ORO_Input!$B$63:$BI$63)*(ORO_Input!$B$64:$BI$69))</f>
        <v>0</v>
      </c>
      <c r="AI93" s="6">
        <f t="shared" si="93"/>
        <v>-5.09</v>
      </c>
      <c r="AJ93" s="14">
        <f t="shared" si="81"/>
        <v>0</v>
      </c>
      <c r="AL93" s="22" cm="1">
        <f t="array" ref="AL93">SUMPRODUCT(($A93=ORO_Input!$A$64:$A$69)*(AL$13=ORO_Input!$B$63:$BI$63)*(ORO_Input!$B$64:$BI$69))</f>
        <v>0</v>
      </c>
      <c r="AM93" s="6">
        <f t="shared" si="94"/>
        <v>1.78</v>
      </c>
      <c r="AN93" s="14">
        <f t="shared" si="82"/>
        <v>0</v>
      </c>
      <c r="AP93" s="22" cm="1">
        <f t="array" ref="AP93">SUMPRODUCT(($A93=ORO_Input!$A$64:$A$69)*(AP$13=ORO_Input!$B$63:$BI$63)*(ORO_Input!$B$64:$BI$69))</f>
        <v>0</v>
      </c>
      <c r="AQ93" s="6">
        <f t="shared" si="95"/>
        <v>1.78</v>
      </c>
      <c r="AR93" s="14">
        <f t="shared" si="83"/>
        <v>0</v>
      </c>
      <c r="AT93" s="22" cm="1">
        <f t="array" ref="AT93">SUMPRODUCT(($A93=ORO_Input!$A$64:$A$69)*(AT$13=ORO_Input!$B$63:$BI$63)*(ORO_Input!$B$64:$BI$69))</f>
        <v>0</v>
      </c>
      <c r="AU93" s="6">
        <f t="shared" si="96"/>
        <v>1.78</v>
      </c>
      <c r="AV93" s="14">
        <f t="shared" si="84"/>
        <v>0</v>
      </c>
    </row>
    <row r="94" spans="1:48" ht="14.45" hidden="1" customHeight="1" x14ac:dyDescent="0.25">
      <c r="A94">
        <f>+ORO_Input!A113</f>
        <v>0</v>
      </c>
      <c r="B94" s="22" cm="1">
        <f t="array" ref="B94">SUMPRODUCT(($A94=ORO_Input!$A$64:$A$69)*(B$13=ORO_Input!$B$63:$BI$63)*(ORO_Input!$B$64:$BI$69))</f>
        <v>0</v>
      </c>
      <c r="C94" s="6">
        <f t="shared" si="85"/>
        <v>19.069999999999997</v>
      </c>
      <c r="D94" s="14">
        <f t="shared" si="73"/>
        <v>0</v>
      </c>
      <c r="F94" s="22" cm="1">
        <f t="array" ref="F94">SUMPRODUCT(($A94=ORO_Input!$A$64:$A$69)*(F$13=ORO_Input!$B$63:$BI$63)*(ORO_Input!$B$64:$BI$69))</f>
        <v>0</v>
      </c>
      <c r="G94" s="6">
        <f t="shared" si="86"/>
        <v>-5.09</v>
      </c>
      <c r="H94" s="14">
        <f t="shared" si="74"/>
        <v>0</v>
      </c>
      <c r="J94" s="22" cm="1">
        <f t="array" ref="J94">SUMPRODUCT(($A94=ORO_Input!$A$64:$A$69)*(J$13=ORO_Input!$B$63:$BI$63)*(ORO_Input!$B$64:$BI$69))</f>
        <v>0</v>
      </c>
      <c r="K94" s="6">
        <f t="shared" si="87"/>
        <v>-5.09</v>
      </c>
      <c r="L94" s="14">
        <f t="shared" si="75"/>
        <v>0</v>
      </c>
      <c r="N94" s="22" cm="1">
        <f t="array" ref="N94">SUMPRODUCT(($A94=ORO_Input!$A$64:$A$69)*(N$13=ORO_Input!$B$63:$BI$63)*(ORO_Input!$B$64:$BI$69))</f>
        <v>0</v>
      </c>
      <c r="O94" s="6">
        <f t="shared" si="88"/>
        <v>-5.09</v>
      </c>
      <c r="P94" s="14">
        <f t="shared" si="76"/>
        <v>0</v>
      </c>
      <c r="R94" s="22" cm="1">
        <f t="array" ref="R94">SUMPRODUCT(($A94=ORO_Input!$A$64:$A$69)*(R$13=ORO_Input!$B$63:$BI$63)*(ORO_Input!$B$64:$BI$69))</f>
        <v>0</v>
      </c>
      <c r="S94" s="6">
        <f t="shared" si="89"/>
        <v>-5.09</v>
      </c>
      <c r="T94" s="14">
        <f t="shared" si="77"/>
        <v>0</v>
      </c>
      <c r="V94" s="22" cm="1">
        <f t="array" ref="V94">SUMPRODUCT(($A94=ORO_Input!$A$64:$A$69)*(V$13=ORO_Input!$B$63:$BI$63)*(ORO_Input!$B$64:$BI$69))</f>
        <v>0</v>
      </c>
      <c r="W94" s="6">
        <f t="shared" si="90"/>
        <v>-5.09</v>
      </c>
      <c r="X94" s="14">
        <f t="shared" si="78"/>
        <v>0</v>
      </c>
      <c r="Z94" s="22" cm="1">
        <f t="array" ref="Z94">SUMPRODUCT(($A94=ORO_Input!$A$64:$A$69)*(Z$13=ORO_Input!$B$63:$BI$63)*(ORO_Input!$B$64:$BI$69))</f>
        <v>0</v>
      </c>
      <c r="AA94" s="6">
        <f t="shared" si="91"/>
        <v>-20.86</v>
      </c>
      <c r="AB94" s="14">
        <f t="shared" si="79"/>
        <v>0</v>
      </c>
      <c r="AD94" s="22" cm="1">
        <f t="array" ref="AD94">SUMPRODUCT(($A94=ORO_Input!$A$64:$A$69)*(AD$13=ORO_Input!$B$63:$BI$63)*(ORO_Input!$B$64:$BI$69))</f>
        <v>0</v>
      </c>
      <c r="AE94" s="6">
        <f t="shared" si="92"/>
        <v>-5.09</v>
      </c>
      <c r="AF94" s="14">
        <f t="shared" si="80"/>
        <v>0</v>
      </c>
      <c r="AH94" s="22" cm="1">
        <f t="array" ref="AH94">SUMPRODUCT(($A94=ORO_Input!$A$64:$A$69)*(AH$13=ORO_Input!$B$63:$BI$63)*(ORO_Input!$B$64:$BI$69))</f>
        <v>0</v>
      </c>
      <c r="AI94" s="6">
        <f t="shared" si="93"/>
        <v>-5.09</v>
      </c>
      <c r="AJ94" s="14">
        <f t="shared" si="81"/>
        <v>0</v>
      </c>
      <c r="AL94" s="22" cm="1">
        <f t="array" ref="AL94">SUMPRODUCT(($A94=ORO_Input!$A$64:$A$69)*(AL$13=ORO_Input!$B$63:$BI$63)*(ORO_Input!$B$64:$BI$69))</f>
        <v>0</v>
      </c>
      <c r="AM94" s="6">
        <f t="shared" si="94"/>
        <v>1.78</v>
      </c>
      <c r="AN94" s="14">
        <f t="shared" si="82"/>
        <v>0</v>
      </c>
      <c r="AP94" s="22" cm="1">
        <f t="array" ref="AP94">SUMPRODUCT(($A94=ORO_Input!$A$64:$A$69)*(AP$13=ORO_Input!$B$63:$BI$63)*(ORO_Input!$B$64:$BI$69))</f>
        <v>0</v>
      </c>
      <c r="AQ94" s="6">
        <f t="shared" si="95"/>
        <v>1.78</v>
      </c>
      <c r="AR94" s="14">
        <f t="shared" si="83"/>
        <v>0</v>
      </c>
      <c r="AT94" s="22" cm="1">
        <f t="array" ref="AT94">SUMPRODUCT(($A94=ORO_Input!$A$64:$A$69)*(AT$13=ORO_Input!$B$63:$BI$63)*(ORO_Input!$B$64:$BI$69))</f>
        <v>0</v>
      </c>
      <c r="AU94" s="6">
        <f t="shared" si="96"/>
        <v>1.78</v>
      </c>
      <c r="AV94" s="14">
        <f t="shared" si="84"/>
        <v>0</v>
      </c>
    </row>
    <row r="95" spans="1:48" x14ac:dyDescent="0.25">
      <c r="A95" t="s">
        <v>25</v>
      </c>
      <c r="B95" s="13"/>
      <c r="D95" s="19">
        <f>SUM(D89:D94)</f>
        <v>0.13</v>
      </c>
      <c r="F95" s="13"/>
      <c r="H95" s="19">
        <f>SUM(H89:H94)</f>
        <v>-0.03</v>
      </c>
      <c r="J95" s="13"/>
      <c r="L95" s="19">
        <f>SUM(L89:L94)</f>
        <v>-0.03</v>
      </c>
      <c r="N95" s="13"/>
      <c r="P95" s="19">
        <f>SUM(P89:P94)</f>
        <v>-0.03</v>
      </c>
      <c r="R95" s="13"/>
      <c r="T95" s="19">
        <f>SUM(T89:T94)</f>
        <v>-0.03</v>
      </c>
      <c r="V95" s="13"/>
      <c r="X95" s="19">
        <f>SUM(X89:X94)</f>
        <v>-0.03</v>
      </c>
      <c r="Z95" s="13"/>
      <c r="AB95" s="19">
        <f>SUM(AB89:AB94)</f>
        <v>-0.14000000000000001</v>
      </c>
      <c r="AD95" s="13"/>
      <c r="AF95" s="19">
        <f>SUM(AF89:AF94)</f>
        <v>-0.03</v>
      </c>
      <c r="AH95" s="13"/>
      <c r="AJ95" s="19">
        <f>SUM(AJ89:AJ94)</f>
        <v>-0.03</v>
      </c>
      <c r="AL95" s="13"/>
      <c r="AN95" s="19">
        <f>SUM(AN89:AN94)</f>
        <v>0.01</v>
      </c>
      <c r="AP95" s="13"/>
      <c r="AR95" s="19">
        <f>SUM(AR89:AR94)</f>
        <v>0.01</v>
      </c>
      <c r="AT95" s="13"/>
      <c r="AV95" s="19">
        <f>SUM(AV89:AV94)</f>
        <v>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19.199999999999996</v>
      </c>
      <c r="F97" s="20"/>
      <c r="G97" s="21"/>
      <c r="H97" s="24">
        <f>H70+H86+H89</f>
        <v>-5.12</v>
      </c>
      <c r="J97" s="20"/>
      <c r="K97" s="21"/>
      <c r="L97" s="24">
        <f>L70+L86+L89</f>
        <v>-5.12</v>
      </c>
      <c r="N97" s="20"/>
      <c r="O97" s="21"/>
      <c r="P97" s="24">
        <f>P70+P86+P89</f>
        <v>-5.12</v>
      </c>
      <c r="R97" s="20"/>
      <c r="S97" s="21"/>
      <c r="T97" s="24">
        <f>T70+T86+T89</f>
        <v>-5.12</v>
      </c>
      <c r="V97" s="20"/>
      <c r="W97" s="21"/>
      <c r="X97" s="24">
        <f>X70+X86+X89</f>
        <v>-5.12</v>
      </c>
      <c r="Z97" s="20"/>
      <c r="AA97" s="21"/>
      <c r="AB97" s="24">
        <f>AB70+AB86+AB89</f>
        <v>-21</v>
      </c>
      <c r="AD97" s="20"/>
      <c r="AE97" s="21"/>
      <c r="AF97" s="24">
        <f>AF70+AF86+AF89</f>
        <v>-5.12</v>
      </c>
      <c r="AH97" s="20"/>
      <c r="AI97" s="21"/>
      <c r="AJ97" s="24">
        <f>AJ70+AJ86+AJ89</f>
        <v>-5.12</v>
      </c>
      <c r="AL97" s="20"/>
      <c r="AM97" s="21"/>
      <c r="AN97" s="24">
        <f>AN70+AN86+AN89</f>
        <v>1.79</v>
      </c>
      <c r="AP97" s="20"/>
      <c r="AQ97" s="21"/>
      <c r="AR97" s="24">
        <f>AR70+AR86+AR89</f>
        <v>1.79</v>
      </c>
      <c r="AS97" s="95"/>
      <c r="AT97" s="20"/>
      <c r="AU97" s="21"/>
      <c r="AV97" s="24">
        <f>AV70+AV86+AV89</f>
        <v>1.79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OR(ORO_Input!$B49="Fixed",ORO_Input!$B49="Volumetric")</xm:f>
            <x14:dxf>
              <numFmt numFmtId="172" formatCode="&quot;$&quot;#,##0.000"/>
            </x14:dxf>
          </x14:cfRule>
          <x14:cfRule type="expression" priority="4" id="{E93C73C3-3348-4370-9FCB-A23B43C8F78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INDEX(ORO_Input!$B$29:$BI$29,MATCH('Residential Bills_Yr 4_6 Un_ORO'!$B$6,ORO_Input!$A$29:$A$29,0),MATCH('Residential Bills_Yr 4_6 Un_ORO'!B$13,ORO_Input!$B$28:$BI$28,0))</f>
        <v>60.53</v>
      </c>
      <c r="F14" s="13"/>
      <c r="H14" s="14">
        <f>INDEX(ORO_Input!$B$29:$BI$29,MATCH('Residential Bills_Yr 4_6 Un_ORO'!$B$6,ORO_Input!$A$29:$A$29,0),MATCH('Residential Bills_Yr 4_6 Un_ORO'!F$13,ORO_Input!$B$28:$BI$28,0))</f>
        <v>60.53</v>
      </c>
      <c r="J14" s="13"/>
      <c r="L14" s="14">
        <f>INDEX(ORO_Input!$B$29:$BI$29,MATCH('Residential Bills_Yr 4_6 Un_ORO'!$B$6,ORO_Input!$A$29:$A$29,0),MATCH('Residential Bills_Yr 4_6 Un_ORO'!J$13,ORO_Input!$B$28:$BI$28,0))</f>
        <v>60.53</v>
      </c>
      <c r="N14" s="13"/>
      <c r="P14" s="14">
        <f>INDEX(ORO_Input!$B$29:$BI$29,MATCH('Residential Bills_Yr 4_6 Un_ORO'!$B$6,ORO_Input!$A$29:$A$29,0),MATCH('Residential Bills_Yr 4_6 Un_ORO'!N$13,ORO_Input!$B$28:$BI$28,0))</f>
        <v>60.53</v>
      </c>
      <c r="R14" s="13"/>
      <c r="T14" s="14">
        <f>INDEX(ORO_Input!$B$29:$BI$29,MATCH('Residential Bills_Yr 4_6 Un_ORO'!$B$6,ORO_Input!$A$29:$A$29,0),MATCH('Residential Bills_Yr 4_6 Un_ORO'!R$13,ORO_Input!$B$28:$BI$28,0))</f>
        <v>60.53</v>
      </c>
      <c r="V14" s="13"/>
      <c r="X14" s="14">
        <f>INDEX(ORO_Input!$B$29:$BI$29,MATCH('Residential Bills_Yr 4_6 Un_ORO'!$B$6,ORO_Input!$A$29:$A$29,0),MATCH('Residential Bills_Yr 4_6 Un_ORO'!V$13,ORO_Input!$B$28:$BI$28,0))</f>
        <v>60.53</v>
      </c>
      <c r="Z14" s="13"/>
      <c r="AB14" s="14">
        <f>INDEX(ORO_Input!$B$29:$BI$29,MATCH('Residential Bills_Yr 4_6 Un_ORO'!$B$6,ORO_Input!$A$29:$A$29,0),MATCH('Residential Bills_Yr 4_6 Un_ORO'!Z$13,ORO_Input!$B$28:$BI$28,0))</f>
        <v>60.53</v>
      </c>
      <c r="AD14" s="13"/>
      <c r="AF14" s="14">
        <f>INDEX(ORO_Input!$B$29:$BI$29,MATCH('Residential Bills_Yr 4_6 Un_ORO'!$B$6,ORO_Input!$A$29:$A$29,0),MATCH('Residential Bills_Yr 4_6 Un_ORO'!AD$13,ORO_Input!$B$28:$BI$28,0))</f>
        <v>60.53</v>
      </c>
      <c r="AH14" s="13"/>
      <c r="AJ14" s="14">
        <f>INDEX(ORO_Input!$B$29:$BI$29,MATCH('Residential Bills_Yr 4_6 Un_ORO'!$B$6,ORO_Input!$A$29:$A$29,0),MATCH('Residential Bills_Yr 4_6 Un_ORO'!AH$13,ORO_Input!$B$28:$BI$28,0))</f>
        <v>60.53</v>
      </c>
      <c r="AL14" s="13"/>
      <c r="AN14" s="14">
        <f>INDEX(ORO_Input!$B$29:$BI$29,MATCH('Residential Bills_Yr 4_6 Un_ORO'!$B$6,ORO_Input!$A$29:$A$29,0),MATCH('Residential Bills_Yr 4_6 Un_ORO'!AL$13,ORO_Input!$B$28:$BI$28,0))</f>
        <v>60.53</v>
      </c>
      <c r="AP14" s="13"/>
      <c r="AR14" s="14">
        <f>INDEX(ORO_Input!$B$29:$BI$29,MATCH('Residential Bills_Yr 4_6 Un_ORO'!$B$6,ORO_Input!$A$29:$A$29,0),MATCH('Residential Bills_Yr 4_6 Un_ORO'!AP$13,ORO_Input!$B$28:$BI$28,0))</f>
        <v>60.53</v>
      </c>
      <c r="AS14" s="6"/>
      <c r="AT14" s="13"/>
      <c r="AV14" s="14">
        <f>INDEX(ORO_Input!$B$29:$BI$29,MATCH('Residential Bills_Yr 4_6 Un_ORO'!$B$6,ORO_Input!$A$29:$A$29,0),MATCH('Residential Bills_Yr 4_6 Un_ORO'!AT$13,ORO_Input!$B$28:$BI$28,0))</f>
        <v>60.53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4_6 Un_ORO'!$A17,ORO_Input!$A$22:$A$26,0),MATCH('Residential Bills_Yr 4_6 Un_ORO'!B$13,ORO_Input!$B$21:$BI$21,0))</f>
        <v>1.4086000000000001</v>
      </c>
      <c r="C17" s="2">
        <f>IF($B$7&gt;ORO_Input!F$102,ORO_Input!F$102,'Residential Bills_Yr 4_6 Un_ORO'!$B$7)</f>
        <v>6</v>
      </c>
      <c r="D17" s="14">
        <f>ROUND(IFERROR(B17*C17," "),2)</f>
        <v>8.4499999999999993</v>
      </c>
      <c r="F17" s="18">
        <f>INDEX(ORO_Input!$B$22:$BI$26,MATCH('Residential Bills_Yr 4_6 Un_ORO'!$A17,ORO_Input!$A$22:$A$26,0),MATCH('Residential Bills_Yr 4_6 Un_ORO'!F$13,ORO_Input!$B$21:$BI$21,0))</f>
        <v>1.4086000000000001</v>
      </c>
      <c r="G17" s="2">
        <f>IF($B$7&gt;ORO_Input!G$102,ORO_Input!G$102,'Residential Bills_Yr 4_6 Un_ORO'!$B$7)</f>
        <v>6</v>
      </c>
      <c r="H17" s="14">
        <f>ROUND(IFERROR(F17*G17," "),2)</f>
        <v>8.4499999999999993</v>
      </c>
      <c r="J17" s="18">
        <f>INDEX(ORO_Input!$B$22:$BI$26,MATCH('Residential Bills_Yr 4_6 Un_ORO'!$A17,ORO_Input!$A$22:$A$26,0),MATCH('Residential Bills_Yr 4_6 Un_ORO'!J$13,ORO_Input!$B$21:$BI$21,0))</f>
        <v>1.4086000000000001</v>
      </c>
      <c r="K17" s="2">
        <f>IF($B$7&gt;ORO_Input!H$102,ORO_Input!H$102,'Residential Bills_Yr 4_6 Un_ORO'!$B$7)</f>
        <v>6</v>
      </c>
      <c r="L17" s="14">
        <f>ROUND(IFERROR(J17*K17," "),2)</f>
        <v>8.4499999999999993</v>
      </c>
      <c r="N17" s="18">
        <f>INDEX(ORO_Input!$B$22:$BI$26,MATCH('Residential Bills_Yr 4_6 Un_ORO'!$A17,ORO_Input!$A$22:$A$26,0),MATCH('Residential Bills_Yr 4_6 Un_ORO'!N$13,ORO_Input!$B$21:$BI$21,0))</f>
        <v>1.4086000000000001</v>
      </c>
      <c r="O17" s="2">
        <f>IF($B$7&gt;ORO_Input!I$102,ORO_Input!I$102,'Residential Bills_Yr 4_6 Un_ORO'!$B$7)</f>
        <v>6</v>
      </c>
      <c r="P17" s="14">
        <f>ROUND(IFERROR(N17*O17," "),2)</f>
        <v>8.4499999999999993</v>
      </c>
      <c r="R17" s="18">
        <f>INDEX(ORO_Input!$B$22:$BI$26,MATCH('Residential Bills_Yr 4_6 Un_ORO'!$A17,ORO_Input!$A$22:$A$26,0),MATCH('Residential Bills_Yr 4_6 Un_ORO'!R$13,ORO_Input!$B$21:$BI$21,0))</f>
        <v>1.4086000000000001</v>
      </c>
      <c r="S17" s="2">
        <f>IF($B$7&gt;ORO_Input!J$102,ORO_Input!J$102,'Residential Bills_Yr 4_6 Un_ORO'!$B$7)</f>
        <v>6</v>
      </c>
      <c r="T17" s="14">
        <f>ROUND(IFERROR(R17*S17," "),2)</f>
        <v>8.4499999999999993</v>
      </c>
      <c r="V17" s="18">
        <f>INDEX(ORO_Input!$B$22:$BI$26,MATCH('Residential Bills_Yr 4_6 Un_ORO'!$A17,ORO_Input!$A$22:$A$26,0),MATCH('Residential Bills_Yr 4_6 Un_ORO'!V$13,ORO_Input!$B$21:$BI$21,0))</f>
        <v>1.4086000000000001</v>
      </c>
      <c r="W17" s="2">
        <f>IF($B$7&gt;ORO_Input!K$102,ORO_Input!K$102,'Residential Bills_Yr 4_6 Un_ORO'!$B$7)</f>
        <v>6</v>
      </c>
      <c r="X17" s="14">
        <f>ROUND(IFERROR(V17*W17," "),2)</f>
        <v>8.4499999999999993</v>
      </c>
      <c r="Z17" s="18">
        <f>INDEX(ORO_Input!$B$22:$BI$26,MATCH('Residential Bills_Yr 4_6 Un_ORO'!$A17,ORO_Input!$A$22:$A$26,0),MATCH('Residential Bills_Yr 4_6 Un_ORO'!Z$13,ORO_Input!$B$21:$BI$21,0))</f>
        <v>1.4086000000000001</v>
      </c>
      <c r="AA17" s="2">
        <f>IF($B$7&gt;ORO_Input!L$102,ORO_Input!L$102,'Residential Bills_Yr 4_6 Un_ORO'!$B$7)</f>
        <v>6</v>
      </c>
      <c r="AB17" s="14">
        <f>ROUND(IFERROR(Z17*AA17," "),2)</f>
        <v>8.4499999999999993</v>
      </c>
      <c r="AD17" s="18">
        <f>INDEX(ORO_Input!$B$22:$BI$26,MATCH('Residential Bills_Yr 4_6 Un_ORO'!$A17,ORO_Input!$A$22:$A$26,0),MATCH('Residential Bills_Yr 4_6 Un_ORO'!AD$13,ORO_Input!$B$21:$BI$21,0))</f>
        <v>1.4086000000000001</v>
      </c>
      <c r="AE17" s="2">
        <f>IF($B$7&gt;ORO_Input!M$102,ORO_Input!M$102,'Residential Bills_Yr 4_6 Un_ORO'!$B$7)</f>
        <v>6</v>
      </c>
      <c r="AF17" s="14">
        <f>ROUND(IFERROR(AD17*AE17," "),2)</f>
        <v>8.4499999999999993</v>
      </c>
      <c r="AH17" s="18">
        <f>INDEX(ORO_Input!$B$22:$BI$26,MATCH('Residential Bills_Yr 4_6 Un_ORO'!$A17,ORO_Input!$A$22:$A$26,0),MATCH('Residential Bills_Yr 4_6 Un_ORO'!AH$13,ORO_Input!$B$21:$BI$21,0))</f>
        <v>1.4086000000000001</v>
      </c>
      <c r="AI17" s="2">
        <f>IF($B$7&gt;ORO_Input!N$102,ORO_Input!N$102,'Residential Bills_Yr 4_6 Un_ORO'!$B$7)</f>
        <v>6</v>
      </c>
      <c r="AJ17" s="14">
        <f>ROUND(IFERROR(AH17*AI17," "),2)</f>
        <v>8.4499999999999993</v>
      </c>
      <c r="AL17" s="18">
        <f>INDEX(ORO_Input!$B$22:$BI$26,MATCH('Residential Bills_Yr 4_6 Un_ORO'!$A17,ORO_Input!$A$22:$A$26,0),MATCH('Residential Bills_Yr 4_6 Un_ORO'!AL$13,ORO_Input!$B$21:$BI$21,0))</f>
        <v>1.4086000000000001</v>
      </c>
      <c r="AM17" s="2">
        <f>IF($B$7&gt;ORO_Input!O$102,ORO_Input!O$102,'Residential Bills_Yr 4_6 Un_ORO'!$B$7)</f>
        <v>6</v>
      </c>
      <c r="AN17" s="14">
        <f>ROUND(IFERROR(AL17*AM17," "),2)</f>
        <v>8.4499999999999993</v>
      </c>
      <c r="AP17" s="18">
        <f>INDEX(ORO_Input!$B$22:$BI$26,MATCH('Residential Bills_Yr 4_6 Un_ORO'!$A17,ORO_Input!$A$22:$A$26,0),MATCH('Residential Bills_Yr 4_6 Un_ORO'!AP$13,ORO_Input!$B$21:$BI$21,0))</f>
        <v>1.4086000000000001</v>
      </c>
      <c r="AQ17" s="2">
        <f>IF($B$7&gt;ORO_Input!P$102,ORO_Input!P$102,'Residential Bills_Yr 4_6 Un_ORO'!$B$7)</f>
        <v>6</v>
      </c>
      <c r="AR17" s="14">
        <f>ROUND(IFERROR(AP17*AQ17," "),2)</f>
        <v>8.4499999999999993</v>
      </c>
      <c r="AS17" s="6"/>
      <c r="AT17" s="18">
        <f>INDEX(ORO_Input!$B$22:$BI$26,MATCH('Residential Bills_Yr 4_6 Un_ORO'!$A17,ORO_Input!$A$22:$A$26,0),MATCH('Residential Bills_Yr 4_6 Un_ORO'!AT$13,ORO_Input!$B$21:$BI$21,0))</f>
        <v>1.4086000000000001</v>
      </c>
      <c r="AU17" s="2">
        <f>IF($B$7&gt;ORO_Input!Q$102,ORO_Input!Q$102,'Residential Bills_Yr 4_6 Un_ORO'!$B$7)</f>
        <v>6</v>
      </c>
      <c r="AV17" s="14">
        <f>ROUND(IFERROR(AT17*AU17," "),2)</f>
        <v>8.4499999999999993</v>
      </c>
    </row>
    <row r="18" spans="1:48" x14ac:dyDescent="0.25">
      <c r="A18" t="str">
        <f>ORO_Input!A23</f>
        <v>Tier 2</v>
      </c>
      <c r="B18" s="18">
        <f>INDEX(ORO_Input!$B$22:$BI$26,MATCH('Residential Bills_Yr 4_6 Un_ORO'!$A18,ORO_Input!$A$22:$A$26,0),MATCH('Residential Bills_Yr 4_6 Un_ORO'!B$13,ORO_Input!$B$21:$BI$21,0))</f>
        <v>5.6342999999999996</v>
      </c>
      <c r="C18" s="2">
        <f>IF(($B$7-C17)&gt;ORO_Input!F$103,ORO_Input!F$103,($B$7-C17))</f>
        <v>0</v>
      </c>
      <c r="D18" s="14">
        <f>ROUND(IFERROR(B18*C18," "),2)</f>
        <v>0</v>
      </c>
      <c r="F18" s="18">
        <f>INDEX(ORO_Input!$B$22:$BI$26,MATCH('Residential Bills_Yr 4_6 Un_ORO'!$A18,ORO_Input!$A$22:$A$26,0),MATCH('Residential Bills_Yr 4_6 Un_ORO'!F$13,ORO_Input!$B$21:$BI$21,0))</f>
        <v>5.6342999999999996</v>
      </c>
      <c r="G18" s="2">
        <f>IF(($B$7-G17)&gt;ORO_Input!G$103,ORO_Input!G$103,($B$7-G17))</f>
        <v>0</v>
      </c>
      <c r="H18" s="14">
        <f>ROUND(IFERROR(F18*G18," "),2)</f>
        <v>0</v>
      </c>
      <c r="J18" s="18">
        <f>INDEX(ORO_Input!$B$22:$BI$26,MATCH('Residential Bills_Yr 4_6 Un_ORO'!$A18,ORO_Input!$A$22:$A$26,0),MATCH('Residential Bills_Yr 4_6 Un_ORO'!J$13,ORO_Input!$B$21:$BI$21,0))</f>
        <v>5.6342999999999996</v>
      </c>
      <c r="K18" s="2">
        <f>IF(($B$7-K17)&gt;ORO_Input!H$103,ORO_Input!H$103,($B$7-K17))</f>
        <v>0</v>
      </c>
      <c r="L18" s="14">
        <f>ROUND(IFERROR(J18*K18," "),2)</f>
        <v>0</v>
      </c>
      <c r="N18" s="18">
        <f>INDEX(ORO_Input!$B$22:$BI$26,MATCH('Residential Bills_Yr 4_6 Un_ORO'!$A18,ORO_Input!$A$22:$A$26,0),MATCH('Residential Bills_Yr 4_6 Un_ORO'!N$13,ORO_Input!$B$21:$BI$21,0))</f>
        <v>5.6342999999999996</v>
      </c>
      <c r="O18" s="2">
        <f>IF(($B$7-O17)&gt;ORO_Input!I$103,ORO_Input!I$103,($B$7-O17))</f>
        <v>0</v>
      </c>
      <c r="P18" s="14">
        <f>ROUND(IFERROR(N18*O18," "),2)</f>
        <v>0</v>
      </c>
      <c r="R18" s="18">
        <f>INDEX(ORO_Input!$B$22:$BI$26,MATCH('Residential Bills_Yr 4_6 Un_ORO'!$A18,ORO_Input!$A$22:$A$26,0),MATCH('Residential Bills_Yr 4_6 Un_ORO'!R$13,ORO_Input!$B$21:$BI$21,0))</f>
        <v>5.6342999999999996</v>
      </c>
      <c r="S18" s="2">
        <f>IF(($B$7-S17)&gt;ORO_Input!J$103,ORO_Input!J$103,($B$7-S17))</f>
        <v>0</v>
      </c>
      <c r="T18" s="14">
        <f>ROUND(IFERROR(R18*S18," "),2)</f>
        <v>0</v>
      </c>
      <c r="V18" s="18">
        <f>INDEX(ORO_Input!$B$22:$BI$26,MATCH('Residential Bills_Yr 4_6 Un_ORO'!$A18,ORO_Input!$A$22:$A$26,0),MATCH('Residential Bills_Yr 4_6 Un_ORO'!V$13,ORO_Input!$B$21:$BI$21,0))</f>
        <v>5.6342999999999996</v>
      </c>
      <c r="W18" s="2">
        <f>IF(($B$7-W17)&gt;ORO_Input!K$103,ORO_Input!K$103,($B$7-W17))</f>
        <v>0</v>
      </c>
      <c r="X18" s="14">
        <f>ROUND(IFERROR(V18*W18," "),2)</f>
        <v>0</v>
      </c>
      <c r="Z18" s="18">
        <f>INDEX(ORO_Input!$B$22:$BI$26,MATCH('Residential Bills_Yr 4_6 Un_ORO'!$A18,ORO_Input!$A$22:$A$26,0),MATCH('Residential Bills_Yr 4_6 Un_ORO'!Z$13,ORO_Input!$B$21:$BI$21,0))</f>
        <v>5.6342999999999996</v>
      </c>
      <c r="AA18" s="2">
        <f>IF(($B$7-AA17)&gt;ORO_Input!L$103,ORO_Input!L$103,($B$7-AA17))</f>
        <v>0</v>
      </c>
      <c r="AB18" s="14">
        <f>ROUND(IFERROR(Z18*AA18," "),2)</f>
        <v>0</v>
      </c>
      <c r="AD18" s="18">
        <f>INDEX(ORO_Input!$B$22:$BI$26,MATCH('Residential Bills_Yr 4_6 Un_ORO'!$A18,ORO_Input!$A$22:$A$26,0),MATCH('Residential Bills_Yr 4_6 Un_ORO'!AD$13,ORO_Input!$B$21:$BI$21,0))</f>
        <v>5.6342999999999996</v>
      </c>
      <c r="AE18" s="2">
        <f>IF(($B$7-AE17)&gt;ORO_Input!M$103,ORO_Input!M$103,($B$7-AE17))</f>
        <v>0</v>
      </c>
      <c r="AF18" s="14">
        <f>ROUND(IFERROR(AD18*AE18," "),2)</f>
        <v>0</v>
      </c>
      <c r="AH18" s="18">
        <f>INDEX(ORO_Input!$B$22:$BI$26,MATCH('Residential Bills_Yr 4_6 Un_ORO'!$A18,ORO_Input!$A$22:$A$26,0),MATCH('Residential Bills_Yr 4_6 Un_ORO'!AH$13,ORO_Input!$B$21:$BI$21,0))</f>
        <v>5.6342999999999996</v>
      </c>
      <c r="AI18" s="2">
        <f>IF(($B$7-AI17)&gt;ORO_Input!N$103,ORO_Input!N$103,($B$7-AI17))</f>
        <v>0</v>
      </c>
      <c r="AJ18" s="14">
        <f>ROUND(IFERROR(AH18*AI18," "),2)</f>
        <v>0</v>
      </c>
      <c r="AL18" s="18">
        <f>INDEX(ORO_Input!$B$22:$BI$26,MATCH('Residential Bills_Yr 4_6 Un_ORO'!$A18,ORO_Input!$A$22:$A$26,0),MATCH('Residential Bills_Yr 4_6 Un_ORO'!AL$13,ORO_Input!$B$21:$BI$21,0))</f>
        <v>5.6342999999999996</v>
      </c>
      <c r="AM18" s="2">
        <f>IF(($B$7-AM17)&gt;ORO_Input!O$103,ORO_Input!O$103,($B$7-AM17))</f>
        <v>0</v>
      </c>
      <c r="AN18" s="14">
        <f>ROUND(IFERROR(AL18*AM18," "),2)</f>
        <v>0</v>
      </c>
      <c r="AP18" s="18">
        <f>INDEX(ORO_Input!$B$22:$BI$26,MATCH('Residential Bills_Yr 4_6 Un_ORO'!$A18,ORO_Input!$A$22:$A$26,0),MATCH('Residential Bills_Yr 4_6 Un_ORO'!AP$13,ORO_Input!$B$21:$BI$21,0))</f>
        <v>5.6342999999999996</v>
      </c>
      <c r="AQ18" s="2">
        <f>IF(($B$7-AQ17)&gt;ORO_Input!P$103,ORO_Input!P$103,($B$7-AQ17))</f>
        <v>0</v>
      </c>
      <c r="AR18" s="14">
        <f>ROUND(IFERROR(AP18*AQ18," "),2)</f>
        <v>0</v>
      </c>
      <c r="AS18" s="6"/>
      <c r="AT18" s="18">
        <f>INDEX(ORO_Input!$B$22:$BI$26,MATCH('Residential Bills_Yr 4_6 Un_ORO'!$A18,ORO_Input!$A$22:$A$26,0),MATCH('Residential Bills_Yr 4_6 Un_ORO'!AT$13,ORO_Input!$B$21:$BI$21,0))</f>
        <v>5.6342999999999996</v>
      </c>
      <c r="AU18" s="2">
        <f>IF(($B$7-AU17)&gt;ORO_Input!Q$103,ORO_Input!Q$103,($B$7-AU17))</f>
        <v>0</v>
      </c>
      <c r="AV18" s="14">
        <f>ROUND(IFERROR(AT18*AU18," "),2)</f>
        <v>0</v>
      </c>
    </row>
    <row r="19" spans="1:48" x14ac:dyDescent="0.25">
      <c r="A19" t="str">
        <f>ORO_Input!A24</f>
        <v>Tier 3</v>
      </c>
      <c r="B19" s="18">
        <f>INDEX(ORO_Input!$B$22:$BI$26,MATCH('Residential Bills_Yr 4_6 Un_ORO'!$A19,ORO_Input!$A$22:$A$26,0),MATCH('Residential Bills_Yr 4_6 Un_ORO'!B$13,ORO_Input!$B$21:$BI$21,0))</f>
        <v>11.2684</v>
      </c>
      <c r="C19" s="2">
        <f>IF(OR(ORO_Input!F$100="Tier 4",ORO_Input!F$100="Tier 5"),IF(('Residential Bills_Yr 4_6 Un_ORO'!$B$7-'Residential Bills_Yr 4_6 Un_ORO'!C17-'Residential Bills_Yr 4_6 Un_ORO'!C18)&gt;ORO_Input!F$104,ORO_Input!F$104,('Residential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11.2684</v>
      </c>
      <c r="G19" s="2">
        <f>IF(OR(ORO_Input!G$100="Tier 4",ORO_Input!G$100="Tier 5"),IF(('Residential Bills_Yr 4_6 Un_ORO'!$B$7-'Residential Bills_Yr 4_6 Un_ORO'!G17-'Residential Bills_Yr 4_6 Un_ORO'!G18)&gt;ORO_Input!G$104,ORO_Input!G$104,('Residential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11.2684</v>
      </c>
      <c r="K19" s="2">
        <f>IF(OR(ORO_Input!H$100="Tier 4",ORO_Input!H$100="Tier 5"),IF(('Residential Bills_Yr 4_6 Un_ORO'!$B$7-'Residential Bills_Yr 4_6 Un_ORO'!K17-'Residential Bills_Yr 4_6 Un_ORO'!K18)&gt;ORO_Input!H$104,ORO_Input!H$104,('Residential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11.2684</v>
      </c>
      <c r="O19" s="2">
        <f>IF(OR(ORO_Input!I$100="Tier 4",ORO_Input!I$100="Tier 5"),IF(('Residential Bills_Yr 4_6 Un_ORO'!$B$7-'Residential Bills_Yr 4_6 Un_ORO'!O17-'Residential Bills_Yr 4_6 Un_ORO'!O18)&gt;ORO_Input!I$104,ORO_Input!I$104,('Residential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11.2684</v>
      </c>
      <c r="S19" s="2">
        <f>IF(OR(ORO_Input!J$100="Tier 4",ORO_Input!J$100="Tier 5"),IF(('Residential Bills_Yr 4_6 Un_ORO'!$B$7-'Residential Bills_Yr 4_6 Un_ORO'!S17-'Residential Bills_Yr 4_6 Un_ORO'!S18)&gt;ORO_Input!J$104,ORO_Input!J$104,('Residential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11.2684</v>
      </c>
      <c r="W19" s="2">
        <f>IF(OR(ORO_Input!K$100="Tier 4",ORO_Input!K$100="Tier 5"),IF(('Residential Bills_Yr 4_6 Un_ORO'!$B$7-'Residential Bills_Yr 4_6 Un_ORO'!W17-'Residential Bills_Yr 4_6 Un_ORO'!W18)&gt;ORO_Input!K$104,ORO_Input!K$104,('Residential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11.2684</v>
      </c>
      <c r="AA19" s="2">
        <f>IF(OR(ORO_Input!L$100="Tier 4",ORO_Input!L$100="Tier 5"),IF(('Residential Bills_Yr 4_6 Un_ORO'!$B$7-'Residential Bills_Yr 4_6 Un_ORO'!AA17-'Residential Bills_Yr 4_6 Un_ORO'!AA18)&gt;ORO_Input!L$104,ORO_Input!L$104,('Residential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11.2684</v>
      </c>
      <c r="AE19" s="2">
        <f>IF(OR(ORO_Input!M$100="Tier 4",ORO_Input!M$100="Tier 5"),IF(('Residential Bills_Yr 4_6 Un_ORO'!$B$7-'Residential Bills_Yr 4_6 Un_ORO'!AE17-'Residential Bills_Yr 4_6 Un_ORO'!AE18)&gt;ORO_Input!M$104,ORO_Input!M$104,('Residential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11.2684</v>
      </c>
      <c r="AI19" s="2">
        <f>IF(OR(ORO_Input!N$100="Tier 4",ORO_Input!N$100="Tier 5"),IF(('Residential Bills_Yr 4_6 Un_ORO'!$B$7-'Residential Bills_Yr 4_6 Un_ORO'!AI17-'Residential Bills_Yr 4_6 Un_ORO'!AI18)&gt;ORO_Input!N$104,ORO_Input!N$104,('Residential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11.2684</v>
      </c>
      <c r="AM19" s="2">
        <f>IF(OR(ORO_Input!O$100="Tier 4",ORO_Input!O$100="Tier 5"),IF(('Residential Bills_Yr 4_6 Un_ORO'!$B$7-'Residential Bills_Yr 4_6 Un_ORO'!AM17-'Residential Bills_Yr 4_6 Un_ORO'!AM18)&gt;ORO_Input!O$104,ORO_Input!O$104,('Residential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11.2684</v>
      </c>
      <c r="AQ19" s="2">
        <f>IF(OR(ORO_Input!P$100="Tier 4",ORO_Input!P$100="Tier 5"),IF(('Residential Bills_Yr 4_6 Un_ORO'!$B$7-'Residential Bills_Yr 4_6 Un_ORO'!AQ17-'Residential Bills_Yr 4_6 Un_ORO'!AQ18)&gt;ORO_Input!P$104,ORO_Input!P$104,('Residential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11.2684</v>
      </c>
      <c r="AU19" s="2">
        <f>IF(OR(ORO_Input!Q$100="Tier 4",ORO_Input!Q$100="Tier 5"),IF(('Residential Bills_Yr 4_6 Un_ORO'!$B$7-'Residential Bills_Yr 4_6 Un_ORO'!AU17-'Residential Bills_Yr 4_6 Un_ORO'!AU18)&gt;ORO_Input!Q$104,ORO_Input!Q$104,('Residential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5" hidden="1" customHeight="1" x14ac:dyDescent="0.25">
      <c r="A20" t="str">
        <f>ORO_Input!A25</f>
        <v>Tier 4</v>
      </c>
      <c r="B20" s="18">
        <f>INDEX(ORO_Input!$B$22:$BI$26,MATCH('Residential Bills_Yr 4_6 Un_ORO'!$A20,ORO_Input!$A$22:$A$26,0),MATCH('Residential Bills_Yr 4_6 Un_ORO'!B$13,ORO_Input!$B$21:$BI$21,0))</f>
        <v>22.536899999999999</v>
      </c>
      <c r="C20" s="2">
        <f>IF(ORO_Input!F$100="Tier 4",($B$7-C17-C18-C19),IF(ORO_Input!F$100="Tier 5",IF(('Residential Bills_Yr 4_6 Un_ORO'!$B$7-'Residential Bills_Yr 4_6 Un_ORO'!C17-'Residential Bills_Yr 4_6 Un_ORO'!C18-'Residential Bills_Yr 4_6 Un_ORO'!C19)&gt;ORO_Input!F$105,ORO_Input!F$105,('Residential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22.536899999999999</v>
      </c>
      <c r="G20" s="2">
        <f>IF(ORO_Input!G$100="Tier 4",($B$7-G17-G18-G19),IF(ORO_Input!G$100="Tier 5",IF(('Residential Bills_Yr 4_6 Un_ORO'!$B$7-'Residential Bills_Yr 4_6 Un_ORO'!G17-'Residential Bills_Yr 4_6 Un_ORO'!G18-'Residential Bills_Yr 4_6 Un_ORO'!G19)&gt;ORO_Input!G$105,ORO_Input!G$105,('Residential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22.536899999999999</v>
      </c>
      <c r="K20" s="2">
        <f>IF(ORO_Input!H$100="Tier 4",($B$7-K17-K18-K19),IF(ORO_Input!H$100="Tier 5",IF(('Residential Bills_Yr 4_6 Un_ORO'!$B$7-'Residential Bills_Yr 4_6 Un_ORO'!K17-'Residential Bills_Yr 4_6 Un_ORO'!K18-'Residential Bills_Yr 4_6 Un_ORO'!K19)&gt;ORO_Input!H$105,ORO_Input!H$105,('Residential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22.536899999999999</v>
      </c>
      <c r="O20" s="2">
        <f>IF(ORO_Input!I$100="Tier 4",($B$7-O17-O18-O19),IF(ORO_Input!I$100="Tier 5",IF(('Residential Bills_Yr 4_6 Un_ORO'!$B$7-'Residential Bills_Yr 4_6 Un_ORO'!O17-'Residential Bills_Yr 4_6 Un_ORO'!O18-'Residential Bills_Yr 4_6 Un_ORO'!O19)&gt;ORO_Input!I$105,ORO_Input!I$105,('Residential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22.536899999999999</v>
      </c>
      <c r="S20" s="2">
        <f>IF(ORO_Input!J$100="Tier 4",($B$7-S17-S18-S19),IF(ORO_Input!J$100="Tier 5",IF(('Residential Bills_Yr 4_6 Un_ORO'!$B$7-'Residential Bills_Yr 4_6 Un_ORO'!S17-'Residential Bills_Yr 4_6 Un_ORO'!S18-'Residential Bills_Yr 4_6 Un_ORO'!S19)&gt;ORO_Input!J$105,ORO_Input!J$105,('Residential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22.536899999999999</v>
      </c>
      <c r="W20" s="2">
        <f>IF(ORO_Input!K$100="Tier 4",($B$7-W17-W18-W19),IF(ORO_Input!K$100="Tier 5",IF(('Residential Bills_Yr 4_6 Un_ORO'!$B$7-'Residential Bills_Yr 4_6 Un_ORO'!W17-'Residential Bills_Yr 4_6 Un_ORO'!W18-'Residential Bills_Yr 4_6 Un_ORO'!W19)&gt;ORO_Input!K$105,ORO_Input!K$105,('Residential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22.536899999999999</v>
      </c>
      <c r="AA20" s="2">
        <f>IF(ORO_Input!L$100="Tier 4",($B$7-AA17-AA18-AA19),IF(ORO_Input!L$100="Tier 5",IF(('Residential Bills_Yr 4_6 Un_ORO'!$B$7-'Residential Bills_Yr 4_6 Un_ORO'!AA17-'Residential Bills_Yr 4_6 Un_ORO'!AA18-'Residential Bills_Yr 4_6 Un_ORO'!AA19)&gt;ORO_Input!L$105,ORO_Input!L$105,('Residential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22.536899999999999</v>
      </c>
      <c r="AE20" s="2">
        <f>IF(ORO_Input!M$100="Tier 4",($B$7-AE17-AE18-AE19),IF(ORO_Input!M$100="Tier 5",IF(('Residential Bills_Yr 4_6 Un_ORO'!$B$7-'Residential Bills_Yr 4_6 Un_ORO'!AE17-'Residential Bills_Yr 4_6 Un_ORO'!AE18-'Residential Bills_Yr 4_6 Un_ORO'!AE19)&gt;ORO_Input!M$105,ORO_Input!M$105,('Residential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22.536899999999999</v>
      </c>
      <c r="AI20" s="2">
        <f>IF(ORO_Input!N$100="Tier 4",($B$7-AI17-AI18-AI19),IF(ORO_Input!N$100="Tier 5",IF(('Residential Bills_Yr 4_6 Un_ORO'!$B$7-'Residential Bills_Yr 4_6 Un_ORO'!AI17-'Residential Bills_Yr 4_6 Un_ORO'!AI18-'Residential Bills_Yr 4_6 Un_ORO'!AI19)&gt;ORO_Input!N$105,ORO_Input!N$105,('Residential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22.536899999999999</v>
      </c>
      <c r="AM20" s="2">
        <f>IF(ORO_Input!O$100="Tier 4",($B$7-AM17-AM18-AM19),IF(ORO_Input!O$100="Tier 5",IF(('Residential Bills_Yr 4_6 Un_ORO'!$B$7-'Residential Bills_Yr 4_6 Un_ORO'!AM17-'Residential Bills_Yr 4_6 Un_ORO'!AM18-'Residential Bills_Yr 4_6 Un_ORO'!AM19)&gt;ORO_Input!O$105,ORO_Input!O$105,('Residential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22.536899999999999</v>
      </c>
      <c r="AQ20" s="2">
        <f>IF(ORO_Input!P$100="Tier 4",($B$7-AQ17-AQ18-AQ19),IF(ORO_Input!P$100="Tier 5",IF(('Residential Bills_Yr 4_6 Un_ORO'!$B$7-'Residential Bills_Yr 4_6 Un_ORO'!AQ17-'Residential Bills_Yr 4_6 Un_ORO'!AQ18-'Residential Bills_Yr 4_6 Un_ORO'!AQ19)&gt;ORO_Input!P$105,ORO_Input!P$105,('Residential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22.536899999999999</v>
      </c>
      <c r="AU20" s="2">
        <f>IF(ORO_Input!Q$100="Tier 4",($B$7-AU17-AU18-AU19),IF(ORO_Input!Q$100="Tier 5",IF(('Residential Bills_Yr 4_6 Un_ORO'!$B$7-'Residential Bills_Yr 4_6 Un_ORO'!AU17-'Residential Bills_Yr 4_6 Un_ORO'!AU18-'Residential Bills_Yr 4_6 Un_ORO'!AU19)&gt;ORO_Input!Q$105,ORO_Input!Q$105,('Residential Bills_Yr 4_6 Un_ORO'!$B$7-'Residential Bills_Yr 4_6 Un_ORO'!AU17-'Residential Bills_Yr 4_6 Un_ORO'!AU18-'Residential Bills_Yr 4_6 Un_ORO'!AU19))," "))</f>
        <v>0</v>
      </c>
      <c r="AV20" s="14">
        <f t="shared" ref="AV20:AV21" si="11">IFERROR(AT20*AU20," ")</f>
        <v>0</v>
      </c>
    </row>
    <row r="21" spans="1:48" ht="14.45" hidden="1" customHeight="1" x14ac:dyDescent="0.25">
      <c r="A21" t="str">
        <f>ORO_Input!A26</f>
        <v>Tier 5</v>
      </c>
      <c r="B21" s="18">
        <f>INDEX(ORO_Input!$B$22:$BI$26,MATCH('Residential Bills_Yr 4_6 Un_ORO'!$A21,ORO_Input!$A$22:$A$26,0),MATCH('Residential Bills_Yr 4_6 Un_ORO'!B$13,ORO_Input!$B$21:$BI$21,0))</f>
        <v>0</v>
      </c>
      <c r="C21" s="2" t="str">
        <f>IF(ORO_Input!F$100="Tier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IF(ORO_Input!G$100="Tier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IF(ORO_Input!H$100="Tier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IF(ORO_Input!I$100="Tier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IF(ORO_Input!J$100="Tier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IF(ORO_Input!K$100="Tier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IF(ORO_Input!L$100="Tier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IF(ORO_Input!M$100="Tier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IF(ORO_Input!N$100="Tier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IF(ORO_Input!O$100="Tier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IF(ORO_Input!P$100="Tier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IF(ORO_Input!Q$100="Tier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25">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25">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25">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25">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25">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25">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25">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25">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25">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25">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25">
      <c r="A35" t="str">
        <f>ORO_Input!A43</f>
        <v>Reserved</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25">
      <c r="A36" t="str">
        <f>ORO_Input!A44</f>
        <v>Reserved</v>
      </c>
      <c r="B36" s="93">
        <f>INDEX(ORO_Input!$C$33:$BJ$45,MATCH($A36,ORO_Input!$A$33:$A$45,0),MATCH(B$13,ORO_Input!$C$32:$BJ$32,0))</f>
        <v>0</v>
      </c>
      <c r="C36" s="23">
        <f>IF(VLOOKUP($A36,ORO_Input!$A$33:$B$45,2,FALSE)="Percentage",D$22,IF(VLOOKUP($A36,ORO_Input!$A$33:$B$45,2,FALSE)="Fixed","Fixed",(C$22)))</f>
        <v>6</v>
      </c>
      <c r="D36" s="14">
        <f t="shared" si="12"/>
        <v>0</v>
      </c>
      <c r="F36" s="93">
        <f>INDEX(ORO_Input!$C$33:$BJ$45,MATCH($A36,ORO_Input!$A$33:$A$45,0),MATCH(F$13,ORO_Input!$C$32:$BJ$32,0))</f>
        <v>0</v>
      </c>
      <c r="G36" s="23">
        <f>IF(VLOOKUP($A36,ORO_Input!$A$33:$B$45,2,FALSE)="Percentage",H$22,IF(VLOOKUP($A36,ORO_Input!$A$33:$B$45,2,FALSE)="Fixed","Fixed",(G$22)))</f>
        <v>6</v>
      </c>
      <c r="H36" s="14">
        <f t="shared" si="13"/>
        <v>0</v>
      </c>
      <c r="J36" s="93">
        <f>INDEX(ORO_Input!$C$33:$BJ$45,MATCH($A36,ORO_Input!$A$33:$A$45,0),MATCH(J$13,ORO_Input!$C$32:$BJ$32,0))</f>
        <v>0</v>
      </c>
      <c r="K36" s="23">
        <f>IF(VLOOKUP($A36,ORO_Input!$A$33:$B$45,2,FALSE)="Percentage",L$22,IF(VLOOKUP($A36,ORO_Input!$A$33:$B$45,2,FALSE)="Fixed","Fixed",(K$22)))</f>
        <v>6</v>
      </c>
      <c r="L36" s="14">
        <f t="shared" si="14"/>
        <v>0</v>
      </c>
      <c r="N36" s="93">
        <f>INDEX(ORO_Input!$C$33:$BJ$45,MATCH($A36,ORO_Input!$A$33:$A$45,0),MATCH(N$13,ORO_Input!$C$32:$BJ$32,0))</f>
        <v>0</v>
      </c>
      <c r="O36" s="23">
        <f>IF(VLOOKUP($A36,ORO_Input!$A$33:$B$45,2,FALSE)="Percentage",P$22,IF(VLOOKUP($A36,ORO_Input!$A$33:$B$45,2,FALSE)="Fixed","Fixed",(O$22)))</f>
        <v>6</v>
      </c>
      <c r="P36" s="14">
        <f t="shared" si="15"/>
        <v>0</v>
      </c>
      <c r="R36" s="93">
        <f>INDEX(ORO_Input!$C$33:$BJ$45,MATCH($A36,ORO_Input!$A$33:$A$45,0),MATCH(R$13,ORO_Input!$C$32:$BJ$32,0))</f>
        <v>0</v>
      </c>
      <c r="S36" s="23">
        <f>IF(VLOOKUP($A36,ORO_Input!$A$33:$B$45,2,FALSE)="Percentage",T$22,IF(VLOOKUP($A36,ORO_Input!$A$33:$B$45,2,FALSE)="Fixed","Fixed",(S$22)))</f>
        <v>6</v>
      </c>
      <c r="T36" s="14">
        <f t="shared" si="16"/>
        <v>0</v>
      </c>
      <c r="V36" s="93">
        <f>INDEX(ORO_Input!$C$33:$BJ$45,MATCH($A36,ORO_Input!$A$33:$A$45,0),MATCH(V$13,ORO_Input!$C$32:$BJ$32,0))</f>
        <v>0</v>
      </c>
      <c r="W36" s="23">
        <f>IF(VLOOKUP($A36,ORO_Input!$A$33:$B$45,2,FALSE)="Percentage",X$22,IF(VLOOKUP($A36,ORO_Input!$A$33:$B$45,2,FALSE)="Fixed","Fixed",(W$22)))</f>
        <v>6</v>
      </c>
      <c r="X36" s="14">
        <f t="shared" si="17"/>
        <v>0</v>
      </c>
      <c r="Z36" s="93">
        <f>INDEX(ORO_Input!$C$33:$BJ$45,MATCH($A36,ORO_Input!$A$33:$A$45,0),MATCH(Z$13,ORO_Input!$C$32:$BJ$32,0))</f>
        <v>0</v>
      </c>
      <c r="AA36" s="23">
        <f>IF(VLOOKUP($A36,ORO_Input!$A$33:$B$45,2,FALSE)="Percentage",AB$22,IF(VLOOKUP($A36,ORO_Input!$A$33:$B$45,2,FALSE)="Fixed","Fixed",(AA$22)))</f>
        <v>6</v>
      </c>
      <c r="AB36" s="14">
        <f t="shared" si="18"/>
        <v>0</v>
      </c>
      <c r="AD36" s="93">
        <f>INDEX(ORO_Input!$C$33:$BJ$45,MATCH($A36,ORO_Input!$A$33:$A$45,0),MATCH(AD$13,ORO_Input!$C$32:$BJ$32,0))</f>
        <v>0</v>
      </c>
      <c r="AE36" s="23">
        <f>IF(VLOOKUP($A36,ORO_Input!$A$33:$B$45,2,FALSE)="Percentage",AF$22,IF(VLOOKUP($A36,ORO_Input!$A$33:$B$45,2,FALSE)="Fixed","Fixed",(AE$22)))</f>
        <v>6</v>
      </c>
      <c r="AF36" s="14">
        <f t="shared" si="19"/>
        <v>0</v>
      </c>
      <c r="AH36" s="93">
        <f>INDEX(ORO_Input!$C$33:$BJ$45,MATCH($A36,ORO_Input!$A$33:$A$45,0),MATCH(AH$13,ORO_Input!$C$32:$BJ$32,0))</f>
        <v>0</v>
      </c>
      <c r="AI36" s="23">
        <f>IF(VLOOKUP($A36,ORO_Input!$A$33:$B$45,2,FALSE)="Percentage",AJ$22,IF(VLOOKUP($A36,ORO_Input!$A$33:$B$45,2,FALSE)="Fixed","Fixed",(AI$22)))</f>
        <v>6</v>
      </c>
      <c r="AJ36" s="14">
        <f t="shared" si="20"/>
        <v>0</v>
      </c>
      <c r="AL36" s="93">
        <f>INDEX(ORO_Input!$C$33:$BJ$45,MATCH($A36,ORO_Input!$A$33:$A$45,0),MATCH(AL$13,ORO_Input!$C$32:$BJ$32,0))</f>
        <v>0</v>
      </c>
      <c r="AM36" s="23">
        <f>IF(VLOOKUP($A36,ORO_Input!$A$33:$B$45,2,FALSE)="Percentage",AN$22,IF(VLOOKUP($A36,ORO_Input!$A$33:$B$45,2,FALSE)="Fixed","Fixed",(AM$22)))</f>
        <v>6</v>
      </c>
      <c r="AN36" s="14">
        <f t="shared" si="21"/>
        <v>0</v>
      </c>
      <c r="AP36" s="93">
        <f>INDEX(ORO_Input!$C$33:$BJ$45,MATCH($A36,ORO_Input!$A$33:$A$45,0),MATCH(AP$13,ORO_Input!$C$32:$BJ$32,0))</f>
        <v>0</v>
      </c>
      <c r="AQ36" s="23">
        <f>IF(VLOOKUP($A36,ORO_Input!$A$33:$B$45,2,FALSE)="Percentage",AR$22,IF(VLOOKUP($A36,ORO_Input!$A$33:$B$45,2,FALSE)="Fixed","Fixed",(AQ$22)))</f>
        <v>6</v>
      </c>
      <c r="AR36" s="14">
        <f t="shared" si="22"/>
        <v>0</v>
      </c>
      <c r="AS36" s="6"/>
      <c r="AT36" s="93">
        <f>INDEX(ORO_Input!$C$33:$BJ$45,MATCH($A36,ORO_Input!$A$33:$A$45,0),MATCH(AT$13,ORO_Input!$C$32:$BJ$32,0))</f>
        <v>0</v>
      </c>
      <c r="AU36" s="23">
        <f>IF(VLOOKUP($A36,ORO_Input!$A$33:$B$45,2,FALSE)="Percentage",AV$22,IF(VLOOKUP($A36,ORO_Input!$A$33:$B$45,2,FALSE)="Fixed","Fixed",(AU$22)))</f>
        <v>6</v>
      </c>
      <c r="AV36" s="14">
        <f t="shared" si="23"/>
        <v>0</v>
      </c>
    </row>
    <row r="37" spans="1:48" x14ac:dyDescent="0.25">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25">
      <c r="A38" t="s">
        <v>25</v>
      </c>
      <c r="B38" s="13"/>
      <c r="D38" s="19">
        <f>SUM(D25:D37)</f>
        <v>5.03</v>
      </c>
      <c r="F38" s="13"/>
      <c r="H38" s="19">
        <f>SUM(H25:H37)</f>
        <v>5.03</v>
      </c>
      <c r="J38" s="13"/>
      <c r="L38" s="19">
        <f>SUM(L25:L37)</f>
        <v>5.03</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74.010000000000005</v>
      </c>
      <c r="D41" s="14">
        <f>ROUND(B41*C41,2)</f>
        <v>0.5</v>
      </c>
      <c r="F41" s="22" cm="1">
        <f t="array" ref="F41">SUMPRODUCT(($A41=ORO_Input!$A$64:$A$69)*(F$13=ORO_Input!$B$63:$BI$63)*(ORO_Input!$B$64:$BI$69))</f>
        <v>6.7999999999999996E-3</v>
      </c>
      <c r="G41" s="6">
        <f>H38+H22</f>
        <v>74.010000000000005</v>
      </c>
      <c r="H41" s="14">
        <f>ROUND(F41*G41,2)</f>
        <v>0.5</v>
      </c>
      <c r="J41" s="22" cm="1">
        <f t="array" ref="J41">SUMPRODUCT(($A41=ORO_Input!$A$64:$A$69)*(J$13=ORO_Input!$B$63:$BI$63)*(ORO_Input!$B$64:$BI$69))</f>
        <v>6.7999999999999996E-3</v>
      </c>
      <c r="K41" s="6">
        <f>L38+L22</f>
        <v>74.010000000000005</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5" hidden="1" customHeight="1" x14ac:dyDescent="0.25">
      <c r="A42" t="str">
        <f>+ORO_Input!A65</f>
        <v>Reserved</v>
      </c>
      <c r="B42" s="22" cm="1">
        <f t="array" ref="B42">SUMPRODUCT(($A42=ORO_Input!$A$64:$A$69)*(B$13=ORO_Input!$B$63:$BI$63)*(ORO_Input!$B$64:$BI$69))</f>
        <v>0</v>
      </c>
      <c r="C42" s="6">
        <f>C41</f>
        <v>74.010000000000005</v>
      </c>
      <c r="D42" s="14">
        <f t="shared" ref="D42:D46" si="24">ROUND(B42*C42,2)</f>
        <v>0</v>
      </c>
      <c r="F42" s="22" cm="1">
        <f t="array" ref="F42">SUMPRODUCT(($A42=ORO_Input!$A$64:$A$69)*(F$13=ORO_Input!$B$63:$BI$63)*(ORO_Input!$B$64:$BI$69))</f>
        <v>0</v>
      </c>
      <c r="G42" s="6">
        <f>G41</f>
        <v>74.010000000000005</v>
      </c>
      <c r="H42" s="14">
        <f t="shared" ref="H42:H46" si="25">ROUND(F42*G42,2)</f>
        <v>0</v>
      </c>
      <c r="J42" s="22" cm="1">
        <f t="array" ref="J42">SUMPRODUCT(($A42=ORO_Input!$A$64:$A$69)*(J$13=ORO_Input!$B$63:$BI$63)*(ORO_Input!$B$64:$BI$69))</f>
        <v>0</v>
      </c>
      <c r="K42" s="6">
        <f>K41</f>
        <v>74.010000000000005</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74.010000000000005</v>
      </c>
      <c r="D43" s="14">
        <f t="shared" si="24"/>
        <v>0</v>
      </c>
      <c r="F43" s="22" cm="1">
        <f t="array" ref="F43">SUMPRODUCT(($A43=ORO_Input!$A$64:$A$69)*(F$13=ORO_Input!$B$63:$BI$63)*(ORO_Input!$B$64:$BI$69))</f>
        <v>0</v>
      </c>
      <c r="G43" s="6">
        <f t="shared" ref="G43:G46" si="37">G42</f>
        <v>74.010000000000005</v>
      </c>
      <c r="H43" s="14">
        <f t="shared" si="25"/>
        <v>0</v>
      </c>
      <c r="J43" s="22" cm="1">
        <f t="array" ref="J43">SUMPRODUCT(($A43=ORO_Input!$A$64:$A$69)*(J$13=ORO_Input!$B$63:$BI$63)*(ORO_Input!$B$64:$BI$69))</f>
        <v>0</v>
      </c>
      <c r="K43" s="6">
        <f t="shared" ref="K43:K46" si="38">K42</f>
        <v>74.010000000000005</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5" hidden="1" customHeight="1" x14ac:dyDescent="0.25">
      <c r="A44" t="str">
        <f>+ORO_Input!A67</f>
        <v>Reserved</v>
      </c>
      <c r="B44" s="22" cm="1">
        <f t="array" ref="B44">SUMPRODUCT(($A44=ORO_Input!$A$64:$A$69)*(B$13=ORO_Input!$B$63:$BI$63)*(ORO_Input!$B$64:$BI$69))</f>
        <v>0</v>
      </c>
      <c r="C44" s="6">
        <f t="shared" si="36"/>
        <v>74.010000000000005</v>
      </c>
      <c r="D44" s="14">
        <f t="shared" si="24"/>
        <v>0</v>
      </c>
      <c r="F44" s="22" cm="1">
        <f t="array" ref="F44">SUMPRODUCT(($A44=ORO_Input!$A$64:$A$69)*(F$13=ORO_Input!$B$63:$BI$63)*(ORO_Input!$B$64:$BI$69))</f>
        <v>0</v>
      </c>
      <c r="G44" s="6">
        <f t="shared" si="37"/>
        <v>74.010000000000005</v>
      </c>
      <c r="H44" s="14">
        <f t="shared" si="25"/>
        <v>0</v>
      </c>
      <c r="J44" s="22" cm="1">
        <f t="array" ref="J44">SUMPRODUCT(($A44=ORO_Input!$A$64:$A$69)*(J$13=ORO_Input!$B$63:$BI$63)*(ORO_Input!$B$64:$BI$69))</f>
        <v>0</v>
      </c>
      <c r="K44" s="6">
        <f t="shared" si="38"/>
        <v>74.010000000000005</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5" hidden="1" customHeight="1" x14ac:dyDescent="0.25">
      <c r="A45" t="str">
        <f>+ORO_Input!A68</f>
        <v>Reserved</v>
      </c>
      <c r="B45" s="22" cm="1">
        <f t="array" ref="B45">SUMPRODUCT(($A45=ORO_Input!$A$64:$A$69)*(B$13=ORO_Input!$B$63:$BI$63)*(ORO_Input!$B$64:$BI$69))</f>
        <v>0</v>
      </c>
      <c r="C45" s="6">
        <f t="shared" si="36"/>
        <v>74.010000000000005</v>
      </c>
      <c r="D45" s="14">
        <f t="shared" si="24"/>
        <v>0</v>
      </c>
      <c r="F45" s="22" cm="1">
        <f t="array" ref="F45">SUMPRODUCT(($A45=ORO_Input!$A$64:$A$69)*(F$13=ORO_Input!$B$63:$BI$63)*(ORO_Input!$B$64:$BI$69))</f>
        <v>0</v>
      </c>
      <c r="G45" s="6">
        <f t="shared" si="37"/>
        <v>74.010000000000005</v>
      </c>
      <c r="H45" s="14">
        <f t="shared" si="25"/>
        <v>0</v>
      </c>
      <c r="J45" s="22" cm="1">
        <f t="array" ref="J45">SUMPRODUCT(($A45=ORO_Input!$A$64:$A$69)*(J$13=ORO_Input!$B$63:$BI$63)*(ORO_Input!$B$64:$BI$69))</f>
        <v>0</v>
      </c>
      <c r="K45" s="6">
        <f t="shared" si="38"/>
        <v>74.010000000000005</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5" hidden="1" customHeight="1" x14ac:dyDescent="0.25">
      <c r="A46" t="str">
        <f>+ORO_Input!A69</f>
        <v>Reserved</v>
      </c>
      <c r="B46" s="22" cm="1">
        <f t="array" ref="B46">SUMPRODUCT(($A46=ORO_Input!$A$64:$A$69)*(B$13=ORO_Input!$B$63:$BI$63)*(ORO_Input!$B$64:$BI$69))</f>
        <v>0</v>
      </c>
      <c r="C46" s="6">
        <f t="shared" si="36"/>
        <v>74.010000000000005</v>
      </c>
      <c r="D46" s="14">
        <f t="shared" si="24"/>
        <v>0</v>
      </c>
      <c r="F46" s="22" cm="1">
        <f t="array" ref="F46">SUMPRODUCT(($A46=ORO_Input!$A$64:$A$69)*(F$13=ORO_Input!$B$63:$BI$63)*(ORO_Input!$B$64:$BI$69))</f>
        <v>0</v>
      </c>
      <c r="G46" s="6">
        <f t="shared" si="37"/>
        <v>74.010000000000005</v>
      </c>
      <c r="H46" s="14">
        <f t="shared" si="25"/>
        <v>0</v>
      </c>
      <c r="J46" s="22" cm="1">
        <f t="array" ref="J46">SUMPRODUCT(($A46=ORO_Input!$A$64:$A$69)*(J$13=ORO_Input!$B$63:$BI$63)*(ORO_Input!$B$64:$BI$69))</f>
        <v>0</v>
      </c>
      <c r="K46" s="6">
        <f t="shared" si="38"/>
        <v>74.010000000000005</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25">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74.510000000000005</v>
      </c>
      <c r="F49" s="20"/>
      <c r="G49" s="21"/>
      <c r="H49" s="24">
        <f>H22+H38+H41</f>
        <v>74.510000000000005</v>
      </c>
      <c r="J49" s="20"/>
      <c r="K49" s="21"/>
      <c r="L49" s="24">
        <f>L22+L38+L41</f>
        <v>74.510000000000005</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Oroville</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INDEX(ORO_Input!$B$29:$BI$29,MATCH('Residential Bills_Yr 4_6 Un_ORO'!$B$54,ORO_Input!$A$29:$A$29,0),MATCH('Residential Bills_Yr 4_6 Un_ORO'!B$61,ORO_Input!$B$28:$BI$28,0))</f>
        <v>60.53</v>
      </c>
      <c r="F62" s="13"/>
      <c r="H62" s="14">
        <f>INDEX(ORO_Input!$B$29:$BI$29,MATCH('Residential Bills_Yr 4_6 Un_ORO'!$B$54,ORO_Input!$A$29:$A$29,0),MATCH('Residential Bills_Yr 4_6 Un_ORO'!F$61,ORO_Input!$B$28:$BI$28,0))</f>
        <v>60.53</v>
      </c>
      <c r="J62" s="13"/>
      <c r="L62" s="14">
        <f>INDEX(ORO_Input!$B$29:$BI$29,MATCH('Residential Bills_Yr 4_6 Un_ORO'!$B$54,ORO_Input!$A$29:$A$29,0),MATCH('Residential Bills_Yr 4_6 Un_ORO'!J$61,ORO_Input!$B$28:$BI$28,0))</f>
        <v>60.53</v>
      </c>
      <c r="N62" s="13"/>
      <c r="P62" s="14">
        <f>INDEX(ORO_Input!$B$29:$BI$29,MATCH('Residential Bills_Yr 4_6 Un_ORO'!$B$54,ORO_Input!$A$29:$A$29,0),MATCH('Residential Bills_Yr 4_6 Un_ORO'!N$61,ORO_Input!$B$28:$BI$28,0))</f>
        <v>60.53</v>
      </c>
      <c r="R62" s="13"/>
      <c r="T62" s="14">
        <f>INDEX(ORO_Input!$B$29:$BI$29,MATCH('Residential Bills_Yr 4_6 Un_ORO'!$B$54,ORO_Input!$A$29:$A$29,0),MATCH('Residential Bills_Yr 4_6 Un_ORO'!R$61,ORO_Input!$B$28:$BI$28,0))</f>
        <v>60.53</v>
      </c>
      <c r="V62" s="13"/>
      <c r="X62" s="14">
        <f>INDEX(ORO_Input!$B$29:$BI$29,MATCH('Residential Bills_Yr 4_6 Un_ORO'!$B$54,ORO_Input!$A$29:$A$29,0),MATCH('Residential Bills_Yr 4_6 Un_ORO'!V$61,ORO_Input!$B$28:$BI$28,0))</f>
        <v>60.53</v>
      </c>
      <c r="Z62" s="13"/>
      <c r="AB62" s="14">
        <f>INDEX(ORO_Input!$B$29:$BI$29,MATCH('Residential Bills_Yr 4_6 Un_ORO'!$B$54,ORO_Input!$A$29:$A$29,0),MATCH('Residential Bills_Yr 4_6 Un_ORO'!Z$61,ORO_Input!$B$28:$BI$28,0))</f>
        <v>60.53</v>
      </c>
      <c r="AD62" s="13"/>
      <c r="AF62" s="14">
        <f>INDEX(ORO_Input!$B$29:$BI$29,MATCH('Residential Bills_Yr 4_6 Un_ORO'!$B$54,ORO_Input!$A$29:$A$29,0),MATCH('Residential Bills_Yr 4_6 Un_ORO'!AD$61,ORO_Input!$B$28:$BI$28,0))</f>
        <v>60.53</v>
      </c>
      <c r="AH62" s="13"/>
      <c r="AJ62" s="14">
        <f>INDEX(ORO_Input!$B$29:$BI$29,MATCH('Residential Bills_Yr 4_6 Un_ORO'!$B$54,ORO_Input!$A$29:$A$29,0),MATCH('Residential Bills_Yr 4_6 Un_ORO'!AH$61,ORO_Input!$B$28:$BI$28,0))</f>
        <v>60.53</v>
      </c>
      <c r="AL62" s="13"/>
      <c r="AN62" s="14">
        <f>INDEX(ORO_Input!$B$29:$BI$29,MATCH('Residential Bills_Yr 4_6 Un_ORO'!$B$54,ORO_Input!$A$29:$A$29,0),MATCH('Residential Bills_Yr 4_6 Un_ORO'!AL$61,ORO_Input!$B$28:$BI$28,0))</f>
        <v>60.53</v>
      </c>
      <c r="AP62" s="13"/>
      <c r="AR62" s="14">
        <f>INDEX(ORO_Input!$B$29:$BI$29,MATCH('Residential Bills_Yr 4_6 Un_ORO'!$B$54,ORO_Input!$A$29:$A$29,0),MATCH('Residential Bills_Yr 4_6 Un_ORO'!AP$61,ORO_Input!$B$28:$BI$28,0))</f>
        <v>60.53</v>
      </c>
      <c r="AS62" s="6"/>
      <c r="AT62" s="13"/>
      <c r="AV62" s="14">
        <f>INDEX(ORO_Input!$B$29:$BI$29,MATCH('Residential Bills_Yr 4_6 Un_ORO'!$B$54,ORO_Input!$A$29:$A$29,0),MATCH('Residential Bills_Yr 4_6 Un_ORO'!AT$61,ORO_Input!$B$28:$BI$28,0))</f>
        <v>60.53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INDEX(ORO_Input!$B$22:$BI$26,MATCH('Residential Bills_Yr 4_6 Un_ORO'!$A65,ORO_Input!$A$22:$A$26,0),MATCH('Residential Bills_Yr 4_6 Un_ORO'!B$61,ORO_Input!$B$21:$BI$21,0))</f>
        <v>1.4086000000000001</v>
      </c>
      <c r="C65" s="2">
        <f>IF($B$55&gt;ORO_Input!F102,ORO_Input!F102,'Residential Bills_Yr 4_6 Un_ORO'!$B$55)</f>
        <v>6</v>
      </c>
      <c r="D65" s="14">
        <f>ROUND(IFERROR(B65*C65," "),2)</f>
        <v>8.4499999999999993</v>
      </c>
      <c r="F65" s="18">
        <f>INDEX(ORO_Input!$B$22:$BI$26,MATCH('Residential Bills_Yr 4_6 Un_ORO'!$A65,ORO_Input!$A$22:$A$26,0),MATCH('Residential Bills_Yr 4_6 Un_ORO'!F$61,ORO_Input!$B$21:$BI$21,0))</f>
        <v>1.4086000000000001</v>
      </c>
      <c r="G65" s="2">
        <f>IF($B$55&gt;ORO_Input!G102,ORO_Input!G102,'Residential Bills_Yr 4_6 Un_ORO'!$B$55)</f>
        <v>6</v>
      </c>
      <c r="H65" s="14">
        <f>ROUND(IFERROR(F65*G65," "),2)</f>
        <v>8.4499999999999993</v>
      </c>
      <c r="J65" s="18">
        <f>INDEX(ORO_Input!$B$22:$BI$26,MATCH('Residential Bills_Yr 4_6 Un_ORO'!$A65,ORO_Input!$A$22:$A$26,0),MATCH('Residential Bills_Yr 4_6 Un_ORO'!J$61,ORO_Input!$B$21:$BI$21,0))</f>
        <v>1.4086000000000001</v>
      </c>
      <c r="K65" s="2">
        <f>IF($B$55&gt;ORO_Input!H102,ORO_Input!H102,'Residential Bills_Yr 4_6 Un_ORO'!$B$55)</f>
        <v>6</v>
      </c>
      <c r="L65" s="14">
        <f>ROUND(IFERROR(J65*K65," "),2)</f>
        <v>8.4499999999999993</v>
      </c>
      <c r="N65" s="18">
        <f>INDEX(ORO_Input!$B$22:$BI$26,MATCH('Residential Bills_Yr 4_6 Un_ORO'!$A65,ORO_Input!$A$22:$A$26,0),MATCH('Residential Bills_Yr 4_6 Un_ORO'!N$61,ORO_Input!$B$21:$BI$21,0))</f>
        <v>1.4086000000000001</v>
      </c>
      <c r="O65" s="2">
        <f>IF($B$55&gt;ORO_Input!I102,ORO_Input!I102,'Residential Bills_Yr 4_6 Un_ORO'!$B$55)</f>
        <v>6</v>
      </c>
      <c r="P65" s="14">
        <f>ROUND(IFERROR(N65*O65," "),2)</f>
        <v>8.4499999999999993</v>
      </c>
      <c r="R65" s="18">
        <f>INDEX(ORO_Input!$B$22:$BI$26,MATCH('Residential Bills_Yr 4_6 Un_ORO'!$A65,ORO_Input!$A$22:$A$26,0),MATCH('Residential Bills_Yr 4_6 Un_ORO'!R$61,ORO_Input!$B$21:$BI$21,0))</f>
        <v>1.4086000000000001</v>
      </c>
      <c r="S65" s="2">
        <f>IF($B$55&gt;ORO_Input!J102,ORO_Input!J102,'Residential Bills_Yr 4_6 Un_ORO'!$B$55)</f>
        <v>6</v>
      </c>
      <c r="T65" s="14">
        <f>ROUND(IFERROR(R65*S65," "),2)</f>
        <v>8.4499999999999993</v>
      </c>
      <c r="V65" s="18">
        <f>INDEX(ORO_Input!$B$22:$BI$26,MATCH('Residential Bills_Yr 4_6 Un_ORO'!$A65,ORO_Input!$A$22:$A$26,0),MATCH('Residential Bills_Yr 4_6 Un_ORO'!V$61,ORO_Input!$B$21:$BI$21,0))</f>
        <v>1.4086000000000001</v>
      </c>
      <c r="W65" s="2">
        <f>IF($B$55&gt;ORO_Input!K102,ORO_Input!K102,'Residential Bills_Yr 4_6 Un_ORO'!$B$55)</f>
        <v>6</v>
      </c>
      <c r="X65" s="14">
        <f>ROUND(IFERROR(V65*W65," "),2)</f>
        <v>8.4499999999999993</v>
      </c>
      <c r="Z65" s="18">
        <f>INDEX(ORO_Input!$B$22:$BI$26,MATCH('Residential Bills_Yr 4_6 Un_ORO'!$A65,ORO_Input!$A$22:$A$26,0),MATCH('Residential Bills_Yr 4_6 Un_ORO'!Z$61,ORO_Input!$B$21:$BI$21,0))</f>
        <v>1.4086000000000001</v>
      </c>
      <c r="AA65" s="2">
        <f>IF($B$55&gt;ORO_Input!L102,ORO_Input!L102,'Residential Bills_Yr 4_6 Un_ORO'!$B$55)</f>
        <v>6</v>
      </c>
      <c r="AB65" s="14">
        <f>ROUND(IFERROR(Z65*AA65," "),2)</f>
        <v>8.4499999999999993</v>
      </c>
      <c r="AD65" s="18">
        <f>INDEX(ORO_Input!$B$22:$BI$26,MATCH('Residential Bills_Yr 4_6 Un_ORO'!$A65,ORO_Input!$A$22:$A$26,0),MATCH('Residential Bills_Yr 4_6 Un_ORO'!AD$61,ORO_Input!$B$21:$BI$21,0))</f>
        <v>1.4086000000000001</v>
      </c>
      <c r="AE65" s="2">
        <f>IF($B$55&gt;ORO_Input!M102,ORO_Input!M102,'Residential Bills_Yr 4_6 Un_ORO'!$B$55)</f>
        <v>6</v>
      </c>
      <c r="AF65" s="14">
        <f>ROUND(IFERROR(AD65*AE65," "),2)</f>
        <v>8.4499999999999993</v>
      </c>
      <c r="AH65" s="18">
        <f>INDEX(ORO_Input!$B$22:$BI$26,MATCH('Residential Bills_Yr 4_6 Un_ORO'!$A65,ORO_Input!$A$22:$A$26,0),MATCH('Residential Bills_Yr 4_6 Un_ORO'!AH$61,ORO_Input!$B$21:$BI$21,0))</f>
        <v>1.4086000000000001</v>
      </c>
      <c r="AI65" s="2">
        <f>IF($B$55&gt;ORO_Input!N102,ORO_Input!N102,'Residential Bills_Yr 4_6 Un_ORO'!$B$55)</f>
        <v>6</v>
      </c>
      <c r="AJ65" s="14">
        <f>ROUND(IFERROR(AH65*AI65," "),2)</f>
        <v>8.4499999999999993</v>
      </c>
      <c r="AL65" s="18">
        <f>INDEX(ORO_Input!$B$22:$BI$26,MATCH('Residential Bills_Yr 4_6 Un_ORO'!$A65,ORO_Input!$A$22:$A$26,0),MATCH('Residential Bills_Yr 4_6 Un_ORO'!AL$61,ORO_Input!$B$21:$BI$21,0))</f>
        <v>1.4086000000000001</v>
      </c>
      <c r="AM65" s="2">
        <f>IF($B$55&gt;ORO_Input!O102,ORO_Input!O102,'Residential Bills_Yr 4_6 Un_ORO'!$B$55)</f>
        <v>6</v>
      </c>
      <c r="AN65" s="14">
        <f>ROUND(IFERROR(AL65*AM65," "),2)</f>
        <v>8.4499999999999993</v>
      </c>
      <c r="AP65" s="18">
        <f>INDEX(ORO_Input!$B$22:$BI$26,MATCH('Residential Bills_Yr 4_6 Un_ORO'!$A65,ORO_Input!$A$22:$A$26,0),MATCH('Residential Bills_Yr 4_6 Un_ORO'!AP$61,ORO_Input!$B$21:$BI$21,0))</f>
        <v>1.4086000000000001</v>
      </c>
      <c r="AQ65" s="2">
        <f>IF($B$55&gt;ORO_Input!P102,ORO_Input!P102,'Residential Bills_Yr 4_6 Un_ORO'!$B$55)</f>
        <v>6</v>
      </c>
      <c r="AR65" s="14">
        <f>ROUND(IFERROR(AP65*AQ65," "),2)</f>
        <v>8.4499999999999993</v>
      </c>
      <c r="AS65" s="6"/>
      <c r="AT65" s="18">
        <f>INDEX(ORO_Input!$B$22:$BI$26,MATCH('Residential Bills_Yr 4_6 Un_ORO'!$A65,ORO_Input!$A$22:$A$26,0),MATCH('Residential Bills_Yr 4_6 Un_ORO'!AT$61,ORO_Input!$B$21:$BI$21,0))</f>
        <v>1.4086000000000001</v>
      </c>
      <c r="AU65" s="2">
        <f>IF($B$55&gt;ORO_Input!Q102,ORO_Input!Q102,'Residential Bills_Yr 4_6 Un_ORO'!$B$55)</f>
        <v>6</v>
      </c>
      <c r="AV65" s="14">
        <f>ROUND(IFERROR(AT65*AU65," "),2)</f>
        <v>8.4499999999999993</v>
      </c>
    </row>
    <row r="66" spans="1:48" x14ac:dyDescent="0.25">
      <c r="A66" t="str">
        <f>A18</f>
        <v>Tier 2</v>
      </c>
      <c r="B66" s="18">
        <f>INDEX(ORO_Input!$B$22:$BI$26,MATCH('Residential Bills_Yr 4_6 Un_ORO'!$A66,ORO_Input!$A$22:$A$26,0),MATCH('Residential Bills_Yr 4_6 Un_ORO'!B$61,ORO_Input!$B$21:$BI$21,0))</f>
        <v>5.6342999999999996</v>
      </c>
      <c r="C66" s="2">
        <f>IF(($B$55-C65)&gt;ORO_Input!F103,ORO_Input!F103,($B$55-C65))</f>
        <v>0</v>
      </c>
      <c r="D66" s="14">
        <f>ROUND(IFERROR(B66*C66," "),2)</f>
        <v>0</v>
      </c>
      <c r="F66" s="18">
        <f>INDEX(ORO_Input!$B$22:$BI$26,MATCH('Residential Bills_Yr 4_6 Un_ORO'!$A66,ORO_Input!$A$22:$A$26,0),MATCH('Residential Bills_Yr 4_6 Un_ORO'!F$61,ORO_Input!$B$21:$BI$21,0))</f>
        <v>5.6342999999999996</v>
      </c>
      <c r="G66" s="2">
        <f>IF(($B$55-G65)&gt;ORO_Input!G103,ORO_Input!G103,($B$55-G65))</f>
        <v>0</v>
      </c>
      <c r="H66" s="14">
        <f>ROUND(IFERROR(F66*G66," "),2)</f>
        <v>0</v>
      </c>
      <c r="J66" s="18">
        <f>INDEX(ORO_Input!$B$22:$BI$26,MATCH('Residential Bills_Yr 4_6 Un_ORO'!$A66,ORO_Input!$A$22:$A$26,0),MATCH('Residential Bills_Yr 4_6 Un_ORO'!J$61,ORO_Input!$B$21:$BI$21,0))</f>
        <v>5.6342999999999996</v>
      </c>
      <c r="K66" s="2">
        <f>IF(($B$55-K65)&gt;ORO_Input!H103,ORO_Input!H103,($B$55-K65))</f>
        <v>0</v>
      </c>
      <c r="L66" s="14">
        <f>ROUND(IFERROR(J66*K66," "),2)</f>
        <v>0</v>
      </c>
      <c r="N66" s="18">
        <f>INDEX(ORO_Input!$B$22:$BI$26,MATCH('Residential Bills_Yr 4_6 Un_ORO'!$A66,ORO_Input!$A$22:$A$26,0),MATCH('Residential Bills_Yr 4_6 Un_ORO'!N$61,ORO_Input!$B$21:$BI$21,0))</f>
        <v>5.6342999999999996</v>
      </c>
      <c r="O66" s="2">
        <f>IF(($B$55-O65)&gt;ORO_Input!I103,ORO_Input!I103,($B$55-O65))</f>
        <v>0</v>
      </c>
      <c r="P66" s="14">
        <f>ROUND(IFERROR(N66*O66," "),2)</f>
        <v>0</v>
      </c>
      <c r="R66" s="18">
        <f>INDEX(ORO_Input!$B$22:$BI$26,MATCH('Residential Bills_Yr 4_6 Un_ORO'!$A66,ORO_Input!$A$22:$A$26,0),MATCH('Residential Bills_Yr 4_6 Un_ORO'!R$61,ORO_Input!$B$21:$BI$21,0))</f>
        <v>5.6342999999999996</v>
      </c>
      <c r="S66" s="2">
        <f>IF(($B$55-S65)&gt;ORO_Input!J103,ORO_Input!J103,($B$55-S65))</f>
        <v>0</v>
      </c>
      <c r="T66" s="14">
        <f>ROUND(IFERROR(R66*S66," "),2)</f>
        <v>0</v>
      </c>
      <c r="V66" s="18">
        <f>INDEX(ORO_Input!$B$22:$BI$26,MATCH('Residential Bills_Yr 4_6 Un_ORO'!$A66,ORO_Input!$A$22:$A$26,0),MATCH('Residential Bills_Yr 4_6 Un_ORO'!V$61,ORO_Input!$B$21:$BI$21,0))</f>
        <v>5.6342999999999996</v>
      </c>
      <c r="W66" s="2">
        <f>IF(($B$55-W65)&gt;ORO_Input!K103,ORO_Input!K103,($B$55-S65))</f>
        <v>0</v>
      </c>
      <c r="X66" s="14">
        <f>ROUND(IFERROR(V66*W66," "),2)</f>
        <v>0</v>
      </c>
      <c r="Z66" s="18">
        <f>INDEX(ORO_Input!$B$22:$BI$26,MATCH('Residential Bills_Yr 4_6 Un_ORO'!$A66,ORO_Input!$A$22:$A$26,0),MATCH('Residential Bills_Yr 4_6 Un_ORO'!Z$61,ORO_Input!$B$21:$BI$21,0))</f>
        <v>5.6342999999999996</v>
      </c>
      <c r="AA66" s="2">
        <f>IF(($B$55-AA65)&gt;ORO_Input!L103,ORO_Input!L103,($B$55-AA65))</f>
        <v>0</v>
      </c>
      <c r="AB66" s="14">
        <f>ROUND(IFERROR(Z66*AA66," "),2)</f>
        <v>0</v>
      </c>
      <c r="AD66" s="18">
        <f>INDEX(ORO_Input!$B$22:$BI$26,MATCH('Residential Bills_Yr 4_6 Un_ORO'!$A66,ORO_Input!$A$22:$A$26,0),MATCH('Residential Bills_Yr 4_6 Un_ORO'!AD$61,ORO_Input!$B$21:$BI$21,0))</f>
        <v>5.6342999999999996</v>
      </c>
      <c r="AE66" s="2">
        <f>IF(($B$55-AE65)&gt;ORO_Input!M103,ORO_Input!M103,($B$55-AE65))</f>
        <v>0</v>
      </c>
      <c r="AF66" s="14">
        <f>ROUND(IFERROR(AD66*AE66," "),2)</f>
        <v>0</v>
      </c>
      <c r="AH66" s="18">
        <f>INDEX(ORO_Input!$B$22:$BI$26,MATCH('Residential Bills_Yr 4_6 Un_ORO'!$A66,ORO_Input!$A$22:$A$26,0),MATCH('Residential Bills_Yr 4_6 Un_ORO'!AH$61,ORO_Input!$B$21:$BI$21,0))</f>
        <v>5.6342999999999996</v>
      </c>
      <c r="AI66" s="2">
        <f>IF(($B$55-AI65)&gt;ORO_Input!N103,ORO_Input!N103,($B$55-AI65))</f>
        <v>0</v>
      </c>
      <c r="AJ66" s="14">
        <f>ROUND(IFERROR(AH66*AI66," "),2)</f>
        <v>0</v>
      </c>
      <c r="AL66" s="18">
        <f>INDEX(ORO_Input!$B$22:$BI$26,MATCH('Residential Bills_Yr 4_6 Un_ORO'!$A66,ORO_Input!$A$22:$A$26,0),MATCH('Residential Bills_Yr 4_6 Un_ORO'!AL$61,ORO_Input!$B$21:$BI$21,0))</f>
        <v>5.6342999999999996</v>
      </c>
      <c r="AM66" s="2">
        <f>IF(($B$55-AM65)&gt;ORO_Input!O103,ORO_Input!O103,($B$55-AM65))</f>
        <v>0</v>
      </c>
      <c r="AN66" s="14">
        <f>ROUND(IFERROR(AL66*AM66," "),2)</f>
        <v>0</v>
      </c>
      <c r="AP66" s="18">
        <f>INDEX(ORO_Input!$B$22:$BI$26,MATCH('Residential Bills_Yr 4_6 Un_ORO'!$A66,ORO_Input!$A$22:$A$26,0),MATCH('Residential Bills_Yr 4_6 Un_ORO'!AP$61,ORO_Input!$B$21:$BI$21,0))</f>
        <v>5.6342999999999996</v>
      </c>
      <c r="AQ66" s="2">
        <f>IF(($B$55-AQ65)&gt;ORO_Input!P103,ORO_Input!P103,($B$55-AQ65))</f>
        <v>0</v>
      </c>
      <c r="AR66" s="14">
        <f>ROUND(IFERROR(AP66*AQ66," "),2)</f>
        <v>0</v>
      </c>
      <c r="AS66" s="6"/>
      <c r="AT66" s="18">
        <f>INDEX(ORO_Input!$B$22:$BI$26,MATCH('Residential Bills_Yr 4_6 Un_ORO'!$A66,ORO_Input!$A$22:$A$26,0),MATCH('Residential Bills_Yr 4_6 Un_ORO'!AT$61,ORO_Input!$B$21:$BI$21,0))</f>
        <v>5.6342999999999996</v>
      </c>
      <c r="AU66" s="2">
        <f>IF(($B$55-AU65)&gt;ORO_Input!Q103,ORO_Input!Q103,($B$55-AU65))</f>
        <v>0</v>
      </c>
      <c r="AV66" s="14">
        <f>ROUND(IFERROR(AT66*AU66," "),2)</f>
        <v>0</v>
      </c>
    </row>
    <row r="67" spans="1:48" x14ac:dyDescent="0.25">
      <c r="A67" t="str">
        <f>A19</f>
        <v>Tier 3</v>
      </c>
      <c r="B67" s="18">
        <f>INDEX(ORO_Input!$B$22:$BI$26,MATCH('Residential Bills_Yr 4_6 Un_ORO'!$A67,ORO_Input!$A$22:$A$26,0),MATCH('Residential Bills_Yr 4_6 Un_ORO'!B$61,ORO_Input!$B$21:$BI$21,0))</f>
        <v>11.2684</v>
      </c>
      <c r="C67" s="2">
        <f>IF(OR(ORO_Input!F$100="Tier 4",ORO_Input!F$100="Tier 5"),IF(('Residential Bills_Yr 4_6 Un_ORO'!$B$55-'Residential Bills_Yr 4_6 Un_ORO'!C65-'Residential Bills_Yr 4_6 Un_ORO'!C66)&gt;ORO_Input!F104,ORO_Input!F104,('Residential Bills_Yr 4_6 Un_ORO'!$B$55-'Residential Bills_Yr 4_6 Un_ORO'!C65-'Residential Bills_Yr 4_6 Un_ORO'!C66)),('Residential Bills_Yr 4_6 Un_ORO'!$B$55-'Residential Bills_Yr 4_6 Un_ORO'!C65-'Residential Bills_Yr 4_6 Un_ORO'!C66))</f>
        <v>0</v>
      </c>
      <c r="D67" s="14">
        <f>ROUND(IFERROR(B67*C67," "),2)</f>
        <v>0</v>
      </c>
      <c r="F67" s="18">
        <f>INDEX(ORO_Input!$B$22:$BI$26,MATCH('Residential Bills_Yr 4_6 Un_ORO'!$A67,ORO_Input!$A$22:$A$26,0),MATCH('Residential Bills_Yr 4_6 Un_ORO'!F$61,ORO_Input!$B$21:$BI$21,0))</f>
        <v>11.2684</v>
      </c>
      <c r="G67" s="2">
        <f>IF(OR(ORO_Input!G$100="Tier 4",ORO_Input!G$100="Tier 5"),IF(('Residential Bills_Yr 4_6 Un_ORO'!$B$55-'Residential Bills_Yr 4_6 Un_ORO'!G65-'Residential Bills_Yr 4_6 Un_ORO'!G66)&gt;ORO_Input!G104,ORO_Input!G104,('Residential Bills_Yr 4_6 Un_ORO'!$B$55-'Residential Bills_Yr 4_6 Un_ORO'!G65-'Residential Bills_Yr 4_6 Un_ORO'!G66)),('Residential Bills_Yr 4_6 Un_ORO'!$B$55-'Residential Bills_Yr 4_6 Un_ORO'!G65-'Residential Bills_Yr 4_6 Un_ORO'!G66))</f>
        <v>0</v>
      </c>
      <c r="H67" s="14">
        <f>ROUND(IFERROR(F67*G67," "),2)</f>
        <v>0</v>
      </c>
      <c r="J67" s="18">
        <f>INDEX(ORO_Input!$B$22:$BI$26,MATCH('Residential Bills_Yr 4_6 Un_ORO'!$A67,ORO_Input!$A$22:$A$26,0),MATCH('Residential Bills_Yr 4_6 Un_ORO'!J$61,ORO_Input!$B$21:$BI$21,0))</f>
        <v>11.2684</v>
      </c>
      <c r="K67" s="2">
        <f>IF(OR(ORO_Input!H$100="Tier 4",ORO_Input!H$100="Tier 5"),IF(('Residential Bills_Yr 4_6 Un_ORO'!$B$55-'Residential Bills_Yr 4_6 Un_ORO'!K65-'Residential Bills_Yr 4_6 Un_ORO'!K66)&gt;ORO_Input!H104,ORO_Input!H104,('Residential Bills_Yr 4_6 Un_ORO'!$B$55-'Residential Bills_Yr 4_6 Un_ORO'!K65-'Residential Bills_Yr 4_6 Un_ORO'!K66)),('Residential Bills_Yr 4_6 Un_ORO'!$B$55-'Residential Bills_Yr 4_6 Un_ORO'!K65-'Residential Bills_Yr 4_6 Un_ORO'!K66))</f>
        <v>0</v>
      </c>
      <c r="L67" s="14">
        <f>ROUND(IFERROR(J67*K67," "),2)</f>
        <v>0</v>
      </c>
      <c r="N67" s="18">
        <f>INDEX(ORO_Input!$B$22:$BI$26,MATCH('Residential Bills_Yr 4_6 Un_ORO'!$A67,ORO_Input!$A$22:$A$26,0),MATCH('Residential Bills_Yr 4_6 Un_ORO'!N$61,ORO_Input!$B$21:$BI$21,0))</f>
        <v>11.2684</v>
      </c>
      <c r="O67" s="2">
        <f>IF(OR(ORO_Input!I$100="Tier 4",ORO_Input!I$100="Tier 5"),IF(('Residential Bills_Yr 4_6 Un_ORO'!$B$55-'Residential Bills_Yr 4_6 Un_ORO'!O65-'Residential Bills_Yr 4_6 Un_ORO'!O66)&gt;ORO_Input!I104,ORO_Input!I104,('Residential Bills_Yr 4_6 Un_ORO'!$B$55-'Residential Bills_Yr 4_6 Un_ORO'!O65-'Residential Bills_Yr 4_6 Un_ORO'!O66)),('Residential Bills_Yr 4_6 Un_ORO'!$B$55-'Residential Bills_Yr 4_6 Un_ORO'!O65-'Residential Bills_Yr 4_6 Un_ORO'!O66))</f>
        <v>0</v>
      </c>
      <c r="P67" s="14">
        <f>ROUND(IFERROR(N67*O67," "),2)</f>
        <v>0</v>
      </c>
      <c r="R67" s="18">
        <f>INDEX(ORO_Input!$B$22:$BI$26,MATCH('Residential Bills_Yr 4_6 Un_ORO'!$A67,ORO_Input!$A$22:$A$26,0),MATCH('Residential Bills_Yr 4_6 Un_ORO'!R$61,ORO_Input!$B$21:$BI$21,0))</f>
        <v>11.2684</v>
      </c>
      <c r="S67" s="2">
        <f>IF(OR(ORO_Input!J$100="Tier 4",ORO_Input!J$100="Tier 5"),IF(('Residential Bills_Yr 4_6 Un_ORO'!$B$55-'Residential Bills_Yr 4_6 Un_ORO'!S65-'Residential Bills_Yr 4_6 Un_ORO'!S66)&gt;ORO_Input!J104,ORO_Input!J104,('Residential Bills_Yr 4_6 Un_ORO'!$B$55-'Residential Bills_Yr 4_6 Un_ORO'!S65-'Residential Bills_Yr 4_6 Un_ORO'!S66)),('Residential Bills_Yr 4_6 Un_ORO'!$B$55-'Residential Bills_Yr 4_6 Un_ORO'!S65-'Residential Bills_Yr 4_6 Un_ORO'!S66))</f>
        <v>0</v>
      </c>
      <c r="T67" s="14">
        <f>ROUND(IFERROR(R67*S67," "),2)</f>
        <v>0</v>
      </c>
      <c r="V67" s="18">
        <f>INDEX(ORO_Input!$B$22:$BI$26,MATCH('Residential Bills_Yr 4_6 Un_ORO'!$A67,ORO_Input!$A$22:$A$26,0),MATCH('Residential Bills_Yr 4_6 Un_ORO'!V$61,ORO_Input!$B$21:$BI$21,0))</f>
        <v>11.2684</v>
      </c>
      <c r="W67" s="2">
        <f>IF(OR(ORO_Input!K$100="Tier 4",ORO_Input!K$100="Tier 5"),IF(('Residential Bills_Yr 4_6 Un_ORO'!$B$55-'Residential Bills_Yr 4_6 Un_ORO'!W65-'Residential Bills_Yr 4_6 Un_ORO'!W66)&gt;ORO_Input!K104,ORO_Input!K104,('Residential Bills_Yr 4_6 Un_ORO'!$B$55-'Residential Bills_Yr 4_6 Un_ORO'!W65-'Residential Bills_Yr 4_6 Un_ORO'!W66)),('Residential Bills_Yr 4_6 Un_ORO'!$B$55-'Residential Bills_Yr 4_6 Un_ORO'!W65-'Residential Bills_Yr 4_6 Un_ORO'!W66))</f>
        <v>0</v>
      </c>
      <c r="X67" s="14">
        <f>ROUND(IFERROR(V67*W67," "),2)</f>
        <v>0</v>
      </c>
      <c r="Z67" s="18">
        <f>INDEX(ORO_Input!$B$22:$BI$26,MATCH('Residential Bills_Yr 4_6 Un_ORO'!$A67,ORO_Input!$A$22:$A$26,0),MATCH('Residential Bills_Yr 4_6 Un_ORO'!Z$61,ORO_Input!$B$21:$BI$21,0))</f>
        <v>11.2684</v>
      </c>
      <c r="AA67" s="2">
        <f>IF(OR(ORO_Input!L$100="Tier 4",ORO_Input!L$100="Tier 5"),IF(('Residential Bills_Yr 4_6 Un_ORO'!$B$55-'Residential Bills_Yr 4_6 Un_ORO'!AA65-'Residential Bills_Yr 4_6 Un_ORO'!AA66)&gt;ORO_Input!L104,ORO_Input!L104,('Residential Bills_Yr 4_6 Un_ORO'!$B$55-'Residential Bills_Yr 4_6 Un_ORO'!AA65-'Residential Bills_Yr 4_6 Un_ORO'!AA66)),('Residential Bills_Yr 4_6 Un_ORO'!$B$55-'Residential Bills_Yr 4_6 Un_ORO'!AA65-'Residential Bills_Yr 4_6 Un_ORO'!AA66))</f>
        <v>0</v>
      </c>
      <c r="AB67" s="14">
        <f>ROUND(IFERROR(Z67*AA67," "),2)</f>
        <v>0</v>
      </c>
      <c r="AD67" s="18">
        <f>INDEX(ORO_Input!$B$22:$BI$26,MATCH('Residential Bills_Yr 4_6 Un_ORO'!$A67,ORO_Input!$A$22:$A$26,0),MATCH('Residential Bills_Yr 4_6 Un_ORO'!AD$61,ORO_Input!$B$21:$BI$21,0))</f>
        <v>11.2684</v>
      </c>
      <c r="AE67" s="2">
        <f>IF(OR(ORO_Input!M$100="Tier 4",ORO_Input!M$100="Tier 5"),IF(('Residential Bills_Yr 4_6 Un_ORO'!$B$55-'Residential Bills_Yr 4_6 Un_ORO'!AE65-'Residential Bills_Yr 4_6 Un_ORO'!AE66)&gt;ORO_Input!M104,ORO_Input!M104,('Residential Bills_Yr 4_6 Un_ORO'!$B$55-'Residential Bills_Yr 4_6 Un_ORO'!AE65-'Residential Bills_Yr 4_6 Un_ORO'!AE66)),('Residential Bills_Yr 4_6 Un_ORO'!$B$55-'Residential Bills_Yr 4_6 Un_ORO'!AE65-'Residential Bills_Yr 4_6 Un_ORO'!AE66))</f>
        <v>0</v>
      </c>
      <c r="AF67" s="14">
        <f>ROUND(IFERROR(AD67*AE67," "),2)</f>
        <v>0</v>
      </c>
      <c r="AH67" s="18">
        <f>INDEX(ORO_Input!$B$22:$BI$26,MATCH('Residential Bills_Yr 4_6 Un_ORO'!$A67,ORO_Input!$A$22:$A$26,0),MATCH('Residential Bills_Yr 4_6 Un_ORO'!AH$61,ORO_Input!$B$21:$BI$21,0))</f>
        <v>11.2684</v>
      </c>
      <c r="AI67" s="2">
        <f>IF(OR(ORO_Input!N$100="Tier 4",ORO_Input!N$100="Tier 5"),IF(('Residential Bills_Yr 4_6 Un_ORO'!$B$55-'Residential Bills_Yr 4_6 Un_ORO'!AI65-'Residential Bills_Yr 4_6 Un_ORO'!AI66)&gt;ORO_Input!N104,ORO_Input!N104,('Residential Bills_Yr 4_6 Un_ORO'!$B$55-'Residential Bills_Yr 4_6 Un_ORO'!AI65-'Residential Bills_Yr 4_6 Un_ORO'!AI66)),('Residential Bills_Yr 4_6 Un_ORO'!$B$55-'Residential Bills_Yr 4_6 Un_ORO'!AI65-'Residential Bills_Yr 4_6 Un_ORO'!AI66))</f>
        <v>0</v>
      </c>
      <c r="AJ67" s="14">
        <f>ROUND(IFERROR(AH67*AI67," "),2)</f>
        <v>0</v>
      </c>
      <c r="AL67" s="18">
        <f>INDEX(ORO_Input!$B$22:$BI$26,MATCH('Residential Bills_Yr 4_6 Un_ORO'!$A67,ORO_Input!$A$22:$A$26,0),MATCH('Residential Bills_Yr 4_6 Un_ORO'!AL$61,ORO_Input!$B$21:$BI$21,0))</f>
        <v>11.2684</v>
      </c>
      <c r="AM67" s="2">
        <f>IF(OR(ORO_Input!O$100="Tier 4",ORO_Input!O$100="Tier 5"),IF(('Residential Bills_Yr 4_6 Un_ORO'!$B$55-'Residential Bills_Yr 4_6 Un_ORO'!AM65-'Residential Bills_Yr 4_6 Un_ORO'!AM66)&gt;ORO_Input!O104,ORO_Input!O104,('Residential Bills_Yr 4_6 Un_ORO'!$B$55-'Residential Bills_Yr 4_6 Un_ORO'!AM65-'Residential Bills_Yr 4_6 Un_ORO'!AM66)),('Residential Bills_Yr 4_6 Un_ORO'!$B$55-'Residential Bills_Yr 4_6 Un_ORO'!AM65-'Residential Bills_Yr 4_6 Un_ORO'!AM66))</f>
        <v>0</v>
      </c>
      <c r="AN67" s="14">
        <f>ROUND(IFERROR(AL67*AM67," "),2)</f>
        <v>0</v>
      </c>
      <c r="AP67" s="18">
        <f>INDEX(ORO_Input!$B$22:$BI$26,MATCH('Residential Bills_Yr 4_6 Un_ORO'!$A67,ORO_Input!$A$22:$A$26,0),MATCH('Residential Bills_Yr 4_6 Un_ORO'!AP$61,ORO_Input!$B$21:$BI$21,0))</f>
        <v>11.2684</v>
      </c>
      <c r="AQ67" s="2">
        <f>IF(OR(ORO_Input!P$100="Tier 4",ORO_Input!P$100="Tier 5"),IF(('Residential Bills_Yr 4_6 Un_ORO'!$B$55-'Residential Bills_Yr 4_6 Un_ORO'!AQ65-'Residential Bills_Yr 4_6 Un_ORO'!AQ66)&gt;ORO_Input!P104,ORO_Input!P104,('Residential Bills_Yr 4_6 Un_ORO'!$B$55-'Residential Bills_Yr 4_6 Un_ORO'!AQ65-'Residential Bills_Yr 4_6 Un_ORO'!AQ66)),('Residential Bills_Yr 4_6 Un_ORO'!$B$55-'Residential Bills_Yr 4_6 Un_ORO'!AQ65-'Residential Bills_Yr 4_6 Un_ORO'!AQ66))</f>
        <v>0</v>
      </c>
      <c r="AR67" s="14">
        <f>ROUND(IFERROR(AP67*AQ67," "),2)</f>
        <v>0</v>
      </c>
      <c r="AS67" s="6"/>
      <c r="AT67" s="18">
        <f>INDEX(ORO_Input!$B$22:$BI$26,MATCH('Residential Bills_Yr 4_6 Un_ORO'!$A67,ORO_Input!$A$22:$A$26,0),MATCH('Residential Bills_Yr 4_6 Un_ORO'!AT$61,ORO_Input!$B$21:$BI$21,0))</f>
        <v>11.2684</v>
      </c>
      <c r="AU67" s="2">
        <f>IF(OR(ORO_Input!Q$100="Tier 4",ORO_Input!Q$100="Tier 5"),IF(('Residential Bills_Yr 4_6 Un_ORO'!$B$55-'Residential Bills_Yr 4_6 Un_ORO'!AU65-'Residential Bills_Yr 4_6 Un_ORO'!AU66)&gt;ORO_Input!Q104,ORO_Input!Q104,('Residential Bills_Yr 4_6 Un_ORO'!$B$55-'Residential Bills_Yr 4_6 Un_ORO'!AU65-'Residential Bills_Yr 4_6 Un_ORO'!AU66)),('Residential Bills_Yr 4_6 Un_ORO'!$B$55-'Residential Bills_Yr 4_6 Un_ORO'!AU65-'Residential Bills_Yr 4_6 Un_ORO'!AU66))</f>
        <v>0</v>
      </c>
      <c r="AV67" s="14">
        <f>ROUND(IFERROR(AT67*AU67," "),2)</f>
        <v>0</v>
      </c>
    </row>
    <row r="68" spans="1:48" ht="14.45" hidden="1" customHeight="1" x14ac:dyDescent="0.25">
      <c r="A68" t="str">
        <f>A20</f>
        <v>Tier 4</v>
      </c>
      <c r="B68" s="18">
        <f>INDEX(ORO_Input!$B$22:$BI$26,MATCH('Residential Bills_Yr 4_6 Un_ORO'!$A68,ORO_Input!$A$22:$A$26,0),MATCH('Residential Bills_Yr 4_6 Un_ORO'!B$61,ORO_Input!$B$21:$BI$21,0))</f>
        <v>22.536899999999999</v>
      </c>
      <c r="C68" s="2">
        <f>IF(ORO_Input!F$100="Tier 4",($B$55-C65-C66-C67),IF(ORO_Input!F$100="Tier 5",IF(('Residential Bills_Yr 4_6 Un_ORO'!$B$55-'Residential Bills_Yr 4_6 Un_ORO'!C65-'Residential Bills_Yr 4_6 Un_ORO'!C66-'Residential Bills_Yr 4_6 Un_ORO'!C67)&gt;ORO_Input!F127,ORO_Input!F127,('Residential Bills_Yr 4_6 Un_ORO'!$B$55-'Residential Bills_Yr 4_6 Un_ORO'!C65-'Residential Bills_Yr 4_6 Un_ORO'!C66-'Residential Bills_Yr 4_6 Un_ORO'!C67))," "))</f>
        <v>0</v>
      </c>
      <c r="D68" s="14">
        <f t="shared" ref="D68:D69" si="48">IFERROR(B68*C68," ")</f>
        <v>0</v>
      </c>
      <c r="F68" s="18">
        <f>INDEX(ORO_Input!$B$22:$BI$26,MATCH('Residential Bills_Yr 4_6 Un_ORO'!$A68,ORO_Input!$A$22:$A$26,0),MATCH('Residential Bills_Yr 4_6 Un_ORO'!F$61,ORO_Input!$B$21:$BI$21,0))</f>
        <v>22.536899999999999</v>
      </c>
      <c r="G68" s="2">
        <f>IF(ORO_Input!G$100="Tier 4",($B$55-G65-G66-G67),IF(ORO_Input!G$100="Tier 5",IF(('Residential Bills_Yr 4_6 Un_ORO'!$B$55-'Residential Bills_Yr 4_6 Un_ORO'!G65-'Residential Bills_Yr 4_6 Un_ORO'!G66-'Residential Bills_Yr 4_6 Un_ORO'!G67)&gt;ORO_Input!G127,ORO_Input!G127,('Residential Bills_Yr 4_6 Un_ORO'!$B$55-'Residential Bills_Yr 4_6 Un_ORO'!G65-'Residential Bills_Yr 4_6 Un_ORO'!G66-'Residential Bills_Yr 4_6 Un_ORO'!G67))," "))</f>
        <v>0</v>
      </c>
      <c r="H68" s="14">
        <f t="shared" ref="H68:H69" si="49">IFERROR(F68*G68," ")</f>
        <v>0</v>
      </c>
      <c r="J68" s="18">
        <f>INDEX(ORO_Input!$B$22:$BI$26,MATCH('Residential Bills_Yr 4_6 Un_ORO'!$A68,ORO_Input!$A$22:$A$26,0),MATCH('Residential Bills_Yr 4_6 Un_ORO'!J$61,ORO_Input!$B$21:$BI$21,0))</f>
        <v>22.536899999999999</v>
      </c>
      <c r="K68" s="2">
        <f>IF(ORO_Input!H$100="Tier 4",($B$55-K65-K66-K67),IF(ORO_Input!H$100="Tier 5",IF(('Residential Bills_Yr 4_6 Un_ORO'!$B$55-'Residential Bills_Yr 4_6 Un_ORO'!K65-'Residential Bills_Yr 4_6 Un_ORO'!K66-'Residential Bills_Yr 4_6 Un_ORO'!K67)&gt;ORO_Input!H127,ORO_Input!H127,('Residential Bills_Yr 4_6 Un_ORO'!$B$55-'Residential Bills_Yr 4_6 Un_ORO'!K65-'Residential Bills_Yr 4_6 Un_ORO'!K66-'Residential Bills_Yr 4_6 Un_ORO'!K67))," "))</f>
        <v>0</v>
      </c>
      <c r="L68" s="14">
        <f t="shared" ref="L68:L69" si="50">IFERROR(J68*K68," ")</f>
        <v>0</v>
      </c>
      <c r="N68" s="18">
        <f>INDEX(ORO_Input!$B$22:$BI$26,MATCH('Residential Bills_Yr 4_6 Un_ORO'!$A68,ORO_Input!$A$22:$A$26,0),MATCH('Residential Bills_Yr 4_6 Un_ORO'!N$61,ORO_Input!$B$21:$BI$21,0))</f>
        <v>22.536899999999999</v>
      </c>
      <c r="O68" s="2">
        <f>IF(ORO_Input!I$100="Tier 4",($B$55-O65-O66-O67),IF(ORO_Input!I$100="Tier 5",IF(('Residential Bills_Yr 4_6 Un_ORO'!$B$55-'Residential Bills_Yr 4_6 Un_ORO'!O65-'Residential Bills_Yr 4_6 Un_ORO'!O66-'Residential Bills_Yr 4_6 Un_ORO'!O67)&gt;ORO_Input!I127,ORO_Input!I127,('Residential Bills_Yr 4_6 Un_ORO'!$B$55-'Residential Bills_Yr 4_6 Un_ORO'!O65-'Residential Bills_Yr 4_6 Un_ORO'!O66-'Residential Bills_Yr 4_6 Un_ORO'!O67))," "))</f>
        <v>0</v>
      </c>
      <c r="P68" s="14">
        <f t="shared" ref="P68:P69" si="51">IFERROR(N68*O68," ")</f>
        <v>0</v>
      </c>
      <c r="R68" s="18">
        <f>INDEX(ORO_Input!$B$22:$BI$26,MATCH('Residential Bills_Yr 4_6 Un_ORO'!$A68,ORO_Input!$A$22:$A$26,0),MATCH('Residential Bills_Yr 4_6 Un_ORO'!R$61,ORO_Input!$B$21:$BI$21,0))</f>
        <v>22.536899999999999</v>
      </c>
      <c r="S68" s="2">
        <f>IF(ORO_Input!J$100="Tier 4",($B$55-S65-S66-S67),IF(ORO_Input!J$100="Tier 5",IF(('Residential Bills_Yr 4_6 Un_ORO'!$B$55-'Residential Bills_Yr 4_6 Un_ORO'!S65-'Residential Bills_Yr 4_6 Un_ORO'!S66-'Residential Bills_Yr 4_6 Un_ORO'!S67)&gt;ORO_Input!J127,ORO_Input!J127,('Residential Bills_Yr 4_6 Un_ORO'!$B$55-'Residential Bills_Yr 4_6 Un_ORO'!S65-'Residential Bills_Yr 4_6 Un_ORO'!S66-'Residential Bills_Yr 4_6 Un_ORO'!S67))," "))</f>
        <v>0</v>
      </c>
      <c r="T68" s="14">
        <f t="shared" ref="T68:T69" si="52">IFERROR(R68*S68," ")</f>
        <v>0</v>
      </c>
      <c r="V68" s="18">
        <f>INDEX(ORO_Input!$B$22:$BI$26,MATCH('Residential Bills_Yr 4_6 Un_ORO'!$A68,ORO_Input!$A$22:$A$26,0),MATCH('Residential Bills_Yr 4_6 Un_ORO'!V$61,ORO_Input!$B$21:$BI$21,0))</f>
        <v>22.536899999999999</v>
      </c>
      <c r="W68" s="2">
        <f>IF(ORO_Input!K$100="Tier 4",($B$55-W65-W66-W67),IF(ORO_Input!K$100="Tier 5",IF(('Residential Bills_Yr 4_6 Un_ORO'!$B$55-'Residential Bills_Yr 4_6 Un_ORO'!W65-'Residential Bills_Yr 4_6 Un_ORO'!W66-'Residential Bills_Yr 4_6 Un_ORO'!W67)&gt;ORO_Input!K127,ORO_Input!K127,('Residential Bills_Yr 4_6 Un_ORO'!$B$55-'Residential Bills_Yr 4_6 Un_ORO'!W65-'Residential Bills_Yr 4_6 Un_ORO'!W66-'Residential Bills_Yr 4_6 Un_ORO'!W67))," "))</f>
        <v>0</v>
      </c>
      <c r="X68" s="14">
        <f t="shared" ref="X68:X69" si="53">IFERROR(V68*W68," ")</f>
        <v>0</v>
      </c>
      <c r="Z68" s="18">
        <f>INDEX(ORO_Input!$B$22:$BI$26,MATCH('Residential Bills_Yr 4_6 Un_ORO'!$A68,ORO_Input!$A$22:$A$26,0),MATCH('Residential Bills_Yr 4_6 Un_ORO'!Z$61,ORO_Input!$B$21:$BI$21,0))</f>
        <v>22.536899999999999</v>
      </c>
      <c r="AA68" s="2">
        <f>IF(ORO_Input!L$100="Tier 4",($B$55-AA65-AA66-AA67),IF(ORO_Input!L$100="Tier 5",IF(('Residential Bills_Yr 4_6 Un_ORO'!$B$55-'Residential Bills_Yr 4_6 Un_ORO'!AA65-'Residential Bills_Yr 4_6 Un_ORO'!AA66-'Residential Bills_Yr 4_6 Un_ORO'!AA67)&gt;ORO_Input!L127,ORO_Input!L127,('Residential Bills_Yr 4_6 Un_ORO'!$B$55-'Residential Bills_Yr 4_6 Un_ORO'!AA65-'Residential Bills_Yr 4_6 Un_ORO'!AA66-'Residential Bills_Yr 4_6 Un_ORO'!AA67))," "))</f>
        <v>0</v>
      </c>
      <c r="AB68" s="14">
        <f t="shared" ref="AB68:AB69" si="54">IFERROR(Z68*AA68," ")</f>
        <v>0</v>
      </c>
      <c r="AD68" s="18">
        <f>INDEX(ORO_Input!$B$22:$BI$26,MATCH('Residential Bills_Yr 4_6 Un_ORO'!$A68,ORO_Input!$A$22:$A$26,0),MATCH('Residential Bills_Yr 4_6 Un_ORO'!AD$61,ORO_Input!$B$21:$BI$21,0))</f>
        <v>22.536899999999999</v>
      </c>
      <c r="AE68" s="2">
        <f>IF(ORO_Input!M$100="Tier 4",($B$55-AE65-AE66-AE67),IF(ORO_Input!M$100="Tier 5",IF(('Residential Bills_Yr 4_6 Un_ORO'!$B$55-'Residential Bills_Yr 4_6 Un_ORO'!AE65-'Residential Bills_Yr 4_6 Un_ORO'!AE66-'Residential Bills_Yr 4_6 Un_ORO'!AE67)&gt;ORO_Input!M127,ORO_Input!M127,('Residential Bills_Yr 4_6 Un_ORO'!$B$55-'Residential Bills_Yr 4_6 Un_ORO'!AE65-'Residential Bills_Yr 4_6 Un_ORO'!AE66-'Residential Bills_Yr 4_6 Un_ORO'!AE67))," "))</f>
        <v>0</v>
      </c>
      <c r="AF68" s="14">
        <f t="shared" ref="AF68:AF69" si="55">IFERROR(AD68*AE68," ")</f>
        <v>0</v>
      </c>
      <c r="AH68" s="18">
        <f>INDEX(ORO_Input!$B$22:$BI$26,MATCH('Residential Bills_Yr 4_6 Un_ORO'!$A68,ORO_Input!$A$22:$A$26,0),MATCH('Residential Bills_Yr 4_6 Un_ORO'!AH$61,ORO_Input!$B$21:$BI$21,0))</f>
        <v>22.536899999999999</v>
      </c>
      <c r="AI68" s="2">
        <f>IF(ORO_Input!N$100="Tier 4",($B$55-AI65-AI66-AI67),IF(ORO_Input!N$100="Tier 5",IF(('Residential Bills_Yr 4_6 Un_ORO'!$B$55-'Residential Bills_Yr 4_6 Un_ORO'!AI65-'Residential Bills_Yr 4_6 Un_ORO'!AI66-'Residential Bills_Yr 4_6 Un_ORO'!AI67)&gt;ORO_Input!N127,ORO_Input!N127,('Residential Bills_Yr 4_6 Un_ORO'!$B$55-'Residential Bills_Yr 4_6 Un_ORO'!AI65-'Residential Bills_Yr 4_6 Un_ORO'!AI66-'Residential Bills_Yr 4_6 Un_ORO'!AI67))," "))</f>
        <v>0</v>
      </c>
      <c r="AJ68" s="14">
        <f t="shared" ref="AJ68:AJ69" si="56">IFERROR(AH68*AI68," ")</f>
        <v>0</v>
      </c>
      <c r="AL68" s="18">
        <f>INDEX(ORO_Input!$B$22:$BI$26,MATCH('Residential Bills_Yr 4_6 Un_ORO'!$A68,ORO_Input!$A$22:$A$26,0),MATCH('Residential Bills_Yr 4_6 Un_ORO'!AL$61,ORO_Input!$B$21:$BI$21,0))</f>
        <v>22.536899999999999</v>
      </c>
      <c r="AM68" s="2">
        <f>IF(ORO_Input!O$100="Tier 4",($B$55-AM65-AM66-AM67),IF(ORO_Input!O$100="Tier 5",IF(('Residential Bills_Yr 4_6 Un_ORO'!$B$55-'Residential Bills_Yr 4_6 Un_ORO'!AM65-'Residential Bills_Yr 4_6 Un_ORO'!AM66-'Residential Bills_Yr 4_6 Un_ORO'!AM67)&gt;ORO_Input!O127,ORO_Input!O127,('Residential Bills_Yr 4_6 Un_ORO'!$B$55-'Residential Bills_Yr 4_6 Un_ORO'!AM65-'Residential Bills_Yr 4_6 Un_ORO'!AM66-'Residential Bills_Yr 4_6 Un_ORO'!AM67))," "))</f>
        <v>0</v>
      </c>
      <c r="AN68" s="14">
        <f t="shared" ref="AN68:AN69" si="57">IFERROR(AL68*AM68," ")</f>
        <v>0</v>
      </c>
      <c r="AP68" s="18">
        <f>INDEX(ORO_Input!$B$22:$BI$26,MATCH('Residential Bills_Yr 4_6 Un_ORO'!$A68,ORO_Input!$A$22:$A$26,0),MATCH('Residential Bills_Yr 4_6 Un_ORO'!AP$61,ORO_Input!$B$21:$BI$21,0))</f>
        <v>22.536899999999999</v>
      </c>
      <c r="AQ68" s="2">
        <f>IF(ORO_Input!P$100="Tier 4",($B$55-AQ65-AQ66-AQ67),IF(ORO_Input!P$100="Tier 5",IF(('Residential Bills_Yr 4_6 Un_ORO'!$B$55-'Residential Bills_Yr 4_6 Un_ORO'!AQ65-'Residential Bills_Yr 4_6 Un_ORO'!AQ66-'Residential Bills_Yr 4_6 Un_ORO'!AQ67)&gt;ORO_Input!P127,ORO_Input!P127,('Residential Bills_Yr 4_6 Un_ORO'!$B$55-'Residential Bills_Yr 4_6 Un_ORO'!AQ65-'Residential Bills_Yr 4_6 Un_ORO'!AQ66-'Residential Bills_Yr 4_6 Un_ORO'!AQ67))," "))</f>
        <v>0</v>
      </c>
      <c r="AR68" s="14">
        <f t="shared" ref="AR68:AR69" si="58">IFERROR(AP68*AQ68," ")</f>
        <v>0</v>
      </c>
      <c r="AS68" s="6"/>
      <c r="AT68" s="18">
        <f>INDEX(ORO_Input!$B$22:$BI$26,MATCH('Residential Bills_Yr 4_6 Un_ORO'!$A68,ORO_Input!$A$22:$A$26,0),MATCH('Residential Bills_Yr 4_6 Un_ORO'!AT$61,ORO_Input!$B$21:$BI$21,0))</f>
        <v>22.536899999999999</v>
      </c>
      <c r="AU68" s="2">
        <f>IF(ORO_Input!Q$100="Tier 4",($B$55-AU65-AU66-AU67),IF(ORO_Input!Q$100="Tier 5",IF(('Residential Bills_Yr 4_6 Un_ORO'!$B$55-'Residential Bills_Yr 4_6 Un_ORO'!AU65-'Residential Bills_Yr 4_6 Un_ORO'!AU66-'Residential Bills_Yr 4_6 Un_ORO'!AU67)&gt;ORO_Input!Q127,ORO_Input!Q127,('Residential Bills_Yr 4_6 Un_ORO'!$B$55-'Residential Bills_Yr 4_6 Un_ORO'!AU65-'Residential Bills_Yr 4_6 Un_ORO'!AU66-'Residential Bills_Yr 4_6 Un_ORO'!AU67))," "))</f>
        <v>0</v>
      </c>
      <c r="AV68" s="14">
        <f t="shared" ref="AV68:AV69" si="59">IFERROR(AT68*AU68," ")</f>
        <v>0</v>
      </c>
    </row>
    <row r="69" spans="1:48" ht="14.45" hidden="1" customHeight="1" x14ac:dyDescent="0.25">
      <c r="A69" t="str">
        <f>A21</f>
        <v>Tier 5</v>
      </c>
      <c r="B69" s="18">
        <f>INDEX(ORO_Input!$B$22:$BI$26,MATCH('Residential Bills_Yr 4_6 Un_ORO'!$A69,ORO_Input!$A$22:$A$26,0),MATCH('Residential Bills_Yr 4_6 Un_ORO'!B$61,ORO_Input!$B$21:$BI$21,0))</f>
        <v>0</v>
      </c>
      <c r="C69" s="2" t="str">
        <f>IF(ORO_Input!F$100="Tier 5",('Residential Bills_Yr 4_6 Un_ORO'!$B$55-'Residential Bills_Yr 4_6 Un_ORO'!C65-'Residential Bills_Yr 4_6 Un_ORO'!C66-'Residential Bills_Yr 4_6 Un_ORO'!C67-'Residential Bills_Yr 4_6 Un_ORO'!C68)," ")</f>
        <v xml:space="preserve"> </v>
      </c>
      <c r="D69" s="14" t="str">
        <f t="shared" si="48"/>
        <v xml:space="preserve"> </v>
      </c>
      <c r="F69" s="18">
        <f>INDEX(ORO_Input!$B$22:$BI$26,MATCH('Residential Bills_Yr 4_6 Un_ORO'!$A69,ORO_Input!$A$22:$A$26,0),MATCH('Residential Bills_Yr 4_6 Un_ORO'!F$61,ORO_Input!$B$21:$BI$21,0))</f>
        <v>0</v>
      </c>
      <c r="G69" s="2" t="str">
        <f>IF(ORO_Input!G$100="Tier 5",('Residential Bills_Yr 4_6 Un_ORO'!$B$55-'Residential Bills_Yr 4_6 Un_ORO'!G65-'Residential Bills_Yr 4_6 Un_ORO'!G66-'Residential Bills_Yr 4_6 Un_ORO'!G67-'Residential Bills_Yr 4_6 Un_ORO'!G68)," ")</f>
        <v xml:space="preserve"> </v>
      </c>
      <c r="H69" s="14" t="str">
        <f t="shared" si="49"/>
        <v xml:space="preserve"> </v>
      </c>
      <c r="J69" s="18">
        <f>INDEX(ORO_Input!$B$22:$BI$26,MATCH('Residential Bills_Yr 4_6 Un_ORO'!$A69,ORO_Input!$A$22:$A$26,0),MATCH('Residential Bills_Yr 4_6 Un_ORO'!J$61,ORO_Input!$B$21:$BI$21,0))</f>
        <v>0</v>
      </c>
      <c r="K69" s="2" t="str">
        <f>IF(ORO_Input!H$100="Tier 5",('Residential Bills_Yr 4_6 Un_ORO'!$B$55-'Residential Bills_Yr 4_6 Un_ORO'!K$17-'Residential Bills_Yr 4_6 Un_ORO'!K$18-'Residential Bills_Yr 4_6 Un_ORO'!K$19-'Residential Bills_Yr 4_6 Un_ORO'!K$20)," ")</f>
        <v xml:space="preserve"> </v>
      </c>
      <c r="L69" s="14" t="str">
        <f t="shared" si="50"/>
        <v xml:space="preserve"> </v>
      </c>
      <c r="N69" s="18">
        <f>INDEX(ORO_Input!$B$22:$BI$26,MATCH('Residential Bills_Yr 4_6 Un_ORO'!$A69,ORO_Input!$A$22:$A$26,0),MATCH('Residential Bills_Yr 4_6 Un_ORO'!N$61,ORO_Input!$B$21:$BI$21,0))</f>
        <v>0</v>
      </c>
      <c r="O69" s="2" t="str">
        <f>IF(ORO_Input!I$100="Tier 5",('Residential Bills_Yr 4_6 Un_ORO'!$B$55-'Residential Bills_Yr 4_6 Un_ORO'!O$17-'Residential Bills_Yr 4_6 Un_ORO'!O$18-'Residential Bills_Yr 4_6 Un_ORO'!O$19-'Residential Bills_Yr 4_6 Un_ORO'!O$20)," ")</f>
        <v xml:space="preserve"> </v>
      </c>
      <c r="P69" s="14" t="str">
        <f t="shared" si="51"/>
        <v xml:space="preserve"> </v>
      </c>
      <c r="R69" s="18">
        <f>INDEX(ORO_Input!$B$22:$BI$26,MATCH('Residential Bills_Yr 4_6 Un_ORO'!$A69,ORO_Input!$A$22:$A$26,0),MATCH('Residential Bills_Yr 4_6 Un_ORO'!R$61,ORO_Input!$B$21:$BI$21,0))</f>
        <v>0</v>
      </c>
      <c r="S69" s="2" t="str">
        <f>IF(ORO_Input!J$100="Tier 5",('Residential Bills_Yr 4_6 Un_ORO'!$B$55-'Residential Bills_Yr 4_6 Un_ORO'!S$17-'Residential Bills_Yr 4_6 Un_ORO'!S$18-'Residential Bills_Yr 4_6 Un_ORO'!S$19-'Residential Bills_Yr 4_6 Un_ORO'!S$20)," ")</f>
        <v xml:space="preserve"> </v>
      </c>
      <c r="T69" s="14" t="str">
        <f t="shared" si="52"/>
        <v xml:space="preserve"> </v>
      </c>
      <c r="V69" s="18">
        <f>INDEX(ORO_Input!$B$22:$BI$26,MATCH('Residential Bills_Yr 4_6 Un_ORO'!$A69,ORO_Input!$A$22:$A$26,0),MATCH('Residential Bills_Yr 4_6 Un_ORO'!V$61,ORO_Input!$B$21:$BI$21,0))</f>
        <v>0</v>
      </c>
      <c r="W69" s="2" t="str">
        <f>IF(ORO_Input!K$100="Tier 5",('Residential Bills_Yr 4_6 Un_ORO'!$B$55-'Residential Bills_Yr 4_6 Un_ORO'!W$17-'Residential Bills_Yr 4_6 Un_ORO'!W$18-'Residential Bills_Yr 4_6 Un_ORO'!W$19-'Residential Bills_Yr 4_6 Un_ORO'!W$20)," ")</f>
        <v xml:space="preserve"> </v>
      </c>
      <c r="X69" s="14" t="str">
        <f t="shared" si="53"/>
        <v xml:space="preserve"> </v>
      </c>
      <c r="Z69" s="18">
        <f>INDEX(ORO_Input!$B$22:$BI$26,MATCH('Residential Bills_Yr 4_6 Un_ORO'!$A69,ORO_Input!$A$22:$A$26,0),MATCH('Residential Bills_Yr 4_6 Un_ORO'!Z$61,ORO_Input!$B$21:$BI$21,0))</f>
        <v>0</v>
      </c>
      <c r="AA69" s="2" t="str">
        <f>IF(ORO_Input!L$100="Tier 5",('Residential Bills_Yr 4_6 Un_ORO'!$B$55-'Residential Bills_Yr 4_6 Un_ORO'!AA$17-'Residential Bills_Yr 4_6 Un_ORO'!AA$18-'Residential Bills_Yr 4_6 Un_ORO'!AA$19-'Residential Bills_Yr 4_6 Un_ORO'!AA$20)," ")</f>
        <v xml:space="preserve"> </v>
      </c>
      <c r="AB69" s="14" t="str">
        <f t="shared" si="54"/>
        <v xml:space="preserve"> </v>
      </c>
      <c r="AD69" s="18">
        <f>INDEX(ORO_Input!$B$22:$BI$26,MATCH('Residential Bills_Yr 4_6 Un_ORO'!$A69,ORO_Input!$A$22:$A$26,0),MATCH('Residential Bills_Yr 4_6 Un_ORO'!AD$61,ORO_Input!$B$21:$BI$21,0))</f>
        <v>0</v>
      </c>
      <c r="AE69" s="2" t="str">
        <f>IF(ORO_Input!M$100="Tier 5",('Residential Bills_Yr 4_6 Un_ORO'!$B$55-'Residential Bills_Yr 4_6 Un_ORO'!AE$17-'Residential Bills_Yr 4_6 Un_ORO'!AE$18-'Residential Bills_Yr 4_6 Un_ORO'!AE$19-'Residential Bills_Yr 4_6 Un_ORO'!AE$20)," ")</f>
        <v xml:space="preserve"> </v>
      </c>
      <c r="AF69" s="14" t="str">
        <f t="shared" si="55"/>
        <v xml:space="preserve"> </v>
      </c>
      <c r="AH69" s="18">
        <f>INDEX(ORO_Input!$B$22:$BI$26,MATCH('Residential Bills_Yr 4_6 Un_ORO'!$A69,ORO_Input!$A$22:$A$26,0),MATCH('Residential Bills_Yr 4_6 Un_ORO'!AH$61,ORO_Input!$B$21:$BI$21,0))</f>
        <v>0</v>
      </c>
      <c r="AI69" s="2" t="str">
        <f>IF(ORO_Input!N$100="Tier 5",('Residential Bills_Yr 4_6 Un_ORO'!$B$55-'Residential Bills_Yr 4_6 Un_ORO'!AI$17-'Residential Bills_Yr 4_6 Un_ORO'!AI$18-'Residential Bills_Yr 4_6 Un_ORO'!AI$19-'Residential Bills_Yr 4_6 Un_ORO'!AI$20)," ")</f>
        <v xml:space="preserve"> </v>
      </c>
      <c r="AJ69" s="14" t="str">
        <f t="shared" si="56"/>
        <v xml:space="preserve"> </v>
      </c>
      <c r="AL69" s="18">
        <f>INDEX(ORO_Input!$B$22:$BI$26,MATCH('Residential Bills_Yr 4_6 Un_ORO'!$A69,ORO_Input!$A$22:$A$26,0),MATCH('Residential Bills_Yr 4_6 Un_ORO'!AL$61,ORO_Input!$B$21:$BI$21,0))</f>
        <v>0</v>
      </c>
      <c r="AM69" s="2" t="str">
        <f>IF(ORO_Input!O$100="Tier 5",('Residential Bills_Yr 4_6 Un_ORO'!$B$55-'Residential Bills_Yr 4_6 Un_ORO'!AM$17-'Residential Bills_Yr 4_6 Un_ORO'!AM$18-'Residential Bills_Yr 4_6 Un_ORO'!AM$19-'Residential Bills_Yr 4_6 Un_ORO'!AM$20)," ")</f>
        <v xml:space="preserve"> </v>
      </c>
      <c r="AN69" s="14" t="str">
        <f t="shared" si="57"/>
        <v xml:space="preserve"> </v>
      </c>
      <c r="AP69" s="18">
        <f>INDEX(ORO_Input!$B$22:$BI$26,MATCH('Residential Bills_Yr 4_6 Un_ORO'!$A69,ORO_Input!$A$22:$A$26,0),MATCH('Residential Bills_Yr 4_6 Un_ORO'!AP$61,ORO_Input!$B$21:$BI$21,0))</f>
        <v>0</v>
      </c>
      <c r="AQ69" s="2" t="str">
        <f>IF(ORO_Input!P$100="Tier 5",('Residential Bills_Yr 4_6 Un_ORO'!$B$55-'Residential Bills_Yr 4_6 Un_ORO'!AQ$17-'Residential Bills_Yr 4_6 Un_ORO'!AQ$18-'Residential Bills_Yr 4_6 Un_ORO'!AQ$19-'Residential Bills_Yr 4_6 Un_ORO'!AQ$20)," ")</f>
        <v xml:space="preserve"> </v>
      </c>
      <c r="AR69" s="14" t="str">
        <f t="shared" si="58"/>
        <v xml:space="preserve"> </v>
      </c>
      <c r="AS69" s="6"/>
      <c r="AT69" s="18">
        <f>INDEX(ORO_Input!$B$22:$BI$26,MATCH('Residential Bills_Yr 4_6 Un_ORO'!$A69,ORO_Input!$A$22:$A$26,0),MATCH('Residential Bills_Yr 4_6 Un_ORO'!AT$61,ORO_Input!$B$21:$BI$21,0))</f>
        <v>0</v>
      </c>
      <c r="AU69" s="2" t="str">
        <f>IF(ORO_Input!Q$100="Tier 5",('Residential Bills_Yr 4_6 Un_ORO'!$B$55-'Residential Bills_Yr 4_6 Un_ORO'!AU$17-'Residential Bills_Yr 4_6 Un_ORO'!AU$18-'Residential Bills_Yr 4_6 Un_ORO'!AU$19-'Residential Bills_Yr 4_6 Un_ORO'!AU$20)," ")</f>
        <v xml:space="preserve"> </v>
      </c>
      <c r="AV69" s="14" t="str">
        <f t="shared" si="59"/>
        <v xml:space="preserve"> </v>
      </c>
    </row>
    <row r="70" spans="1:48" x14ac:dyDescent="0.25">
      <c r="A70" t="s">
        <v>25</v>
      </c>
      <c r="B70" s="13"/>
      <c r="C70" s="2">
        <f>SUM(C65:C69)</f>
        <v>6</v>
      </c>
      <c r="D70" s="19">
        <f>SUM(D65:D69)+D62</f>
        <v>68.98</v>
      </c>
      <c r="F70" s="13"/>
      <c r="G70" s="2">
        <f>SUM(G65:G69)</f>
        <v>6</v>
      </c>
      <c r="H70" s="19">
        <f>SUM(H65:H69)+H62</f>
        <v>68.98</v>
      </c>
      <c r="J70" s="13"/>
      <c r="K70" s="2">
        <f>SUM(K65:K69)</f>
        <v>6</v>
      </c>
      <c r="L70" s="19">
        <f>SUM(L65:L69)+L62</f>
        <v>68.98</v>
      </c>
      <c r="N70" s="13"/>
      <c r="O70" s="2">
        <f>SUM(O65:O69)</f>
        <v>6</v>
      </c>
      <c r="P70" s="19">
        <f>SUM(P65:P69)+P62</f>
        <v>68.98</v>
      </c>
      <c r="R70" s="13"/>
      <c r="S70" s="2">
        <f>SUM(S65:S69)</f>
        <v>6</v>
      </c>
      <c r="T70" s="19">
        <f>SUM(T65:T69)+T62</f>
        <v>68.98</v>
      </c>
      <c r="V70" s="13"/>
      <c r="W70" s="2">
        <f>SUM(W65:W69)</f>
        <v>6</v>
      </c>
      <c r="X70" s="19">
        <f>SUM(X65:X69)+X62</f>
        <v>68.98</v>
      </c>
      <c r="Z70" s="13"/>
      <c r="AA70" s="2">
        <f>SUM(AA65:AA69)</f>
        <v>6</v>
      </c>
      <c r="AB70" s="19">
        <f>SUM(AB65:AB69)+AB62</f>
        <v>68.98</v>
      </c>
      <c r="AD70" s="13"/>
      <c r="AE70" s="2">
        <f>SUM(AE65:AE69)</f>
        <v>6</v>
      </c>
      <c r="AF70" s="19">
        <f>SUM(AF65:AF69)+AF62</f>
        <v>68.98</v>
      </c>
      <c r="AH70" s="13"/>
      <c r="AI70" s="2">
        <f>SUM(AI65:AI69)</f>
        <v>6</v>
      </c>
      <c r="AJ70" s="19">
        <f>SUM(AJ65:AJ69)+AJ62</f>
        <v>68.98</v>
      </c>
      <c r="AL70" s="13"/>
      <c r="AM70" s="2">
        <f>SUM(AM65:AM69)</f>
        <v>6</v>
      </c>
      <c r="AN70" s="19">
        <f>SUM(AN65:AN69)+AN62</f>
        <v>68.98</v>
      </c>
      <c r="AP70" s="13"/>
      <c r="AQ70" s="2">
        <f>SUM(AQ65:AQ69)</f>
        <v>6</v>
      </c>
      <c r="AR70" s="19">
        <f>SUM(AR65:AR69)+AR62</f>
        <v>68.98</v>
      </c>
      <c r="AS70" s="43"/>
      <c r="AT70" s="13"/>
      <c r="AU70" s="2">
        <f>SUM(AU65:AU69)</f>
        <v>6</v>
      </c>
      <c r="AV70" s="19">
        <f>SUM(AV65:AV69)+AV62</f>
        <v>68.98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25">
      <c r="A74" s="28" t="str">
        <f>ORO_Input!$A50</f>
        <v>RSF Surcharge</v>
      </c>
      <c r="B74" s="93">
        <f>INDEX(ORO_Input!$C$49:$BJ$61,MATCH($A74,ORO_Input!$A$49:$A$61,0),MATCH(B$61,ORO_Input!$C$48:$BJ$48,0))</f>
        <v>0</v>
      </c>
      <c r="C74" s="23">
        <f>IF(VLOOKUP($A74,ORO_Input!$A$49:$B$61,2,FALSE)="Percentage",D$70,IF(VLOOKUP($A74,ORO_Input!$A$49:$B$61,2,FALSE)="Fixed","Fixed",(C$70)))</f>
        <v>68.98</v>
      </c>
      <c r="D74" s="14">
        <f t="shared" si="60"/>
        <v>0</v>
      </c>
      <c r="F74" s="93">
        <f>INDEX(ORO_Input!$C$49:$BJ$61,MATCH($A74,ORO_Input!$A$49:$A$61,0),MATCH(F$61,ORO_Input!$C$48:$BJ$48,0))</f>
        <v>0</v>
      </c>
      <c r="G74" s="23">
        <f>IF(VLOOKUP($A74,ORO_Input!$A$49:$B$61,2,FALSE)="Percentage",H$70,IF(VLOOKUP($A74,ORO_Input!$A$49:$B$61,2,FALSE)="Fixed","Fixed",(G$70)))</f>
        <v>68.98</v>
      </c>
      <c r="H74" s="14">
        <f t="shared" si="61"/>
        <v>0</v>
      </c>
      <c r="J74" s="93">
        <f>INDEX(ORO_Input!$C$49:$BJ$61,MATCH($A74,ORO_Input!$A$49:$A$61,0),MATCH(J$61,ORO_Input!$C$48:$BJ$48,0))</f>
        <v>0</v>
      </c>
      <c r="K74" s="23">
        <f>IF(VLOOKUP($A74,ORO_Input!$A$49:$B$61,2,FALSE)="Percentage",L$70,IF(VLOOKUP($A74,ORO_Input!$A$49:$B$61,2,FALSE)="Fixed","Fixed",(K$70)))</f>
        <v>68.98</v>
      </c>
      <c r="L74" s="14">
        <f t="shared" si="62"/>
        <v>0</v>
      </c>
      <c r="N74" s="93">
        <f>INDEX(ORO_Input!$C$49:$BJ$61,MATCH($A74,ORO_Input!$A$49:$A$61,0),MATCH(N$61,ORO_Input!$C$48:$BJ$48,0))</f>
        <v>0</v>
      </c>
      <c r="O74" s="23">
        <f>IF(VLOOKUP($A74,ORO_Input!$A$49:$B$61,2,FALSE)="Percentage",P$70,IF(VLOOKUP($A74,ORO_Input!$A$49:$B$61,2,FALSE)="Fixed","Fixed",(O$70)))</f>
        <v>68.98</v>
      </c>
      <c r="P74" s="14">
        <f t="shared" si="63"/>
        <v>0</v>
      </c>
      <c r="R74" s="93">
        <f>INDEX(ORO_Input!$C$49:$BJ$61,MATCH($A74,ORO_Input!$A$49:$A$61,0),MATCH(R$61,ORO_Input!$C$48:$BJ$48,0))</f>
        <v>0</v>
      </c>
      <c r="S74" s="23">
        <f>IF(VLOOKUP($A74,ORO_Input!$A$49:$B$61,2,FALSE)="Percentage",T$70,IF(VLOOKUP($A74,ORO_Input!$A$49:$B$61,2,FALSE)="Fixed","Fixed",(S$70)))</f>
        <v>68.98</v>
      </c>
      <c r="T74" s="14">
        <f t="shared" si="64"/>
        <v>0</v>
      </c>
      <c r="V74" s="93">
        <f>INDEX(ORO_Input!$C$49:$BJ$61,MATCH($A74,ORO_Input!$A$49:$A$61,0),MATCH(V$61,ORO_Input!$C$48:$BJ$48,0))</f>
        <v>0</v>
      </c>
      <c r="W74" s="23">
        <f>IF(VLOOKUP($A74,ORO_Input!$A$49:$B$61,2,FALSE)="Percentage",X$70,IF(VLOOKUP($A74,ORO_Input!$A$49:$B$61,2,FALSE)="Fixed","Fixed",(W$70)))</f>
        <v>68.98</v>
      </c>
      <c r="X74" s="14">
        <f t="shared" si="65"/>
        <v>0</v>
      </c>
      <c r="Z74" s="93">
        <f>INDEX(ORO_Input!$C$49:$BJ$61,MATCH($A74,ORO_Input!$A$49:$A$61,0),MATCH(Z$61,ORO_Input!$C$48:$BJ$48,0))</f>
        <v>0</v>
      </c>
      <c r="AA74" s="23">
        <f>IF(VLOOKUP($A74,ORO_Input!$A$49:$B$61,2,FALSE)="Percentage",AB$70,IF(VLOOKUP($A74,ORO_Input!$A$49:$B$61,2,FALSE)="Fixed","Fixed",(AA$70)))</f>
        <v>68.98</v>
      </c>
      <c r="AB74" s="14">
        <f t="shared" si="66"/>
        <v>0</v>
      </c>
      <c r="AD74" s="93">
        <f>INDEX(ORO_Input!$C$49:$BJ$61,MATCH($A74,ORO_Input!$A$49:$A$61,0),MATCH(AD$61,ORO_Input!$C$48:$BJ$48,0))</f>
        <v>0</v>
      </c>
      <c r="AE74" s="23">
        <f>IF(VLOOKUP($A74,ORO_Input!$A$49:$B$61,2,FALSE)="Percentage",AF$70,IF(VLOOKUP($A74,ORO_Input!$A$49:$B$61,2,FALSE)="Fixed","Fixed",(AE$70)))</f>
        <v>68.98</v>
      </c>
      <c r="AF74" s="14">
        <f t="shared" si="67"/>
        <v>0</v>
      </c>
      <c r="AH74" s="93">
        <f>INDEX(ORO_Input!$C$49:$BJ$61,MATCH($A74,ORO_Input!$A$49:$A$61,0),MATCH(AH$61,ORO_Input!$C$48:$BJ$48,0))</f>
        <v>0</v>
      </c>
      <c r="AI74" s="23">
        <f>IF(VLOOKUP($A74,ORO_Input!$A$49:$B$61,2,FALSE)="Percentage",AJ$70,IF(VLOOKUP($A74,ORO_Input!$A$49:$B$61,2,FALSE)="Fixed","Fixed",(AI$70)))</f>
        <v>68.98</v>
      </c>
      <c r="AJ74" s="14">
        <f t="shared" si="68"/>
        <v>0</v>
      </c>
      <c r="AL74" s="93">
        <f>INDEX(ORO_Input!$C$49:$BJ$61,MATCH($A74,ORO_Input!$A$49:$A$61,0),MATCH(AL$61,ORO_Input!$C$48:$BJ$48,0))</f>
        <v>0</v>
      </c>
      <c r="AM74" s="23">
        <f>IF(VLOOKUP($A74,ORO_Input!$A$49:$B$61,2,FALSE)="Percentage",AN$70,IF(VLOOKUP($A74,ORO_Input!$A$49:$B$61,2,FALSE)="Fixed","Fixed",(AM$70)))</f>
        <v>68.98</v>
      </c>
      <c r="AN74" s="14">
        <f t="shared" si="69"/>
        <v>0</v>
      </c>
      <c r="AP74" s="93">
        <f>INDEX(ORO_Input!$C$49:$BJ$61,MATCH($A74,ORO_Input!$A$49:$A$61,0),MATCH(AP$61,ORO_Input!$C$48:$BJ$48,0))</f>
        <v>0</v>
      </c>
      <c r="AQ74" s="23">
        <f>IF(VLOOKUP($A74,ORO_Input!$A$49:$B$61,2,FALSE)="Percentage",AR$70,IF(VLOOKUP($A74,ORO_Input!$A$49:$B$61,2,FALSE)="Fixed","Fixed",(AQ$70)))</f>
        <v>68.98</v>
      </c>
      <c r="AR74" s="14">
        <f t="shared" si="70"/>
        <v>0</v>
      </c>
      <c r="AS74" s="6"/>
      <c r="AT74" s="93">
        <f>INDEX(ORO_Input!$C$49:$BJ$61,MATCH($A74,ORO_Input!$A$49:$A$61,0),MATCH(AT$61,ORO_Input!$C$48:$BJ$48,0))</f>
        <v>0</v>
      </c>
      <c r="AU74" s="23">
        <f>IF(VLOOKUP($A74,ORO_Input!$A$49:$B$61,2,FALSE)="Percentage",AV$70,IF(VLOOKUP($A74,ORO_Input!$A$49:$B$61,2,FALSE)="Fixed","Fixed",(AU$70)))</f>
        <v>68.98</v>
      </c>
      <c r="AV74" s="14">
        <f t="shared" si="71"/>
        <v>0</v>
      </c>
    </row>
    <row r="75" spans="1:48" x14ac:dyDescent="0.25">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25">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25">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25">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v>
      </c>
      <c r="G78" s="23">
        <f>IF(VLOOKUP($A78,ORO_Input!$A$49:$B$61,2,FALSE)="Percentage",H$70,IF(VLOOKUP($A78,ORO_Input!$A$49:$B$61,2,FALSE)="Fixed","Fixed",(G$70)))</f>
        <v>6</v>
      </c>
      <c r="H78" s="14">
        <f t="shared" si="61"/>
        <v>0</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0.17599999999999999</v>
      </c>
      <c r="AM78" s="23">
        <f>IF(VLOOKUP($A78,ORO_Input!$A$49:$B$61,2,FALSE)="Percentage",AN$70,IF(VLOOKUP($A78,ORO_Input!$A$49:$B$61,2,FALSE)="Fixed","Fixed",(AM$70)))</f>
        <v>6</v>
      </c>
      <c r="AN78" s="14">
        <f t="shared" si="69"/>
        <v>1.06</v>
      </c>
      <c r="AP78" s="93">
        <f>INDEX(ORO_Input!$C$49:$BJ$61,MATCH($A78,ORO_Input!$A$49:$A$61,0),MATCH(AP$61,ORO_Input!$C$48:$BJ$48,0))</f>
        <v>0.17599999999999999</v>
      </c>
      <c r="AQ78" s="23">
        <f>IF(VLOOKUP($A78,ORO_Input!$A$49:$B$61,2,FALSE)="Percentage",AR$70,IF(VLOOKUP($A78,ORO_Input!$A$49:$B$61,2,FALSE)="Fixed","Fixed",(AQ$70)))</f>
        <v>6</v>
      </c>
      <c r="AR78" s="14">
        <f t="shared" si="70"/>
        <v>1.06</v>
      </c>
      <c r="AS78" s="6"/>
      <c r="AT78" s="93">
        <f>INDEX(ORO_Input!$C$49:$BJ$61,MATCH($A78,ORO_Input!$A$49:$A$61,0),MATCH(AT$61,ORO_Input!$C$48:$BJ$48,0))</f>
        <v>0.17599999999999999</v>
      </c>
      <c r="AU78" s="23">
        <f>IF(VLOOKUP($A78,ORO_Input!$A$49:$B$61,2,FALSE)="Percentage",AV$70,IF(VLOOKUP($A78,ORO_Input!$A$49:$B$61,2,FALSE)="Fixed","Fixed",(AU$70)))</f>
        <v>6</v>
      </c>
      <c r="AV78" s="14">
        <f t="shared" si="71"/>
        <v>1.06</v>
      </c>
    </row>
    <row r="79" spans="1:48" x14ac:dyDescent="0.25">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25">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25">
      <c r="A81" s="28" t="str">
        <f>ORO_Input!$A57</f>
        <v>M-WRAM</v>
      </c>
      <c r="B81" s="93">
        <f>INDEX(ORO_Input!$C$49:$BJ$61,MATCH($A81,ORO_Input!$A$49:$A$61,0),MATCH(B$61,ORO_Input!$C$48:$BJ$48,0))</f>
        <v>0.1195</v>
      </c>
      <c r="C81" s="23">
        <f>IF(VLOOKUP($A81,ORO_Input!$A$49:$B$61,2,FALSE)="Percentage",D$70,IF(VLOOKUP($A81,ORO_Input!$A$49:$B$61,2,FALSE)="Fixed","Fixed",(C$70)))</f>
        <v>6</v>
      </c>
      <c r="D81" s="14">
        <f t="shared" si="60"/>
        <v>0.72</v>
      </c>
      <c r="F81" s="93">
        <f>INDEX(ORO_Input!$C$49:$BJ$61,MATCH($A81,ORO_Input!$A$49:$A$61,0),MATCH(F$61,ORO_Input!$C$48:$BJ$48,0))</f>
        <v>0</v>
      </c>
      <c r="G81" s="23">
        <f>IF(VLOOKUP($A81,ORO_Input!$A$49:$B$61,2,FALSE)="Percentage",H$70,IF(VLOOKUP($A81,ORO_Input!$A$49:$B$61,2,FALSE)="Fixed","Fixed",(G$70)))</f>
        <v>6</v>
      </c>
      <c r="H81" s="14">
        <f t="shared" si="61"/>
        <v>0</v>
      </c>
      <c r="J81" s="93">
        <f>INDEX(ORO_Input!$C$49:$BJ$61,MATCH($A81,ORO_Input!$A$49:$A$61,0),MATCH(J$61,ORO_Input!$C$48:$BJ$48,0))</f>
        <v>0.1195</v>
      </c>
      <c r="K81" s="23">
        <f>IF(VLOOKUP($A81,ORO_Input!$A$49:$B$61,2,FALSE)="Percentage",L$70,IF(VLOOKUP($A81,ORO_Input!$A$49:$B$61,2,FALSE)="Fixed","Fixed",(K$70)))</f>
        <v>6</v>
      </c>
      <c r="L81" s="14">
        <f t="shared" si="62"/>
        <v>0.72</v>
      </c>
      <c r="N81" s="93">
        <f>INDEX(ORO_Input!$C$49:$BJ$61,MATCH($A81,ORO_Input!$A$49:$A$61,0),MATCH(N$61,ORO_Input!$C$48:$BJ$48,0))</f>
        <v>0.1195</v>
      </c>
      <c r="O81" s="23">
        <f>IF(VLOOKUP($A81,ORO_Input!$A$49:$B$61,2,FALSE)="Percentage",P$70,IF(VLOOKUP($A81,ORO_Input!$A$49:$B$61,2,FALSE)="Fixed","Fixed",(O$70)))</f>
        <v>6</v>
      </c>
      <c r="P81" s="14">
        <f t="shared" si="63"/>
        <v>0.72</v>
      </c>
      <c r="R81" s="93">
        <f>INDEX(ORO_Input!$C$49:$BJ$61,MATCH($A81,ORO_Input!$A$49:$A$61,0),MATCH(R$61,ORO_Input!$C$48:$BJ$48,0))</f>
        <v>0.1195</v>
      </c>
      <c r="S81" s="23">
        <f>IF(VLOOKUP($A81,ORO_Input!$A$49:$B$61,2,FALSE)="Percentage",T$70,IF(VLOOKUP($A81,ORO_Input!$A$49:$B$61,2,FALSE)="Fixed","Fixed",(S$70)))</f>
        <v>6</v>
      </c>
      <c r="T81" s="14">
        <f t="shared" si="64"/>
        <v>0.72</v>
      </c>
      <c r="V81" s="93">
        <f>INDEX(ORO_Input!$C$49:$BJ$61,MATCH($A81,ORO_Input!$A$49:$A$61,0),MATCH(V$61,ORO_Input!$C$48:$BJ$48,0))</f>
        <v>0.1195</v>
      </c>
      <c r="W81" s="23">
        <f>IF(VLOOKUP($A81,ORO_Input!$A$49:$B$61,2,FALSE)="Percentage",X$70,IF(VLOOKUP($A81,ORO_Input!$A$49:$B$61,2,FALSE)="Fixed","Fixed",(W$70)))</f>
        <v>6</v>
      </c>
      <c r="X81" s="14">
        <f t="shared" si="65"/>
        <v>0.72</v>
      </c>
      <c r="Z81" s="93">
        <f>INDEX(ORO_Input!$C$49:$BJ$61,MATCH($A81,ORO_Input!$A$49:$A$61,0),MATCH(Z$61,ORO_Input!$C$48:$BJ$48,0))</f>
        <v>0.1195</v>
      </c>
      <c r="AA81" s="23">
        <f>IF(VLOOKUP($A81,ORO_Input!$A$49:$B$61,2,FALSE)="Percentage",AB$70,IF(VLOOKUP($A81,ORO_Input!$A$49:$B$61,2,FALSE)="Fixed","Fixed",(AA$70)))</f>
        <v>6</v>
      </c>
      <c r="AB81" s="14">
        <f t="shared" si="66"/>
        <v>0.72</v>
      </c>
      <c r="AD81" s="93">
        <f>INDEX(ORO_Input!$C$49:$BJ$61,MATCH($A81,ORO_Input!$A$49:$A$61,0),MATCH(AD$61,ORO_Input!$C$48:$BJ$48,0))</f>
        <v>0.1195</v>
      </c>
      <c r="AE81" s="23">
        <f>IF(VLOOKUP($A81,ORO_Input!$A$49:$B$61,2,FALSE)="Percentage",AF$70,IF(VLOOKUP($A81,ORO_Input!$A$49:$B$61,2,FALSE)="Fixed","Fixed",(AE$70)))</f>
        <v>6</v>
      </c>
      <c r="AF81" s="14">
        <f t="shared" si="67"/>
        <v>0.72</v>
      </c>
      <c r="AH81" s="93">
        <f>INDEX(ORO_Input!$C$49:$BJ$61,MATCH($A81,ORO_Input!$A$49:$A$61,0),MATCH(AH$61,ORO_Input!$C$48:$BJ$48,0))</f>
        <v>0.1195</v>
      </c>
      <c r="AI81" s="23">
        <f>IF(VLOOKUP($A81,ORO_Input!$A$49:$B$61,2,FALSE)="Percentage",AJ$70,IF(VLOOKUP($A81,ORO_Input!$A$49:$B$61,2,FALSE)="Fixed","Fixed",(AI$70)))</f>
        <v>6</v>
      </c>
      <c r="AJ81" s="14">
        <f t="shared" si="68"/>
        <v>0.72</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25">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25">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INDEX(ORO_Input!$C$49:$BJ$61,MATCH($A84,ORO_Input!$A$49:$A$61,0),MATCH(B$61,ORO_Input!$C$48:$BJ$48,0))</f>
        <v>0</v>
      </c>
      <c r="C84" s="23">
        <f>IF(VLOOKUP($A84,ORO_Input!$A$49:$B$61,2,FALSE)="Percentage",D$70,IF(VLOOKUP($A84,ORO_Input!$A$49:$B$61,2,FALSE)="Fixed","Fixed",(C$70)))</f>
        <v>6</v>
      </c>
      <c r="D84" s="14">
        <f t="shared" si="60"/>
        <v>0</v>
      </c>
      <c r="F84" s="93">
        <f>INDEX(ORO_Input!$C$49:$BJ$61,MATCH($A84,ORO_Input!$A$49:$A$61,0),MATCH(F$61,ORO_Input!$C$48:$BJ$48,0))</f>
        <v>0</v>
      </c>
      <c r="G84" s="23">
        <f>IF(VLOOKUP($A84,ORO_Input!$A$49:$B$61,2,FALSE)="Percentage",H$70,IF(VLOOKUP($A84,ORO_Input!$A$49:$B$61,2,FALSE)="Fixed","Fixed",(G$70)))</f>
        <v>6</v>
      </c>
      <c r="H84" s="14">
        <f t="shared" si="61"/>
        <v>0</v>
      </c>
      <c r="J84" s="93">
        <f>INDEX(ORO_Input!$C$49:$BJ$61,MATCH($A84,ORO_Input!$A$49:$A$61,0),MATCH(J$61,ORO_Input!$C$48:$BJ$48,0))</f>
        <v>0</v>
      </c>
      <c r="K84" s="23">
        <f>IF(VLOOKUP($A84,ORO_Input!$A$49:$B$61,2,FALSE)="Percentage",L$70,IF(VLOOKUP($A84,ORO_Input!$A$49:$B$61,2,FALSE)="Fixed","Fixed",(K$70)))</f>
        <v>6</v>
      </c>
      <c r="L84" s="14">
        <f t="shared" si="62"/>
        <v>0</v>
      </c>
      <c r="N84" s="93">
        <f>INDEX(ORO_Input!$C$49:$BJ$61,MATCH($A84,ORO_Input!$A$49:$A$61,0),MATCH(N$61,ORO_Input!$C$48:$BJ$48,0))</f>
        <v>0</v>
      </c>
      <c r="O84" s="23">
        <f>IF(VLOOKUP($A84,ORO_Input!$A$49:$B$61,2,FALSE)="Percentage",P$70,IF(VLOOKUP($A84,ORO_Input!$A$49:$B$61,2,FALSE)="Fixed","Fixed",(O$70)))</f>
        <v>6</v>
      </c>
      <c r="P84" s="14">
        <f t="shared" si="63"/>
        <v>0</v>
      </c>
      <c r="R84" s="93">
        <f>INDEX(ORO_Input!$C$49:$BJ$61,MATCH($A84,ORO_Input!$A$49:$A$61,0),MATCH(R$61,ORO_Input!$C$48:$BJ$48,0))</f>
        <v>0</v>
      </c>
      <c r="S84" s="23">
        <f>IF(VLOOKUP($A84,ORO_Input!$A$49:$B$61,2,FALSE)="Percentage",T$70,IF(VLOOKUP($A84,ORO_Input!$A$49:$B$61,2,FALSE)="Fixed","Fixed",(S$70)))</f>
        <v>6</v>
      </c>
      <c r="T84" s="14">
        <f t="shared" si="64"/>
        <v>0</v>
      </c>
      <c r="V84" s="93">
        <f>INDEX(ORO_Input!$C$49:$BJ$61,MATCH($A84,ORO_Input!$A$49:$A$61,0),MATCH(V$61,ORO_Input!$C$48:$BJ$48,0))</f>
        <v>0</v>
      </c>
      <c r="W84" s="23">
        <f>IF(VLOOKUP($A84,ORO_Input!$A$49:$B$61,2,FALSE)="Percentage",X$70,IF(VLOOKUP($A84,ORO_Input!$A$49:$B$61,2,FALSE)="Fixed","Fixed",(W$70)))</f>
        <v>6</v>
      </c>
      <c r="X84" s="14">
        <f t="shared" si="65"/>
        <v>0</v>
      </c>
      <c r="Z84" s="93">
        <f>INDEX(ORO_Input!$C$49:$BJ$61,MATCH($A84,ORO_Input!$A$49:$A$61,0),MATCH(Z$61,ORO_Input!$C$48:$BJ$48,0))</f>
        <v>0</v>
      </c>
      <c r="AA84" s="23">
        <f>IF(VLOOKUP($A84,ORO_Input!$A$49:$B$61,2,FALSE)="Percentage",AB$70,IF(VLOOKUP($A84,ORO_Input!$A$49:$B$61,2,FALSE)="Fixed","Fixed",(AA$70)))</f>
        <v>6</v>
      </c>
      <c r="AB84" s="14">
        <f t="shared" si="66"/>
        <v>0</v>
      </c>
      <c r="AD84" s="93">
        <f>INDEX(ORO_Input!$C$49:$BJ$61,MATCH($A84,ORO_Input!$A$49:$A$61,0),MATCH(AD$61,ORO_Input!$C$48:$BJ$48,0))</f>
        <v>0</v>
      </c>
      <c r="AE84" s="23">
        <f>IF(VLOOKUP($A84,ORO_Input!$A$49:$B$61,2,FALSE)="Percentage",AF$70,IF(VLOOKUP($A84,ORO_Input!$A$49:$B$61,2,FALSE)="Fixed","Fixed",(AE$70)))</f>
        <v>6</v>
      </c>
      <c r="AF84" s="14">
        <f t="shared" si="67"/>
        <v>0</v>
      </c>
      <c r="AH84" s="93">
        <f>INDEX(ORO_Input!$C$49:$BJ$61,MATCH($A84,ORO_Input!$A$49:$A$61,0),MATCH(AH$61,ORO_Input!$C$48:$BJ$48,0))</f>
        <v>0</v>
      </c>
      <c r="AI84" s="23">
        <f>IF(VLOOKUP($A84,ORO_Input!$A$49:$B$61,2,FALSE)="Percentage",AJ$70,IF(VLOOKUP($A84,ORO_Input!$A$49:$B$61,2,FALSE)="Fixed","Fixed",(AI$70)))</f>
        <v>6</v>
      </c>
      <c r="AJ84" s="14">
        <f t="shared" si="68"/>
        <v>0</v>
      </c>
      <c r="AL84" s="93">
        <f>INDEX(ORO_Input!$C$49:$BJ$61,MATCH($A84,ORO_Input!$A$49:$A$61,0),MATCH(AL$61,ORO_Input!$C$48:$BJ$48,0))</f>
        <v>0</v>
      </c>
      <c r="AM84" s="23">
        <f>IF(VLOOKUP($A84,ORO_Input!$A$49:$B$61,2,FALSE)="Percentage",AN$70,IF(VLOOKUP($A84,ORO_Input!$A$49:$B$61,2,FALSE)="Fixed","Fixed",(AM$70)))</f>
        <v>6</v>
      </c>
      <c r="AN84" s="14">
        <f t="shared" si="69"/>
        <v>0</v>
      </c>
      <c r="AP84" s="93">
        <f>INDEX(ORO_Input!$C$49:$BJ$61,MATCH($A84,ORO_Input!$A$49:$A$61,0),MATCH(AP$61,ORO_Input!$C$48:$BJ$48,0))</f>
        <v>0</v>
      </c>
      <c r="AQ84" s="23">
        <f>IF(VLOOKUP($A84,ORO_Input!$A$49:$B$61,2,FALSE)="Percentage",AR$70,IF(VLOOKUP($A84,ORO_Input!$A$49:$B$61,2,FALSE)="Fixed","Fixed",(AQ$70)))</f>
        <v>6</v>
      </c>
      <c r="AR84" s="14">
        <f t="shared" si="70"/>
        <v>0</v>
      </c>
      <c r="AS84" s="6"/>
      <c r="AT84" s="93">
        <f>INDEX(ORO_Input!$C$49:$BJ$61,MATCH($A84,ORO_Input!$A$49:$A$61,0),MATCH(AT$61,ORO_Input!$C$48:$BJ$48,0))</f>
        <v>0</v>
      </c>
      <c r="AU84" s="23">
        <f>IF(VLOOKUP($A84,ORO_Input!$A$49:$B$61,2,FALSE)="Percentage",AV$70,IF(VLOOKUP($A84,ORO_Input!$A$49:$B$61,2,FALSE)="Fixed","Fixed",(AU$70)))</f>
        <v>6</v>
      </c>
      <c r="AV84" s="14">
        <f t="shared" si="71"/>
        <v>0</v>
      </c>
    </row>
    <row r="85" spans="1:48" x14ac:dyDescent="0.25">
      <c r="A85" s="28" t="str">
        <f>ORO_Input!$A61</f>
        <v>Reserved</v>
      </c>
      <c r="B85" s="93">
        <f>INDEX(ORO_Input!$C$49:$BJ$61,MATCH($A85,ORO_Input!$A$49:$A$61,0),MATCH(B$61,ORO_Input!$C$48:$BJ$48,0))</f>
        <v>0</v>
      </c>
      <c r="C85" s="23">
        <f>IF(VLOOKUP($A85,ORO_Input!$A$49:$B$61,2,FALSE)="Percentage",D$70,IF(VLOOKUP($A85,ORO_Input!$A$49:$B$61,2,FALSE)="Fixed","Fixed",(C$70)))</f>
        <v>6</v>
      </c>
      <c r="D85" s="14">
        <f t="shared" si="60"/>
        <v>0</v>
      </c>
      <c r="F85" s="93">
        <f>INDEX(ORO_Input!$C$49:$BJ$61,MATCH($A85,ORO_Input!$A$49:$A$61,0),MATCH(F$61,ORO_Input!$C$48:$BJ$48,0))</f>
        <v>0</v>
      </c>
      <c r="G85" s="23">
        <f>IF(VLOOKUP($A85,ORO_Input!$A$49:$B$61,2,FALSE)="Percentage",H$70,IF(VLOOKUP($A85,ORO_Input!$A$49:$B$61,2,FALSE)="Fixed","Fixed",(G$70)))</f>
        <v>6</v>
      </c>
      <c r="H85" s="14">
        <f t="shared" si="61"/>
        <v>0</v>
      </c>
      <c r="J85" s="93">
        <f>INDEX(ORO_Input!$C$49:$BJ$61,MATCH($A85,ORO_Input!$A$49:$A$61,0),MATCH(J$61,ORO_Input!$C$48:$BJ$48,0))</f>
        <v>0</v>
      </c>
      <c r="K85" s="23">
        <f>IF(VLOOKUP($A85,ORO_Input!$A$49:$B$61,2,FALSE)="Percentage",L$70,IF(VLOOKUP($A85,ORO_Input!$A$49:$B$61,2,FALSE)="Fixed","Fixed",(K$70)))</f>
        <v>6</v>
      </c>
      <c r="L85" s="14">
        <f t="shared" si="62"/>
        <v>0</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25">
      <c r="A86" t="s">
        <v>25</v>
      </c>
      <c r="B86" s="13"/>
      <c r="D86" s="19">
        <f>SUM(D73:D85)</f>
        <v>-28.490000000000002</v>
      </c>
      <c r="F86" s="13"/>
      <c r="H86" s="19">
        <f>SUM(H73:H85)</f>
        <v>-30.27</v>
      </c>
      <c r="J86" s="13"/>
      <c r="L86" s="19">
        <f>SUM(L73:L85)</f>
        <v>-28.490000000000002</v>
      </c>
      <c r="N86" s="13"/>
      <c r="P86" s="19">
        <f>SUM(P73:P85)</f>
        <v>-28.490000000000002</v>
      </c>
      <c r="R86" s="13"/>
      <c r="T86" s="19">
        <f>SUM(T73:T85)</f>
        <v>-28.490000000000002</v>
      </c>
      <c r="V86" s="13"/>
      <c r="X86" s="19">
        <f>SUM(X73:X85)</f>
        <v>-28.490000000000002</v>
      </c>
      <c r="Z86" s="13"/>
      <c r="AB86" s="19">
        <f>SUM(AB73:AB85)</f>
        <v>-28.490000000000002</v>
      </c>
      <c r="AD86" s="13"/>
      <c r="AF86" s="19">
        <f>SUM(AF73:AF85)</f>
        <v>-28.490000000000002</v>
      </c>
      <c r="AH86" s="13"/>
      <c r="AJ86" s="19">
        <f>SUM(AJ73:AJ85)</f>
        <v>-28.490000000000002</v>
      </c>
      <c r="AL86" s="13"/>
      <c r="AN86" s="19">
        <f>SUM(AN73:AN85)</f>
        <v>-29.21</v>
      </c>
      <c r="AP86" s="13"/>
      <c r="AR86" s="19">
        <f>SUM(AR73:AR85)</f>
        <v>-29.21</v>
      </c>
      <c r="AS86" s="43"/>
      <c r="AT86" s="13"/>
      <c r="AV86" s="19">
        <f>SUM(AV73:AV85)</f>
        <v>-29.21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40.49</v>
      </c>
      <c r="D89" s="14">
        <f>ROUND(B89*C89,2)</f>
        <v>0.28000000000000003</v>
      </c>
      <c r="F89" s="22" cm="1">
        <f t="array" ref="F89">SUMPRODUCT(($A89=ORO_Input!$A$64:$A$69)*(F$13=ORO_Input!$B$63:$BI$63)*(ORO_Input!$B$64:$BI$69))</f>
        <v>6.7999999999999996E-3</v>
      </c>
      <c r="G89" s="6">
        <f>H86+H70</f>
        <v>38.710000000000008</v>
      </c>
      <c r="H89" s="14">
        <f>ROUND(F89*G89,2)</f>
        <v>0.26</v>
      </c>
      <c r="J89" s="22" cm="1">
        <f t="array" ref="J89">SUMPRODUCT(($A89=ORO_Input!$A$64:$A$69)*(J$13=ORO_Input!$B$63:$BI$63)*(ORO_Input!$B$64:$BI$69))</f>
        <v>6.7999999999999996E-3</v>
      </c>
      <c r="K89" s="6">
        <f>L86+L70</f>
        <v>40.49</v>
      </c>
      <c r="L89" s="14">
        <f>ROUND(J89*K89,2)</f>
        <v>0.28000000000000003</v>
      </c>
      <c r="N89" s="22" cm="1">
        <f t="array" ref="N89">SUMPRODUCT(($A89=ORO_Input!$A$64:$A$69)*(N$13=ORO_Input!$B$63:$BI$63)*(ORO_Input!$B$64:$BI$69))</f>
        <v>6.7999999999999996E-3</v>
      </c>
      <c r="O89" s="6">
        <f>P86+P70</f>
        <v>40.49</v>
      </c>
      <c r="P89" s="14">
        <f>ROUND(N89*O89,2)</f>
        <v>0.28000000000000003</v>
      </c>
      <c r="R89" s="22" cm="1">
        <f t="array" ref="R89">SUMPRODUCT(($A89=ORO_Input!$A$64:$A$69)*(R$13=ORO_Input!$B$63:$BI$63)*(ORO_Input!$B$64:$BI$69))</f>
        <v>6.7999999999999996E-3</v>
      </c>
      <c r="S89" s="6">
        <f>T86+T70</f>
        <v>40.49</v>
      </c>
      <c r="T89" s="14">
        <f>ROUND(R89*S89,2)</f>
        <v>0.28000000000000003</v>
      </c>
      <c r="V89" s="22" cm="1">
        <f t="array" ref="V89">SUMPRODUCT(($A89=ORO_Input!$A$64:$A$69)*(V$13=ORO_Input!$B$63:$BI$63)*(ORO_Input!$B$64:$BI$69))</f>
        <v>6.7999999999999996E-3</v>
      </c>
      <c r="W89" s="6">
        <f>X86+X70</f>
        <v>40.49</v>
      </c>
      <c r="X89" s="14">
        <f>ROUND(V89*W89,2)</f>
        <v>0.28000000000000003</v>
      </c>
      <c r="Z89" s="22" cm="1">
        <f t="array" ref="Z89">SUMPRODUCT(($A89=ORO_Input!$A$64:$A$69)*(Z$13=ORO_Input!$B$63:$BI$63)*(ORO_Input!$B$64:$BI$69))</f>
        <v>6.7999999999999996E-3</v>
      </c>
      <c r="AA89" s="6">
        <f>AB86+AB70</f>
        <v>40.49</v>
      </c>
      <c r="AB89" s="14">
        <f>ROUND(Z89*AA89,2)</f>
        <v>0.28000000000000003</v>
      </c>
      <c r="AD89" s="22" cm="1">
        <f t="array" ref="AD89">SUMPRODUCT(($A89=ORO_Input!$A$64:$A$69)*(AD$13=ORO_Input!$B$63:$BI$63)*(ORO_Input!$B$64:$BI$69))</f>
        <v>6.7999999999999996E-3</v>
      </c>
      <c r="AE89" s="6">
        <f>AF86+AF70</f>
        <v>40.49</v>
      </c>
      <c r="AF89" s="14">
        <f>ROUND(AD89*AE89,2)</f>
        <v>0.28000000000000003</v>
      </c>
      <c r="AH89" s="22" cm="1">
        <f t="array" ref="AH89">SUMPRODUCT(($A89=ORO_Input!$A$64:$A$69)*(AH$13=ORO_Input!$B$63:$BI$63)*(ORO_Input!$B$64:$BI$69))</f>
        <v>6.7999999999999996E-3</v>
      </c>
      <c r="AI89" s="6">
        <f>AJ86+AJ70</f>
        <v>40.49</v>
      </c>
      <c r="AJ89" s="14">
        <f>ROUND(AH89*AI89,2)</f>
        <v>0.28000000000000003</v>
      </c>
      <c r="AL89" s="22" cm="1">
        <f t="array" ref="AL89">SUMPRODUCT(($A89=ORO_Input!$A$64:$A$69)*(AL$13=ORO_Input!$B$63:$BI$63)*(ORO_Input!$B$64:$BI$69))</f>
        <v>6.7999999999999996E-3</v>
      </c>
      <c r="AM89" s="6">
        <f>AN86+AN70</f>
        <v>39.770000000000003</v>
      </c>
      <c r="AN89" s="14">
        <f>ROUND(AL89*AM89,2)</f>
        <v>0.27</v>
      </c>
      <c r="AP89" s="22" cm="1">
        <f t="array" ref="AP89">SUMPRODUCT(($A89=ORO_Input!$A$64:$A$69)*(AP$13=ORO_Input!$B$63:$BI$63)*(ORO_Input!$B$64:$BI$69))</f>
        <v>6.7999999999999996E-3</v>
      </c>
      <c r="AQ89" s="6">
        <f>AR86+AR70</f>
        <v>39.770000000000003</v>
      </c>
      <c r="AR89" s="14">
        <f>ROUND(AP89*AQ89,2)</f>
        <v>0.27</v>
      </c>
      <c r="AS89" s="6"/>
      <c r="AT89" s="22" cm="1">
        <f t="array" ref="AT89">SUMPRODUCT(($A89=ORO_Input!$A$64:$A$69)*(AT$13=ORO_Input!$B$63:$BI$63)*(ORO_Input!$B$64:$BI$69))</f>
        <v>6.7999999999999996E-3</v>
      </c>
      <c r="AU89" s="6">
        <f>AV86+AV70</f>
        <v>39.770000000000003</v>
      </c>
      <c r="AV89" s="14">
        <f>ROUND(AT89*AU89,2)</f>
        <v>0.27</v>
      </c>
    </row>
    <row r="90" spans="1:48" ht="14.45" hidden="1" customHeight="1" x14ac:dyDescent="0.25">
      <c r="A90">
        <f>+ORO_Input!A109</f>
        <v>0</v>
      </c>
      <c r="B90" s="22" cm="1">
        <f t="array" ref="B90">SUMPRODUCT(($A90=ORO_Input!$A$64:$A$69)*(B$13=ORO_Input!$B$63:$BI$63)*(ORO_Input!$B$64:$BI$69))</f>
        <v>0</v>
      </c>
      <c r="C90" s="6">
        <f>C89</f>
        <v>40.49</v>
      </c>
      <c r="D90" s="14">
        <f t="shared" ref="D90:D94" si="72">ROUND(B90*C90,2)</f>
        <v>0</v>
      </c>
      <c r="F90" s="22" cm="1">
        <f t="array" ref="F90">SUMPRODUCT(($A90=ORO_Input!$A$64:$A$69)*(F$13=ORO_Input!$B$63:$BI$63)*(ORO_Input!$B$64:$BI$69))</f>
        <v>0</v>
      </c>
      <c r="G90" s="6">
        <f>G89</f>
        <v>38.710000000000008</v>
      </c>
      <c r="H90" s="14">
        <f t="shared" ref="H90:H94" si="73">ROUND(F90*G90,2)</f>
        <v>0</v>
      </c>
      <c r="J90" s="22" cm="1">
        <f t="array" ref="J90">SUMPRODUCT(($A90=ORO_Input!$A$64:$A$69)*(J$13=ORO_Input!$B$63:$BI$63)*(ORO_Input!$B$64:$BI$69))</f>
        <v>0</v>
      </c>
      <c r="K90" s="6">
        <f>K89</f>
        <v>40.49</v>
      </c>
      <c r="L90" s="14">
        <f t="shared" ref="L90:L94" si="74">ROUND(J90*K90,2)</f>
        <v>0</v>
      </c>
      <c r="N90" s="22" cm="1">
        <f t="array" ref="N90">SUMPRODUCT(($A90=ORO_Input!$A$64:$A$69)*(N$13=ORO_Input!$B$63:$BI$63)*(ORO_Input!$B$64:$BI$69))</f>
        <v>0</v>
      </c>
      <c r="O90" s="6">
        <f>O89</f>
        <v>40.49</v>
      </c>
      <c r="P90" s="14">
        <f t="shared" ref="P90:P94" si="75">ROUND(N90*O90,2)</f>
        <v>0</v>
      </c>
      <c r="R90" s="22" cm="1">
        <f t="array" ref="R90">SUMPRODUCT(($A90=ORO_Input!$A$64:$A$69)*(R$13=ORO_Input!$B$63:$BI$63)*(ORO_Input!$B$64:$BI$69))</f>
        <v>0</v>
      </c>
      <c r="S90" s="6">
        <f>S89</f>
        <v>40.49</v>
      </c>
      <c r="T90" s="14">
        <f t="shared" ref="T90:T94" si="76">ROUND(R90*S90,2)</f>
        <v>0</v>
      </c>
      <c r="V90" s="22" cm="1">
        <f t="array" ref="V90">SUMPRODUCT(($A90=ORO_Input!$A$64:$A$69)*(V$13=ORO_Input!$B$63:$BI$63)*(ORO_Input!$B$64:$BI$69))</f>
        <v>0</v>
      </c>
      <c r="W90" s="6">
        <f>W89</f>
        <v>40.49</v>
      </c>
      <c r="X90" s="14">
        <f t="shared" ref="X90:X94" si="77">ROUND(V90*W90,2)</f>
        <v>0</v>
      </c>
      <c r="Z90" s="22" cm="1">
        <f t="array" ref="Z90">SUMPRODUCT(($A90=ORO_Input!$A$64:$A$69)*(Z$13=ORO_Input!$B$63:$BI$63)*(ORO_Input!$B$64:$BI$69))</f>
        <v>0</v>
      </c>
      <c r="AA90" s="6">
        <f>AA89</f>
        <v>40.49</v>
      </c>
      <c r="AB90" s="14">
        <f t="shared" ref="AB90:AB94" si="78">ROUND(Z90*AA90,2)</f>
        <v>0</v>
      </c>
      <c r="AD90" s="22" cm="1">
        <f t="array" ref="AD90">SUMPRODUCT(($A90=ORO_Input!$A$64:$A$69)*(AD$13=ORO_Input!$B$63:$BI$63)*(ORO_Input!$B$64:$BI$69))</f>
        <v>0</v>
      </c>
      <c r="AE90" s="6">
        <f>AE89</f>
        <v>40.49</v>
      </c>
      <c r="AF90" s="14">
        <f t="shared" ref="AF90:AF94" si="79">ROUND(AD90*AE90,2)</f>
        <v>0</v>
      </c>
      <c r="AH90" s="22" cm="1">
        <f t="array" ref="AH90">SUMPRODUCT(($A90=ORO_Input!$A$64:$A$69)*(AH$13=ORO_Input!$B$63:$BI$63)*(ORO_Input!$B$64:$BI$69))</f>
        <v>0</v>
      </c>
      <c r="AI90" s="6">
        <f>AI89</f>
        <v>40.49</v>
      </c>
      <c r="AJ90" s="14">
        <f t="shared" ref="AJ90:AJ94" si="80">ROUND(AH90*AI90,2)</f>
        <v>0</v>
      </c>
      <c r="AL90" s="22" cm="1">
        <f t="array" ref="AL90">SUMPRODUCT(($A90=ORO_Input!$A$64:$A$69)*(AL$13=ORO_Input!$B$63:$BI$63)*(ORO_Input!$B$64:$BI$69))</f>
        <v>0</v>
      </c>
      <c r="AM90" s="6">
        <f>AM89</f>
        <v>39.770000000000003</v>
      </c>
      <c r="AN90" s="14">
        <f t="shared" ref="AN90:AN94" si="81">ROUND(AL90*AM90,2)</f>
        <v>0</v>
      </c>
      <c r="AP90" s="22" cm="1">
        <f t="array" ref="AP90">SUMPRODUCT(($A90=ORO_Input!$A$64:$A$69)*(AP$13=ORO_Input!$B$63:$BI$63)*(ORO_Input!$B$64:$BI$69))</f>
        <v>0</v>
      </c>
      <c r="AQ90" s="6">
        <f>AQ89</f>
        <v>39.770000000000003</v>
      </c>
      <c r="AR90" s="14">
        <f t="shared" ref="AR90:AR94" si="82">ROUND(AP90*AQ90,2)</f>
        <v>0</v>
      </c>
      <c r="AT90" s="22" cm="1">
        <f t="array" ref="AT90">SUMPRODUCT(($A90=ORO_Input!$A$64:$A$69)*(AT$13=ORO_Input!$B$63:$BI$63)*(ORO_Input!$B$64:$BI$69))</f>
        <v>0</v>
      </c>
      <c r="AU90" s="6">
        <f>AU89</f>
        <v>39.770000000000003</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40.49</v>
      </c>
      <c r="D91" s="14">
        <f t="shared" si="72"/>
        <v>0</v>
      </c>
      <c r="F91" s="22" cm="1">
        <f t="array" ref="F91">SUMPRODUCT(($A91=ORO_Input!$A$64:$A$69)*(F$13=ORO_Input!$B$63:$BI$63)*(ORO_Input!$B$64:$BI$69))</f>
        <v>0</v>
      </c>
      <c r="G91" s="6">
        <f t="shared" ref="G91:G94" si="85">G90</f>
        <v>38.710000000000008</v>
      </c>
      <c r="H91" s="14">
        <f t="shared" si="73"/>
        <v>0</v>
      </c>
      <c r="J91" s="22" cm="1">
        <f t="array" ref="J91">SUMPRODUCT(($A91=ORO_Input!$A$64:$A$69)*(J$13=ORO_Input!$B$63:$BI$63)*(ORO_Input!$B$64:$BI$69))</f>
        <v>0</v>
      </c>
      <c r="K91" s="6">
        <f t="shared" ref="K91:K94" si="86">K90</f>
        <v>40.49</v>
      </c>
      <c r="L91" s="14">
        <f t="shared" si="74"/>
        <v>0</v>
      </c>
      <c r="N91" s="22" cm="1">
        <f t="array" ref="N91">SUMPRODUCT(($A91=ORO_Input!$A$64:$A$69)*(N$13=ORO_Input!$B$63:$BI$63)*(ORO_Input!$B$64:$BI$69))</f>
        <v>0</v>
      </c>
      <c r="O91" s="6">
        <f t="shared" ref="O91:O94" si="87">O90</f>
        <v>40.49</v>
      </c>
      <c r="P91" s="14">
        <f t="shared" si="75"/>
        <v>0</v>
      </c>
      <c r="R91" s="22" cm="1">
        <f t="array" ref="R91">SUMPRODUCT(($A91=ORO_Input!$A$64:$A$69)*(R$13=ORO_Input!$B$63:$BI$63)*(ORO_Input!$B$64:$BI$69))</f>
        <v>0</v>
      </c>
      <c r="S91" s="6">
        <f t="shared" ref="S91:S94" si="88">S90</f>
        <v>40.49</v>
      </c>
      <c r="T91" s="14">
        <f t="shared" si="76"/>
        <v>0</v>
      </c>
      <c r="V91" s="22" cm="1">
        <f t="array" ref="V91">SUMPRODUCT(($A91=ORO_Input!$A$64:$A$69)*(V$13=ORO_Input!$B$63:$BI$63)*(ORO_Input!$B$64:$BI$69))</f>
        <v>0</v>
      </c>
      <c r="W91" s="6">
        <f t="shared" ref="W91:W94" si="89">W90</f>
        <v>40.49</v>
      </c>
      <c r="X91" s="14">
        <f t="shared" si="77"/>
        <v>0</v>
      </c>
      <c r="Z91" s="22" cm="1">
        <f t="array" ref="Z91">SUMPRODUCT(($A91=ORO_Input!$A$64:$A$69)*(Z$13=ORO_Input!$B$63:$BI$63)*(ORO_Input!$B$64:$BI$69))</f>
        <v>0</v>
      </c>
      <c r="AA91" s="6">
        <f t="shared" ref="AA91:AA94" si="90">AA90</f>
        <v>40.49</v>
      </c>
      <c r="AB91" s="14">
        <f t="shared" si="78"/>
        <v>0</v>
      </c>
      <c r="AD91" s="22" cm="1">
        <f t="array" ref="AD91">SUMPRODUCT(($A91=ORO_Input!$A$64:$A$69)*(AD$13=ORO_Input!$B$63:$BI$63)*(ORO_Input!$B$64:$BI$69))</f>
        <v>0</v>
      </c>
      <c r="AE91" s="6">
        <f t="shared" ref="AE91:AE94" si="91">AE90</f>
        <v>40.49</v>
      </c>
      <c r="AF91" s="14">
        <f t="shared" si="79"/>
        <v>0</v>
      </c>
      <c r="AH91" s="22" cm="1">
        <f t="array" ref="AH91">SUMPRODUCT(($A91=ORO_Input!$A$64:$A$69)*(AH$13=ORO_Input!$B$63:$BI$63)*(ORO_Input!$B$64:$BI$69))</f>
        <v>0</v>
      </c>
      <c r="AI91" s="6">
        <f t="shared" ref="AI91:AI94" si="92">AI90</f>
        <v>40.49</v>
      </c>
      <c r="AJ91" s="14">
        <f t="shared" si="80"/>
        <v>0</v>
      </c>
      <c r="AL91" s="22" cm="1">
        <f t="array" ref="AL91">SUMPRODUCT(($A91=ORO_Input!$A$64:$A$69)*(AL$13=ORO_Input!$B$63:$BI$63)*(ORO_Input!$B$64:$BI$69))</f>
        <v>0</v>
      </c>
      <c r="AM91" s="6">
        <f t="shared" ref="AM91:AM94" si="93">AM90</f>
        <v>39.770000000000003</v>
      </c>
      <c r="AN91" s="14">
        <f t="shared" si="81"/>
        <v>0</v>
      </c>
      <c r="AP91" s="22" cm="1">
        <f t="array" ref="AP91">SUMPRODUCT(($A91=ORO_Input!$A$64:$A$69)*(AP$13=ORO_Input!$B$63:$BI$63)*(ORO_Input!$B$64:$BI$69))</f>
        <v>0</v>
      </c>
      <c r="AQ91" s="6">
        <f t="shared" ref="AQ91:AQ94" si="94">AQ90</f>
        <v>39.770000000000003</v>
      </c>
      <c r="AR91" s="14">
        <f t="shared" si="82"/>
        <v>0</v>
      </c>
      <c r="AT91" s="22" cm="1">
        <f t="array" ref="AT91">SUMPRODUCT(($A91=ORO_Input!$A$64:$A$69)*(AT$13=ORO_Input!$B$63:$BI$63)*(ORO_Input!$B$64:$BI$69))</f>
        <v>0</v>
      </c>
      <c r="AU91" s="6">
        <f t="shared" ref="AU91:AU94" si="95">AU90</f>
        <v>39.770000000000003</v>
      </c>
      <c r="AV91" s="14">
        <f t="shared" si="83"/>
        <v>0</v>
      </c>
    </row>
    <row r="92" spans="1:48" ht="14.45" hidden="1" customHeight="1" x14ac:dyDescent="0.25">
      <c r="A92">
        <f>+ORO_Input!A111</f>
        <v>0</v>
      </c>
      <c r="B92" s="22" cm="1">
        <f t="array" ref="B92">SUMPRODUCT(($A92=ORO_Input!$A$64:$A$69)*(B$13=ORO_Input!$B$63:$BI$63)*(ORO_Input!$B$64:$BI$69))</f>
        <v>0</v>
      </c>
      <c r="C92" s="6">
        <f t="shared" si="84"/>
        <v>40.49</v>
      </c>
      <c r="D92" s="14">
        <f t="shared" si="72"/>
        <v>0</v>
      </c>
      <c r="F92" s="22" cm="1">
        <f t="array" ref="F92">SUMPRODUCT(($A92=ORO_Input!$A$64:$A$69)*(F$13=ORO_Input!$B$63:$BI$63)*(ORO_Input!$B$64:$BI$69))</f>
        <v>0</v>
      </c>
      <c r="G92" s="6">
        <f t="shared" si="85"/>
        <v>38.710000000000008</v>
      </c>
      <c r="H92" s="14">
        <f t="shared" si="73"/>
        <v>0</v>
      </c>
      <c r="J92" s="22" cm="1">
        <f t="array" ref="J92">SUMPRODUCT(($A92=ORO_Input!$A$64:$A$69)*(J$13=ORO_Input!$B$63:$BI$63)*(ORO_Input!$B$64:$BI$69))</f>
        <v>0</v>
      </c>
      <c r="K92" s="6">
        <f t="shared" si="86"/>
        <v>40.49</v>
      </c>
      <c r="L92" s="14">
        <f t="shared" si="74"/>
        <v>0</v>
      </c>
      <c r="N92" s="22" cm="1">
        <f t="array" ref="N92">SUMPRODUCT(($A92=ORO_Input!$A$64:$A$69)*(N$13=ORO_Input!$B$63:$BI$63)*(ORO_Input!$B$64:$BI$69))</f>
        <v>0</v>
      </c>
      <c r="O92" s="6">
        <f t="shared" si="87"/>
        <v>40.49</v>
      </c>
      <c r="P92" s="14">
        <f t="shared" si="75"/>
        <v>0</v>
      </c>
      <c r="R92" s="22" cm="1">
        <f t="array" ref="R92">SUMPRODUCT(($A92=ORO_Input!$A$64:$A$69)*(R$13=ORO_Input!$B$63:$BI$63)*(ORO_Input!$B$64:$BI$69))</f>
        <v>0</v>
      </c>
      <c r="S92" s="6">
        <f t="shared" si="88"/>
        <v>40.49</v>
      </c>
      <c r="T92" s="14">
        <f t="shared" si="76"/>
        <v>0</v>
      </c>
      <c r="V92" s="22" cm="1">
        <f t="array" ref="V92">SUMPRODUCT(($A92=ORO_Input!$A$64:$A$69)*(V$13=ORO_Input!$B$63:$BI$63)*(ORO_Input!$B$64:$BI$69))</f>
        <v>0</v>
      </c>
      <c r="W92" s="6">
        <f t="shared" si="89"/>
        <v>40.49</v>
      </c>
      <c r="X92" s="14">
        <f t="shared" si="77"/>
        <v>0</v>
      </c>
      <c r="Z92" s="22" cm="1">
        <f t="array" ref="Z92">SUMPRODUCT(($A92=ORO_Input!$A$64:$A$69)*(Z$13=ORO_Input!$B$63:$BI$63)*(ORO_Input!$B$64:$BI$69))</f>
        <v>0</v>
      </c>
      <c r="AA92" s="6">
        <f t="shared" si="90"/>
        <v>40.49</v>
      </c>
      <c r="AB92" s="14">
        <f t="shared" si="78"/>
        <v>0</v>
      </c>
      <c r="AD92" s="22" cm="1">
        <f t="array" ref="AD92">SUMPRODUCT(($A92=ORO_Input!$A$64:$A$69)*(AD$13=ORO_Input!$B$63:$BI$63)*(ORO_Input!$B$64:$BI$69))</f>
        <v>0</v>
      </c>
      <c r="AE92" s="6">
        <f t="shared" si="91"/>
        <v>40.49</v>
      </c>
      <c r="AF92" s="14">
        <f t="shared" si="79"/>
        <v>0</v>
      </c>
      <c r="AH92" s="22" cm="1">
        <f t="array" ref="AH92">SUMPRODUCT(($A92=ORO_Input!$A$64:$A$69)*(AH$13=ORO_Input!$B$63:$BI$63)*(ORO_Input!$B$64:$BI$69))</f>
        <v>0</v>
      </c>
      <c r="AI92" s="6">
        <f t="shared" si="92"/>
        <v>40.49</v>
      </c>
      <c r="AJ92" s="14">
        <f t="shared" si="80"/>
        <v>0</v>
      </c>
      <c r="AL92" s="22" cm="1">
        <f t="array" ref="AL92">SUMPRODUCT(($A92=ORO_Input!$A$64:$A$69)*(AL$13=ORO_Input!$B$63:$BI$63)*(ORO_Input!$B$64:$BI$69))</f>
        <v>0</v>
      </c>
      <c r="AM92" s="6">
        <f t="shared" si="93"/>
        <v>39.770000000000003</v>
      </c>
      <c r="AN92" s="14">
        <f t="shared" si="81"/>
        <v>0</v>
      </c>
      <c r="AP92" s="22" cm="1">
        <f t="array" ref="AP92">SUMPRODUCT(($A92=ORO_Input!$A$64:$A$69)*(AP$13=ORO_Input!$B$63:$BI$63)*(ORO_Input!$B$64:$BI$69))</f>
        <v>0</v>
      </c>
      <c r="AQ92" s="6">
        <f t="shared" si="94"/>
        <v>39.770000000000003</v>
      </c>
      <c r="AR92" s="14">
        <f t="shared" si="82"/>
        <v>0</v>
      </c>
      <c r="AT92" s="22" cm="1">
        <f t="array" ref="AT92">SUMPRODUCT(($A92=ORO_Input!$A$64:$A$69)*(AT$13=ORO_Input!$B$63:$BI$63)*(ORO_Input!$B$64:$BI$69))</f>
        <v>0</v>
      </c>
      <c r="AU92" s="6">
        <f t="shared" si="95"/>
        <v>39.770000000000003</v>
      </c>
      <c r="AV92" s="14">
        <f t="shared" si="83"/>
        <v>0</v>
      </c>
    </row>
    <row r="93" spans="1:48" ht="14.45" hidden="1" customHeight="1" x14ac:dyDescent="0.25">
      <c r="A93">
        <f>+ORO_Input!A112</f>
        <v>0</v>
      </c>
      <c r="B93" s="22" cm="1">
        <f t="array" ref="B93">SUMPRODUCT(($A93=ORO_Input!$A$64:$A$69)*(B$13=ORO_Input!$B$63:$BI$63)*(ORO_Input!$B$64:$BI$69))</f>
        <v>0</v>
      </c>
      <c r="C93" s="6">
        <f t="shared" si="84"/>
        <v>40.49</v>
      </c>
      <c r="D93" s="14">
        <f t="shared" si="72"/>
        <v>0</v>
      </c>
      <c r="F93" s="22" cm="1">
        <f t="array" ref="F93">SUMPRODUCT(($A93=ORO_Input!$A$64:$A$69)*(F$13=ORO_Input!$B$63:$BI$63)*(ORO_Input!$B$64:$BI$69))</f>
        <v>0</v>
      </c>
      <c r="G93" s="6">
        <f t="shared" si="85"/>
        <v>38.710000000000008</v>
      </c>
      <c r="H93" s="14">
        <f t="shared" si="73"/>
        <v>0</v>
      </c>
      <c r="J93" s="22" cm="1">
        <f t="array" ref="J93">SUMPRODUCT(($A93=ORO_Input!$A$64:$A$69)*(J$13=ORO_Input!$B$63:$BI$63)*(ORO_Input!$B$64:$BI$69))</f>
        <v>0</v>
      </c>
      <c r="K93" s="6">
        <f t="shared" si="86"/>
        <v>40.49</v>
      </c>
      <c r="L93" s="14">
        <f t="shared" si="74"/>
        <v>0</v>
      </c>
      <c r="N93" s="22" cm="1">
        <f t="array" ref="N93">SUMPRODUCT(($A93=ORO_Input!$A$64:$A$69)*(N$13=ORO_Input!$B$63:$BI$63)*(ORO_Input!$B$64:$BI$69))</f>
        <v>0</v>
      </c>
      <c r="O93" s="6">
        <f t="shared" si="87"/>
        <v>40.49</v>
      </c>
      <c r="P93" s="14">
        <f t="shared" si="75"/>
        <v>0</v>
      </c>
      <c r="R93" s="22" cm="1">
        <f t="array" ref="R93">SUMPRODUCT(($A93=ORO_Input!$A$64:$A$69)*(R$13=ORO_Input!$B$63:$BI$63)*(ORO_Input!$B$64:$BI$69))</f>
        <v>0</v>
      </c>
      <c r="S93" s="6">
        <f t="shared" si="88"/>
        <v>40.49</v>
      </c>
      <c r="T93" s="14">
        <f t="shared" si="76"/>
        <v>0</v>
      </c>
      <c r="V93" s="22" cm="1">
        <f t="array" ref="V93">SUMPRODUCT(($A93=ORO_Input!$A$64:$A$69)*(V$13=ORO_Input!$B$63:$BI$63)*(ORO_Input!$B$64:$BI$69))</f>
        <v>0</v>
      </c>
      <c r="W93" s="6">
        <f t="shared" si="89"/>
        <v>40.49</v>
      </c>
      <c r="X93" s="14">
        <f t="shared" si="77"/>
        <v>0</v>
      </c>
      <c r="Z93" s="22" cm="1">
        <f t="array" ref="Z93">SUMPRODUCT(($A93=ORO_Input!$A$64:$A$69)*(Z$13=ORO_Input!$B$63:$BI$63)*(ORO_Input!$B$64:$BI$69))</f>
        <v>0</v>
      </c>
      <c r="AA93" s="6">
        <f t="shared" si="90"/>
        <v>40.49</v>
      </c>
      <c r="AB93" s="14">
        <f t="shared" si="78"/>
        <v>0</v>
      </c>
      <c r="AD93" s="22" cm="1">
        <f t="array" ref="AD93">SUMPRODUCT(($A93=ORO_Input!$A$64:$A$69)*(AD$13=ORO_Input!$B$63:$BI$63)*(ORO_Input!$B$64:$BI$69))</f>
        <v>0</v>
      </c>
      <c r="AE93" s="6">
        <f t="shared" si="91"/>
        <v>40.49</v>
      </c>
      <c r="AF93" s="14">
        <f t="shared" si="79"/>
        <v>0</v>
      </c>
      <c r="AH93" s="22" cm="1">
        <f t="array" ref="AH93">SUMPRODUCT(($A93=ORO_Input!$A$64:$A$69)*(AH$13=ORO_Input!$B$63:$BI$63)*(ORO_Input!$B$64:$BI$69))</f>
        <v>0</v>
      </c>
      <c r="AI93" s="6">
        <f t="shared" si="92"/>
        <v>40.49</v>
      </c>
      <c r="AJ93" s="14">
        <f t="shared" si="80"/>
        <v>0</v>
      </c>
      <c r="AL93" s="22" cm="1">
        <f t="array" ref="AL93">SUMPRODUCT(($A93=ORO_Input!$A$64:$A$69)*(AL$13=ORO_Input!$B$63:$BI$63)*(ORO_Input!$B$64:$BI$69))</f>
        <v>0</v>
      </c>
      <c r="AM93" s="6">
        <f t="shared" si="93"/>
        <v>39.770000000000003</v>
      </c>
      <c r="AN93" s="14">
        <f t="shared" si="81"/>
        <v>0</v>
      </c>
      <c r="AP93" s="22" cm="1">
        <f t="array" ref="AP93">SUMPRODUCT(($A93=ORO_Input!$A$64:$A$69)*(AP$13=ORO_Input!$B$63:$BI$63)*(ORO_Input!$B$64:$BI$69))</f>
        <v>0</v>
      </c>
      <c r="AQ93" s="6">
        <f t="shared" si="94"/>
        <v>39.770000000000003</v>
      </c>
      <c r="AR93" s="14">
        <f t="shared" si="82"/>
        <v>0</v>
      </c>
      <c r="AT93" s="22" cm="1">
        <f t="array" ref="AT93">SUMPRODUCT(($A93=ORO_Input!$A$64:$A$69)*(AT$13=ORO_Input!$B$63:$BI$63)*(ORO_Input!$B$64:$BI$69))</f>
        <v>0</v>
      </c>
      <c r="AU93" s="6">
        <f t="shared" si="95"/>
        <v>39.770000000000003</v>
      </c>
      <c r="AV93" s="14">
        <f t="shared" si="83"/>
        <v>0</v>
      </c>
    </row>
    <row r="94" spans="1:48" ht="14.45" hidden="1" customHeight="1" x14ac:dyDescent="0.25">
      <c r="A94">
        <f>+ORO_Input!A113</f>
        <v>0</v>
      </c>
      <c r="B94" s="22" cm="1">
        <f t="array" ref="B94">SUMPRODUCT(($A94=ORO_Input!$A$64:$A$69)*(B$13=ORO_Input!$B$63:$BI$63)*(ORO_Input!$B$64:$BI$69))</f>
        <v>0</v>
      </c>
      <c r="C94" s="6">
        <f t="shared" si="84"/>
        <v>40.49</v>
      </c>
      <c r="D94" s="14">
        <f t="shared" si="72"/>
        <v>0</v>
      </c>
      <c r="F94" s="22" cm="1">
        <f t="array" ref="F94">SUMPRODUCT(($A94=ORO_Input!$A$64:$A$69)*(F$13=ORO_Input!$B$63:$BI$63)*(ORO_Input!$B$64:$BI$69))</f>
        <v>0</v>
      </c>
      <c r="G94" s="6">
        <f t="shared" si="85"/>
        <v>38.710000000000008</v>
      </c>
      <c r="H94" s="14">
        <f t="shared" si="73"/>
        <v>0</v>
      </c>
      <c r="J94" s="22" cm="1">
        <f t="array" ref="J94">SUMPRODUCT(($A94=ORO_Input!$A$64:$A$69)*(J$13=ORO_Input!$B$63:$BI$63)*(ORO_Input!$B$64:$BI$69))</f>
        <v>0</v>
      </c>
      <c r="K94" s="6">
        <f t="shared" si="86"/>
        <v>40.49</v>
      </c>
      <c r="L94" s="14">
        <f t="shared" si="74"/>
        <v>0</v>
      </c>
      <c r="N94" s="22" cm="1">
        <f t="array" ref="N94">SUMPRODUCT(($A94=ORO_Input!$A$64:$A$69)*(N$13=ORO_Input!$B$63:$BI$63)*(ORO_Input!$B$64:$BI$69))</f>
        <v>0</v>
      </c>
      <c r="O94" s="6">
        <f t="shared" si="87"/>
        <v>40.49</v>
      </c>
      <c r="P94" s="14">
        <f t="shared" si="75"/>
        <v>0</v>
      </c>
      <c r="R94" s="22" cm="1">
        <f t="array" ref="R94">SUMPRODUCT(($A94=ORO_Input!$A$64:$A$69)*(R$13=ORO_Input!$B$63:$BI$63)*(ORO_Input!$B$64:$BI$69))</f>
        <v>0</v>
      </c>
      <c r="S94" s="6">
        <f t="shared" si="88"/>
        <v>40.49</v>
      </c>
      <c r="T94" s="14">
        <f t="shared" si="76"/>
        <v>0</v>
      </c>
      <c r="V94" s="22" cm="1">
        <f t="array" ref="V94">SUMPRODUCT(($A94=ORO_Input!$A$64:$A$69)*(V$13=ORO_Input!$B$63:$BI$63)*(ORO_Input!$B$64:$BI$69))</f>
        <v>0</v>
      </c>
      <c r="W94" s="6">
        <f t="shared" si="89"/>
        <v>40.49</v>
      </c>
      <c r="X94" s="14">
        <f t="shared" si="77"/>
        <v>0</v>
      </c>
      <c r="Z94" s="22" cm="1">
        <f t="array" ref="Z94">SUMPRODUCT(($A94=ORO_Input!$A$64:$A$69)*(Z$13=ORO_Input!$B$63:$BI$63)*(ORO_Input!$B$64:$BI$69))</f>
        <v>0</v>
      </c>
      <c r="AA94" s="6">
        <f t="shared" si="90"/>
        <v>40.49</v>
      </c>
      <c r="AB94" s="14">
        <f t="shared" si="78"/>
        <v>0</v>
      </c>
      <c r="AD94" s="22" cm="1">
        <f t="array" ref="AD94">SUMPRODUCT(($A94=ORO_Input!$A$64:$A$69)*(AD$13=ORO_Input!$B$63:$BI$63)*(ORO_Input!$B$64:$BI$69))</f>
        <v>0</v>
      </c>
      <c r="AE94" s="6">
        <f t="shared" si="91"/>
        <v>40.49</v>
      </c>
      <c r="AF94" s="14">
        <f t="shared" si="79"/>
        <v>0</v>
      </c>
      <c r="AH94" s="22" cm="1">
        <f t="array" ref="AH94">SUMPRODUCT(($A94=ORO_Input!$A$64:$A$69)*(AH$13=ORO_Input!$B$63:$BI$63)*(ORO_Input!$B$64:$BI$69))</f>
        <v>0</v>
      </c>
      <c r="AI94" s="6">
        <f t="shared" si="92"/>
        <v>40.49</v>
      </c>
      <c r="AJ94" s="14">
        <f t="shared" si="80"/>
        <v>0</v>
      </c>
      <c r="AL94" s="22" cm="1">
        <f t="array" ref="AL94">SUMPRODUCT(($A94=ORO_Input!$A$64:$A$69)*(AL$13=ORO_Input!$B$63:$BI$63)*(ORO_Input!$B$64:$BI$69))</f>
        <v>0</v>
      </c>
      <c r="AM94" s="6">
        <f t="shared" si="93"/>
        <v>39.770000000000003</v>
      </c>
      <c r="AN94" s="14">
        <f t="shared" si="81"/>
        <v>0</v>
      </c>
      <c r="AP94" s="22" cm="1">
        <f t="array" ref="AP94">SUMPRODUCT(($A94=ORO_Input!$A$64:$A$69)*(AP$13=ORO_Input!$B$63:$BI$63)*(ORO_Input!$B$64:$BI$69))</f>
        <v>0</v>
      </c>
      <c r="AQ94" s="6">
        <f t="shared" si="94"/>
        <v>39.770000000000003</v>
      </c>
      <c r="AR94" s="14">
        <f t="shared" si="82"/>
        <v>0</v>
      </c>
      <c r="AT94" s="22" cm="1">
        <f t="array" ref="AT94">SUMPRODUCT(($A94=ORO_Input!$A$64:$A$69)*(AT$13=ORO_Input!$B$63:$BI$63)*(ORO_Input!$B$64:$BI$69))</f>
        <v>0</v>
      </c>
      <c r="AU94" s="6">
        <f t="shared" si="95"/>
        <v>39.770000000000003</v>
      </c>
      <c r="AV94" s="14">
        <f t="shared" si="83"/>
        <v>0</v>
      </c>
    </row>
    <row r="95" spans="1:48" x14ac:dyDescent="0.25">
      <c r="A95" t="s">
        <v>25</v>
      </c>
      <c r="B95" s="13"/>
      <c r="D95" s="19">
        <f>SUM(D89:D94)</f>
        <v>0.28000000000000003</v>
      </c>
      <c r="F95" s="13"/>
      <c r="H95" s="19">
        <f>SUM(H89:H94)</f>
        <v>0.26</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40.770000000000003</v>
      </c>
      <c r="F97" s="20"/>
      <c r="G97" s="21"/>
      <c r="H97" s="24">
        <f>H70+H86+H89</f>
        <v>38.970000000000006</v>
      </c>
      <c r="J97" s="20"/>
      <c r="K97" s="21"/>
      <c r="L97" s="24">
        <f>L70+L86+L89</f>
        <v>40.770000000000003</v>
      </c>
      <c r="N97" s="20"/>
      <c r="O97" s="21"/>
      <c r="P97" s="24">
        <f>P70+P86+P89</f>
        <v>40.770000000000003</v>
      </c>
      <c r="R97" s="20"/>
      <c r="S97" s="21"/>
      <c r="T97" s="24">
        <f>T70+T86+T89</f>
        <v>40.770000000000003</v>
      </c>
      <c r="V97" s="20"/>
      <c r="W97" s="21"/>
      <c r="X97" s="24">
        <f>X70+X86+X89</f>
        <v>40.770000000000003</v>
      </c>
      <c r="Z97" s="20"/>
      <c r="AA97" s="21"/>
      <c r="AB97" s="24">
        <f>AB70+AB86+AB89</f>
        <v>40.770000000000003</v>
      </c>
      <c r="AD97" s="20"/>
      <c r="AE97" s="21"/>
      <c r="AF97" s="24">
        <f>AF70+AF86+AF89</f>
        <v>40.770000000000003</v>
      </c>
      <c r="AH97" s="20"/>
      <c r="AI97" s="21"/>
      <c r="AJ97" s="24">
        <f>AJ70+AJ86+AJ89</f>
        <v>40.770000000000003</v>
      </c>
      <c r="AL97" s="20"/>
      <c r="AM97" s="21"/>
      <c r="AN97" s="24">
        <f>AN70+AN86+AN89</f>
        <v>40.040000000000006</v>
      </c>
      <c r="AP97" s="20"/>
      <c r="AQ97" s="21"/>
      <c r="AR97" s="24">
        <f>AR70+AR86+AR89</f>
        <v>40.040000000000006</v>
      </c>
      <c r="AS97" s="95"/>
      <c r="AT97" s="20"/>
      <c r="AU97" s="21"/>
      <c r="AV97" s="24">
        <f>AV70+AV86+AV89</f>
        <v>40.040000000000006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OR(ORO_Input!$B49="Fixed",ORO_Input!$B49="Volumetric")</xm:f>
            <x14:dxf>
              <numFmt numFmtId="172" formatCode="&quot;$&quot;#,##0.000"/>
            </x14:dxf>
          </x14:cfRule>
          <x14:cfRule type="expression" priority="4" id="{1F2E78E7-8A80-4C84-B822-73AD420F0A6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ORO_Input!A73</f>
        <v>Oroville</v>
      </c>
    </row>
    <row r="4" spans="1:48" ht="15.75" thickBot="1" x14ac:dyDescent="0.3">
      <c r="A4" s="1"/>
    </row>
    <row r="5" spans="1:48" x14ac:dyDescent="0.25">
      <c r="A5" s="8" t="s">
        <v>55</v>
      </c>
      <c r="B5" s="9">
        <f>ORO_Input!$B$12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VLOOKUP(B11,ORO_Input!$A$73:$C$79,2,FALSE)</f>
        <v>Monthly</v>
      </c>
    </row>
    <row r="11" spans="1:48" ht="15.75" thickBot="1" x14ac:dyDescent="0.3">
      <c r="A11" s="12" t="s">
        <v>14</v>
      </c>
      <c r="B11" s="25" t="str">
        <f>ORO_Input!$A$73</f>
        <v>Oroville</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INDEX(ORO_Input!$B$29:$BI$29,MATCH('Residential Bills_Yr 5_6 Un_ORO'!$B$6,ORO_Input!$A$29:$A$29,0),MATCH('Residential Bills_Yr 5_6 Un_ORO'!B$13,ORO_Input!$B$28:$BI$28,0))</f>
        <v>65.34</v>
      </c>
      <c r="F14" s="13"/>
      <c r="H14" s="14">
        <f>INDEX(ORO_Input!$B$29:$BI$29,MATCH('Residential Bills_Yr 5_6 Un_ORO'!$B$6,ORO_Input!$A$29:$A$29,0),MATCH('Residential Bills_Yr 5_6 Un_ORO'!F$13,ORO_Input!$B$28:$BI$28,0))</f>
        <v>65.34</v>
      </c>
      <c r="J14" s="13"/>
      <c r="L14" s="14">
        <f>INDEX(ORO_Input!$B$29:$BI$29,MATCH('Residential Bills_Yr 5_6 Un_ORO'!$B$6,ORO_Input!$A$29:$A$29,0),MATCH('Residential Bills_Yr 5_6 Un_ORO'!J$13,ORO_Input!$B$28:$BI$28,0))</f>
        <v>65.34</v>
      </c>
      <c r="N14" s="13"/>
      <c r="P14" s="14">
        <f>INDEX(ORO_Input!$B$29:$BI$29,MATCH('Residential Bills_Yr 5_6 Un_ORO'!$B$6,ORO_Input!$A$29:$A$29,0),MATCH('Residential Bills_Yr 5_6 Un_ORO'!N$13,ORO_Input!$B$28:$BI$28,0))</f>
        <v>65.34</v>
      </c>
      <c r="R14" s="13"/>
      <c r="T14" s="14">
        <f>INDEX(ORO_Input!$B$29:$BI$29,MATCH('Residential Bills_Yr 5_6 Un_ORO'!$B$6,ORO_Input!$A$29:$A$29,0),MATCH('Residential Bills_Yr 5_6 Un_ORO'!R$13,ORO_Input!$B$28:$BI$28,0))</f>
        <v>65.34</v>
      </c>
      <c r="V14" s="13"/>
      <c r="X14" s="14">
        <f>INDEX(ORO_Input!$B$29:$BI$29,MATCH('Residential Bills_Yr 5_6 Un_ORO'!$B$6,ORO_Input!$A$29:$A$29,0),MATCH('Residential Bills_Yr 5_6 Un_ORO'!V$13,ORO_Input!$B$28:$BI$28,0))</f>
        <v>65.34</v>
      </c>
      <c r="Z14" s="13"/>
      <c r="AB14" s="14">
        <f>INDEX(ORO_Input!$B$29:$BI$29,MATCH('Residential Bills_Yr 5_6 Un_ORO'!$B$6,ORO_Input!$A$29:$A$29,0),MATCH('Residential Bills_Yr 5_6 Un_ORO'!Z$13,ORO_Input!$B$28:$BI$28,0))</f>
        <v>65.34</v>
      </c>
      <c r="AD14" s="13"/>
      <c r="AF14" s="14">
        <f>INDEX(ORO_Input!$B$29:$BI$29,MATCH('Residential Bills_Yr 5_6 Un_ORO'!$B$6,ORO_Input!$A$29:$A$29,0),MATCH('Residential Bills_Yr 5_6 Un_ORO'!AD$13,ORO_Input!$B$28:$BI$28,0))</f>
        <v>65.34</v>
      </c>
      <c r="AH14" s="13"/>
      <c r="AJ14" s="14">
        <f>INDEX(ORO_Input!$B$29:$BI$29,MATCH('Residential Bills_Yr 5_6 Un_ORO'!$B$6,ORO_Input!$A$29:$A$29,0),MATCH('Residential Bills_Yr 5_6 Un_ORO'!AH$13,ORO_Input!$B$28:$BI$28,0))</f>
        <v>65.34</v>
      </c>
      <c r="AL14" s="13"/>
      <c r="AN14" s="14">
        <f>INDEX(ORO_Input!$B$29:$BI$29,MATCH('Residential Bills_Yr 5_6 Un_ORO'!$B$6,ORO_Input!$A$29:$A$29,0),MATCH('Residential Bills_Yr 5_6 Un_ORO'!AL$13,ORO_Input!$B$28:$BI$28,0))</f>
        <v>65.34</v>
      </c>
      <c r="AP14" s="13"/>
      <c r="AR14" s="14">
        <f>INDEX(ORO_Input!$B$29:$BI$29,MATCH('Residential Bills_Yr 5_6 Un_ORO'!$B$6,ORO_Input!$A$29:$A$29,0),MATCH('Residential Bills_Yr 5_6 Un_ORO'!AP$13,ORO_Input!$B$28:$BI$28,0))</f>
        <v>65.34</v>
      </c>
      <c r="AS14" s="6"/>
      <c r="AT14" s="13"/>
      <c r="AV14" s="14">
        <f>INDEX(ORO_Input!$B$29:$BI$29,MATCH('Residential Bills_Yr 5_6 Un_ORO'!$B$6,ORO_Input!$A$29:$A$29,0),MATCH('Residential Bills_Yr 5_6 Un_ORO'!AT$13,ORO_Input!$B$28:$BI$28,0))</f>
        <v>65.34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5_6 Un_ORO'!$A17,ORO_Input!$A$22:$A$26,0),MATCH('Residential Bills_Yr 5_6 Un_ORO'!B$13,ORO_Input!$B$21:$BI$21,0))</f>
        <v>1.5252263512659465</v>
      </c>
      <c r="C17" s="2">
        <f>IF($B$7&gt;ORO_Input!F$109,ORO_Input!F$109,'Residential Bills_Yr 5_6 Un_ORO'!$B$7)</f>
        <v>6</v>
      </c>
      <c r="D17" s="14">
        <f>ROUND(IFERROR(B17*C17," "),2)</f>
        <v>9.15</v>
      </c>
      <c r="F17" s="18">
        <f>INDEX(ORO_Input!$B$22:$BI$26,MATCH('Residential Bills_Yr 5_6 Un_ORO'!$A17,ORO_Input!$A$22:$A$26,0),MATCH('Residential Bills_Yr 5_6 Un_ORO'!F$13,ORO_Input!$B$21:$BI$21,0))</f>
        <v>1.5252263512659465</v>
      </c>
      <c r="G17" s="2">
        <f>IF($B$7&gt;ORO_Input!G$109,ORO_Input!G$109,'Residential Bills_Yr 5_6 Un_ORO'!$B$7)</f>
        <v>6</v>
      </c>
      <c r="H17" s="14">
        <f>ROUND(IFERROR(F17*G17," "),2)</f>
        <v>9.15</v>
      </c>
      <c r="J17" s="18">
        <f>INDEX(ORO_Input!$B$22:$BI$26,MATCH('Residential Bills_Yr 5_6 Un_ORO'!$A17,ORO_Input!$A$22:$A$26,0),MATCH('Residential Bills_Yr 5_6 Un_ORO'!J$13,ORO_Input!$B$21:$BI$21,0))</f>
        <v>1.5252263512659465</v>
      </c>
      <c r="K17" s="2">
        <f>IF($B$7&gt;ORO_Input!H$109,ORO_Input!H$109,'Residential Bills_Yr 5_6 Un_ORO'!$B$7)</f>
        <v>6</v>
      </c>
      <c r="L17" s="14">
        <f>ROUND(IFERROR(J17*K17," "),2)</f>
        <v>9.15</v>
      </c>
      <c r="N17" s="18">
        <f>INDEX(ORO_Input!$B$22:$BI$26,MATCH('Residential Bills_Yr 5_6 Un_ORO'!$A17,ORO_Input!$A$22:$A$26,0),MATCH('Residential Bills_Yr 5_6 Un_ORO'!N$13,ORO_Input!$B$21:$BI$21,0))</f>
        <v>1.5252263512659465</v>
      </c>
      <c r="O17" s="2">
        <f>IF($B$7&gt;ORO_Input!I$109,ORO_Input!I$109,'Residential Bills_Yr 5_6 Un_ORO'!$B$7)</f>
        <v>6</v>
      </c>
      <c r="P17" s="14">
        <f>ROUND(IFERROR(N17*O17," "),2)</f>
        <v>9.15</v>
      </c>
      <c r="R17" s="18">
        <f>INDEX(ORO_Input!$B$22:$BI$26,MATCH('Residential Bills_Yr 5_6 Un_ORO'!$A17,ORO_Input!$A$22:$A$26,0),MATCH('Residential Bills_Yr 5_6 Un_ORO'!R$13,ORO_Input!$B$21:$BI$21,0))</f>
        <v>1.5252263512659465</v>
      </c>
      <c r="S17" s="2">
        <f>IF($B$7&gt;ORO_Input!J$109,ORO_Input!J$109,'Residential Bills_Yr 5_6 Un_ORO'!$B$7)</f>
        <v>6</v>
      </c>
      <c r="T17" s="14">
        <f>ROUND(IFERROR(R17*S17," "),2)</f>
        <v>9.15</v>
      </c>
      <c r="V17" s="18">
        <f>INDEX(ORO_Input!$B$22:$BI$26,MATCH('Residential Bills_Yr 5_6 Un_ORO'!$A17,ORO_Input!$A$22:$A$26,0),MATCH('Residential Bills_Yr 5_6 Un_ORO'!V$13,ORO_Input!$B$21:$BI$21,0))</f>
        <v>1.5252263512659465</v>
      </c>
      <c r="W17" s="2">
        <f>IF($B$7&gt;ORO_Input!K$109,ORO_Input!K$109,'Residential Bills_Yr 5_6 Un_ORO'!$B$7)</f>
        <v>6</v>
      </c>
      <c r="X17" s="14">
        <f>ROUND(IFERROR(V17*W17," "),2)</f>
        <v>9.15</v>
      </c>
      <c r="Z17" s="18">
        <f>INDEX(ORO_Input!$B$22:$BI$26,MATCH('Residential Bills_Yr 5_6 Un_ORO'!$A17,ORO_Input!$A$22:$A$26,0),MATCH('Residential Bills_Yr 5_6 Un_ORO'!Z$13,ORO_Input!$B$21:$BI$21,0))</f>
        <v>1.5252263512659465</v>
      </c>
      <c r="AA17" s="2">
        <f>IF($B$7&gt;ORO_Input!L$109,ORO_Input!L$109,'Residential Bills_Yr 5_6 Un_ORO'!$B$7)</f>
        <v>6</v>
      </c>
      <c r="AB17" s="14">
        <f>ROUND(IFERROR(Z17*AA17," "),2)</f>
        <v>9.15</v>
      </c>
      <c r="AD17" s="18">
        <f>INDEX(ORO_Input!$B$22:$BI$26,MATCH('Residential Bills_Yr 5_6 Un_ORO'!$A17,ORO_Input!$A$22:$A$26,0),MATCH('Residential Bills_Yr 5_6 Un_ORO'!AD$13,ORO_Input!$B$21:$BI$21,0))</f>
        <v>1.5252263512659465</v>
      </c>
      <c r="AE17" s="2">
        <f>IF($B$7&gt;ORO_Input!M$109,ORO_Input!M$109,'Residential Bills_Yr 5_6 Un_ORO'!$B$7)</f>
        <v>6</v>
      </c>
      <c r="AF17" s="14">
        <f>ROUND(IFERROR(AD17*AE17," "),2)</f>
        <v>9.15</v>
      </c>
      <c r="AH17" s="18">
        <f>INDEX(ORO_Input!$B$22:$BI$26,MATCH('Residential Bills_Yr 5_6 Un_ORO'!$A17,ORO_Input!$A$22:$A$26,0),MATCH('Residential Bills_Yr 5_6 Un_ORO'!AH$13,ORO_Input!$B$21:$BI$21,0))</f>
        <v>1.5252263512659465</v>
      </c>
      <c r="AI17" s="2">
        <f>IF($B$7&gt;ORO_Input!N$109,ORO_Input!N$109,'Residential Bills_Yr 5_6 Un_ORO'!$B$7)</f>
        <v>6</v>
      </c>
      <c r="AJ17" s="14">
        <f>ROUND(IFERROR(AH17*AI17," "),2)</f>
        <v>9.15</v>
      </c>
      <c r="AL17" s="18">
        <f>INDEX(ORO_Input!$B$22:$BI$26,MATCH('Residential Bills_Yr 5_6 Un_ORO'!$A17,ORO_Input!$A$22:$A$26,0),MATCH('Residential Bills_Yr 5_6 Un_ORO'!AL$13,ORO_Input!$B$21:$BI$21,0))</f>
        <v>1.5252263512659465</v>
      </c>
      <c r="AM17" s="2">
        <f>IF($B$7&gt;ORO_Input!O$109,ORO_Input!O$109,'Residential Bills_Yr 5_6 Un_ORO'!$B$7)</f>
        <v>6</v>
      </c>
      <c r="AN17" s="14">
        <f>ROUND(IFERROR(AL17*AM17," "),2)</f>
        <v>9.15</v>
      </c>
      <c r="AP17" s="18">
        <f>INDEX(ORO_Input!$B$22:$BI$26,MATCH('Residential Bills_Yr 5_6 Un_ORO'!$A17,ORO_Input!$A$22:$A$26,0),MATCH('Residential Bills_Yr 5_6 Un_ORO'!AP$13,ORO_Input!$B$21:$BI$21,0))</f>
        <v>1.5252263512659465</v>
      </c>
      <c r="AQ17" s="2">
        <f>IF($B$7&gt;ORO_Input!P$109,ORO_Input!P$109,'Residential Bills_Yr 5_6 Un_ORO'!$B$7)</f>
        <v>6</v>
      </c>
      <c r="AR17" s="14">
        <f>ROUND(IFERROR(AP17*AQ17," "),2)</f>
        <v>9.15</v>
      </c>
      <c r="AS17" s="6"/>
      <c r="AT17" s="18">
        <f>INDEX(ORO_Input!$B$22:$BI$26,MATCH('Residential Bills_Yr 5_6 Un_ORO'!$A17,ORO_Input!$A$22:$A$26,0),MATCH('Residential Bills_Yr 5_6 Un_ORO'!AT$13,ORO_Input!$B$21:$BI$21,0))</f>
        <v>1.5252263512659465</v>
      </c>
      <c r="AU17" s="2">
        <f>IF($B$7&gt;ORO_Input!Q$109,ORO_Input!Q$109,'Residential Bills_Yr 5_6 Un_ORO'!$B$7)</f>
        <v>6</v>
      </c>
      <c r="AV17" s="14">
        <f>ROUND(IFERROR(AT17*AU17," "),2)</f>
        <v>9.15</v>
      </c>
    </row>
    <row r="18" spans="1:48" x14ac:dyDescent="0.25">
      <c r="A18" t="str">
        <f>ORO_Input!A23</f>
        <v>Tier 2</v>
      </c>
      <c r="B18" s="18">
        <f>INDEX(ORO_Input!$B$22:$BI$26,MATCH('Residential Bills_Yr 5_6 Un_ORO'!$A18,ORO_Input!$A$22:$A$26,0),MATCH('Residential Bills_Yr 5_6 Un_ORO'!B$13,ORO_Input!$B$21:$BI$21,0))</f>
        <v>6.1001263512659456</v>
      </c>
      <c r="C18" s="2">
        <f>IF(($B$7-C17)&gt;ORO_Input!F$110,ORO_Input!F$110,($B$7-C17))</f>
        <v>0</v>
      </c>
      <c r="D18" s="14">
        <f>ROUND(IFERROR(B18*C18," "),2)</f>
        <v>0</v>
      </c>
      <c r="F18" s="18">
        <f>INDEX(ORO_Input!$B$22:$BI$26,MATCH('Residential Bills_Yr 5_6 Un_ORO'!$A18,ORO_Input!$A$22:$A$26,0),MATCH('Residential Bills_Yr 5_6 Un_ORO'!F$13,ORO_Input!$B$21:$BI$21,0))</f>
        <v>6.1001263512659456</v>
      </c>
      <c r="G18" s="2">
        <f>IF(($B$7-G17)&gt;ORO_Input!G$110,ORO_Input!G$110,($B$7-G17))</f>
        <v>0</v>
      </c>
      <c r="H18" s="14">
        <f>ROUND(IFERROR(F18*G18," "),2)</f>
        <v>0</v>
      </c>
      <c r="J18" s="18">
        <f>INDEX(ORO_Input!$B$22:$BI$26,MATCH('Residential Bills_Yr 5_6 Un_ORO'!$A18,ORO_Input!$A$22:$A$26,0),MATCH('Residential Bills_Yr 5_6 Un_ORO'!J$13,ORO_Input!$B$21:$BI$21,0))</f>
        <v>6.1001263512659456</v>
      </c>
      <c r="K18" s="2">
        <f>IF(($B$7-K17)&gt;ORO_Input!H$110,ORO_Input!H$110,($B$7-K17))</f>
        <v>0</v>
      </c>
      <c r="L18" s="14">
        <f>ROUND(IFERROR(J18*K18," "),2)</f>
        <v>0</v>
      </c>
      <c r="N18" s="18">
        <f>INDEX(ORO_Input!$B$22:$BI$26,MATCH('Residential Bills_Yr 5_6 Un_ORO'!$A18,ORO_Input!$A$22:$A$26,0),MATCH('Residential Bills_Yr 5_6 Un_ORO'!N$13,ORO_Input!$B$21:$BI$21,0))</f>
        <v>6.1001263512659456</v>
      </c>
      <c r="O18" s="2">
        <f>IF(($B$7-O17)&gt;ORO_Input!I$110,ORO_Input!I$110,($B$7-O17))</f>
        <v>0</v>
      </c>
      <c r="P18" s="14">
        <f>ROUND(IFERROR(N18*O18," "),2)</f>
        <v>0</v>
      </c>
      <c r="R18" s="18">
        <f>INDEX(ORO_Input!$B$22:$BI$26,MATCH('Residential Bills_Yr 5_6 Un_ORO'!$A18,ORO_Input!$A$22:$A$26,0),MATCH('Residential Bills_Yr 5_6 Un_ORO'!R$13,ORO_Input!$B$21:$BI$21,0))</f>
        <v>6.1001263512659456</v>
      </c>
      <c r="S18" s="2">
        <f>IF(($B$7-S17)&gt;ORO_Input!J$110,ORO_Input!J$110,($B$7-S17))</f>
        <v>0</v>
      </c>
      <c r="T18" s="14">
        <f>ROUND(IFERROR(R18*S18," "),2)</f>
        <v>0</v>
      </c>
      <c r="V18" s="18">
        <f>INDEX(ORO_Input!$B$22:$BI$26,MATCH('Residential Bills_Yr 5_6 Un_ORO'!$A18,ORO_Input!$A$22:$A$26,0),MATCH('Residential Bills_Yr 5_6 Un_ORO'!V$13,ORO_Input!$B$21:$BI$21,0))</f>
        <v>6.1001263512659456</v>
      </c>
      <c r="W18" s="2">
        <f>IF(($B$7-W17)&gt;ORO_Input!K$110,ORO_Input!K$110,($B$7-W17))</f>
        <v>0</v>
      </c>
      <c r="X18" s="14">
        <f>ROUND(IFERROR(V18*W18," "),2)</f>
        <v>0</v>
      </c>
      <c r="Z18" s="18">
        <f>INDEX(ORO_Input!$B$22:$BI$26,MATCH('Residential Bills_Yr 5_6 Un_ORO'!$A18,ORO_Input!$A$22:$A$26,0),MATCH('Residential Bills_Yr 5_6 Un_ORO'!Z$13,ORO_Input!$B$21:$BI$21,0))</f>
        <v>6.1001263512659456</v>
      </c>
      <c r="AA18" s="2">
        <f>IF(($B$7-AA17)&gt;ORO_Input!L$110,ORO_Input!L$110,($B$7-AA17))</f>
        <v>0</v>
      </c>
      <c r="AB18" s="14">
        <f>ROUND(IFERROR(Z18*AA18," "),2)</f>
        <v>0</v>
      </c>
      <c r="AD18" s="18">
        <f>INDEX(ORO_Input!$B$22:$BI$26,MATCH('Residential Bills_Yr 5_6 Un_ORO'!$A18,ORO_Input!$A$22:$A$26,0),MATCH('Residential Bills_Yr 5_6 Un_ORO'!AD$13,ORO_Input!$B$21:$BI$21,0))</f>
        <v>6.1001263512659456</v>
      </c>
      <c r="AE18" s="2">
        <f>IF(($B$7-AE17)&gt;ORO_Input!M$110,ORO_Input!M$110,($B$7-AE17))</f>
        <v>0</v>
      </c>
      <c r="AF18" s="14">
        <f>ROUND(IFERROR(AD18*AE18," "),2)</f>
        <v>0</v>
      </c>
      <c r="AH18" s="18">
        <f>INDEX(ORO_Input!$B$22:$BI$26,MATCH('Residential Bills_Yr 5_6 Un_ORO'!$A18,ORO_Input!$A$22:$A$26,0),MATCH('Residential Bills_Yr 5_6 Un_ORO'!AH$13,ORO_Input!$B$21:$BI$21,0))</f>
        <v>6.1001263512659456</v>
      </c>
      <c r="AI18" s="2">
        <f>IF(($B$7-AI17)&gt;ORO_Input!N$110,ORO_Input!N$110,($B$7-AI17))</f>
        <v>0</v>
      </c>
      <c r="AJ18" s="14">
        <f>ROUND(IFERROR(AH18*AI18," "),2)</f>
        <v>0</v>
      </c>
      <c r="AL18" s="18">
        <f>INDEX(ORO_Input!$B$22:$BI$26,MATCH('Residential Bills_Yr 5_6 Un_ORO'!$A18,ORO_Input!$A$22:$A$26,0),MATCH('Residential Bills_Yr 5_6 Un_ORO'!AL$13,ORO_Input!$B$21:$BI$21,0))</f>
        <v>6.1001263512659456</v>
      </c>
      <c r="AM18" s="2">
        <f>IF(($B$7-AM17)&gt;ORO_Input!O$110,ORO_Input!O$110,($B$7-AM17))</f>
        <v>0</v>
      </c>
      <c r="AN18" s="14">
        <f>ROUND(IFERROR(AL18*AM18," "),2)</f>
        <v>0</v>
      </c>
      <c r="AP18" s="18">
        <f>INDEX(ORO_Input!$B$22:$BI$26,MATCH('Residential Bills_Yr 5_6 Un_ORO'!$A18,ORO_Input!$A$22:$A$26,0),MATCH('Residential Bills_Yr 5_6 Un_ORO'!AP$13,ORO_Input!$B$21:$BI$21,0))</f>
        <v>6.1001263512659456</v>
      </c>
      <c r="AQ18" s="2">
        <f>IF(($B$7-AQ17)&gt;ORO_Input!P$110,ORO_Input!P$110,($B$7-AQ17))</f>
        <v>0</v>
      </c>
      <c r="AR18" s="14">
        <f>ROUND(IFERROR(AP18*AQ18," "),2)</f>
        <v>0</v>
      </c>
      <c r="AS18" s="6"/>
      <c r="AT18" s="18">
        <f>INDEX(ORO_Input!$B$22:$BI$26,MATCH('Residential Bills_Yr 5_6 Un_ORO'!$A18,ORO_Input!$A$22:$A$26,0),MATCH('Residential Bills_Yr 5_6 Un_ORO'!AT$13,ORO_Input!$B$21:$BI$21,0))</f>
        <v>6.1001263512659456</v>
      </c>
      <c r="AU18" s="2">
        <f>IF(($B$7-AU17)&gt;ORO_Input!Q$110,ORO_Input!Q$110,($B$7-AU17))</f>
        <v>0</v>
      </c>
      <c r="AV18" s="14">
        <f>ROUND(IFERROR(AT18*AU18," "),2)</f>
        <v>0</v>
      </c>
    </row>
    <row r="19" spans="1:48" x14ac:dyDescent="0.25">
      <c r="A19" t="str">
        <f>ORO_Input!A24</f>
        <v>Tier 3</v>
      </c>
      <c r="B19" s="18">
        <f>INDEX(ORO_Input!$B$22:$BI$26,MATCH('Residential Bills_Yr 5_6 Un_ORO'!$A19,ORO_Input!$A$22:$A$26,0),MATCH('Residential Bills_Yr 5_6 Un_ORO'!B$13,ORO_Input!$B$21:$BI$21,0))</f>
        <v>12.199926351265947</v>
      </c>
      <c r="C19" s="2">
        <f>IF(OR(ORO_Input!F$107="Tier 4",ORO_Input!F$107="Tier 5"),IF(('Residential Bills_Yr 5_6 Un_ORO'!$B$7-'Residential Bills_Yr 5_6 Un_ORO'!C17-'Residential Bills_Yr 5_6 Un_ORO'!C18)&gt;ORO_Input!F97,ORO_Input!F97,('Residential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12.199926351265947</v>
      </c>
      <c r="G19" s="2">
        <f>IF(OR(ORO_Input!G$107="Tier 4",ORO_Input!G$107="Tier 5"),IF(('Residential Bills_Yr 5_6 Un_ORO'!$B$7-'Residential Bills_Yr 5_6 Un_ORO'!G17-'Residential Bills_Yr 5_6 Un_ORO'!G18)&gt;ORO_Input!G97,ORO_Input!G97,('Residential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12.199926351265947</v>
      </c>
      <c r="K19" s="2">
        <f>IF(OR(ORO_Input!H$107="Tier 4",ORO_Input!H$107="Tier 5"),IF(('Residential Bills_Yr 5_6 Un_ORO'!$B$7-'Residential Bills_Yr 5_6 Un_ORO'!K17-'Residential Bills_Yr 5_6 Un_ORO'!K18)&gt;ORO_Input!H97,ORO_Input!H97,('Residential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12.199926351265947</v>
      </c>
      <c r="O19" s="2">
        <f>IF(OR(ORO_Input!I$107="Tier 4",ORO_Input!I$107="Tier 5"),IF(('Residential Bills_Yr 5_6 Un_ORO'!$B$7-'Residential Bills_Yr 5_6 Un_ORO'!O17-'Residential Bills_Yr 5_6 Un_ORO'!O18)&gt;ORO_Input!I97,ORO_Input!I97,('Residential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12.199926351265947</v>
      </c>
      <c r="S19" s="2">
        <f>IF(OR(ORO_Input!J$107="Tier 4",ORO_Input!J$107="Tier 5"),IF(('Residential Bills_Yr 5_6 Un_ORO'!$B$7-'Residential Bills_Yr 5_6 Un_ORO'!S17-'Residential Bills_Yr 5_6 Un_ORO'!S18)&gt;ORO_Input!J97,ORO_Input!J97,('Residential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12.199926351265947</v>
      </c>
      <c r="W19" s="2">
        <f>IF(OR(ORO_Input!K$107="Tier 4",ORO_Input!K$107="Tier 5"),IF(('Residential Bills_Yr 5_6 Un_ORO'!$B$7-'Residential Bills_Yr 5_6 Un_ORO'!W17-'Residential Bills_Yr 5_6 Un_ORO'!W18)&gt;ORO_Input!K97,ORO_Input!K97,('Residential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12.199926351265947</v>
      </c>
      <c r="AA19" s="2">
        <f>IF(OR(ORO_Input!L$107="Tier 4",ORO_Input!L$107="Tier 5"),IF(('Residential Bills_Yr 5_6 Un_ORO'!$B$7-'Residential Bills_Yr 5_6 Un_ORO'!AA17-'Residential Bills_Yr 5_6 Un_ORO'!AA18)&gt;ORO_Input!L97,ORO_Input!L97,('Residential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12.199926351265947</v>
      </c>
      <c r="AE19" s="2">
        <f>IF(OR(ORO_Input!M$107="Tier 4",ORO_Input!M$107="Tier 5"),IF(('Residential Bills_Yr 5_6 Un_ORO'!$B$7-'Residential Bills_Yr 5_6 Un_ORO'!AE17-'Residential Bills_Yr 5_6 Un_ORO'!AE18)&gt;ORO_Input!M97,ORO_Input!M97,('Residential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12.199926351265947</v>
      </c>
      <c r="AI19" s="2">
        <f>IF(OR(ORO_Input!N$107="Tier 4",ORO_Input!N$107="Tier 5"),IF(('Residential Bills_Yr 5_6 Un_ORO'!$B$7-'Residential Bills_Yr 5_6 Un_ORO'!AI17-'Residential Bills_Yr 5_6 Un_ORO'!AI18)&gt;ORO_Input!N97,ORO_Input!N97,('Residential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12.199926351265947</v>
      </c>
      <c r="AM19" s="2">
        <f>IF(OR(ORO_Input!O$107="Tier 4",ORO_Input!O$107="Tier 5"),IF(('Residential Bills_Yr 5_6 Un_ORO'!$B$7-'Residential Bills_Yr 5_6 Un_ORO'!AM17-'Residential Bills_Yr 5_6 Un_ORO'!AM18)&gt;ORO_Input!O97,ORO_Input!O97,('Residential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12.199926351265947</v>
      </c>
      <c r="AQ19" s="2">
        <f>IF(OR(ORO_Input!P$107="Tier 4",ORO_Input!P$107="Tier 5"),IF(('Residential Bills_Yr 5_6 Un_ORO'!$B$7-'Residential Bills_Yr 5_6 Un_ORO'!AQ17-'Residential Bills_Yr 5_6 Un_ORO'!AQ18)&gt;ORO_Input!P97,ORO_Input!P97,('Residential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12.199926351265947</v>
      </c>
      <c r="AU19" s="2">
        <f>IF(OR(ORO_Input!Q$107="Tier 4",ORO_Input!Q$107="Tier 5"),IF(('Residential Bills_Yr 5_6 Un_ORO'!$B$7-'Residential Bills_Yr 5_6 Un_ORO'!AU17-'Residential Bills_Yr 5_6 Un_ORO'!AU18)&gt;ORO_Input!Q97,ORO_Input!Q97,('Residential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5" hidden="1" customHeight="1" x14ac:dyDescent="0.25">
      <c r="A20" t="str">
        <f>ORO_Input!A25</f>
        <v>Tier 4</v>
      </c>
      <c r="B20" s="18">
        <f>INDEX(ORO_Input!$B$22:$BI$26,MATCH('Residential Bills_Yr 5_6 Un_ORO'!$A20,ORO_Input!$A$22:$A$26,0),MATCH('Residential Bills_Yr 5_6 Un_ORO'!B$13,ORO_Input!$B$21:$BI$21,0))</f>
        <v>24.399926351265947</v>
      </c>
      <c r="C20" s="2">
        <f>IF(ORO_Input!F$107="Tier 4",($B$7-C17-C18-C19),IF(ORO_Input!F$107="Tier 5",IF(('Residential Bills_Yr 5_6 Un_ORO'!$B$7-'Residential Bills_Yr 5_6 Un_ORO'!C17-'Residential Bills_Yr 5_6 Un_ORO'!C18-'Residential Bills_Yr 5_6 Un_ORO'!C19)&gt;ORO_Input!F98,ORO_Input!F98,('Residential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24.399926351265947</v>
      </c>
      <c r="G20" s="2">
        <f>IF(ORO_Input!G$107="Tier 4",($B$7-G17-G18-G19),IF(ORO_Input!G$107="Tier 5",IF(('Residential Bills_Yr 5_6 Un_ORO'!$B$7-'Residential Bills_Yr 5_6 Un_ORO'!G17-'Residential Bills_Yr 5_6 Un_ORO'!G18-'Residential Bills_Yr 5_6 Un_ORO'!G19)&gt;ORO_Input!G98,ORO_Input!G98,('Residential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24.399926351265947</v>
      </c>
      <c r="K20" s="2">
        <f>IF(ORO_Input!H$107="Tier 4",($B$7-K17-K18-K19),IF(ORO_Input!H$107="Tier 5",IF(('Residential Bills_Yr 5_6 Un_ORO'!$B$7-'Residential Bills_Yr 5_6 Un_ORO'!K17-'Residential Bills_Yr 5_6 Un_ORO'!K18-'Residential Bills_Yr 5_6 Un_ORO'!K19)&gt;ORO_Input!H98,ORO_Input!H98,('Residential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24.399926351265947</v>
      </c>
      <c r="O20" s="2">
        <f>IF(ORO_Input!I$107="Tier 4",($B$7-O17-O18-O19),IF(ORO_Input!I$107="Tier 5",IF(('Residential Bills_Yr 5_6 Un_ORO'!$B$7-'Residential Bills_Yr 5_6 Un_ORO'!O17-'Residential Bills_Yr 5_6 Un_ORO'!O18-'Residential Bills_Yr 5_6 Un_ORO'!O19)&gt;ORO_Input!I98,ORO_Input!I98,('Residential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24.399926351265947</v>
      </c>
      <c r="S20" s="2">
        <f>IF(ORO_Input!J$107="Tier 4",($B$7-S17-S18-S19),IF(ORO_Input!J$107="Tier 5",IF(('Residential Bills_Yr 5_6 Un_ORO'!$B$7-'Residential Bills_Yr 5_6 Un_ORO'!S17-'Residential Bills_Yr 5_6 Un_ORO'!S18-'Residential Bills_Yr 5_6 Un_ORO'!S19)&gt;ORO_Input!J98,ORO_Input!J98,('Residential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24.399926351265947</v>
      </c>
      <c r="W20" s="2">
        <f>IF(ORO_Input!K$107="Tier 4",($B$7-W17-W18-W19),IF(ORO_Input!K$107="Tier 5",IF(('Residential Bills_Yr 5_6 Un_ORO'!$B$7-'Residential Bills_Yr 5_6 Un_ORO'!W17-'Residential Bills_Yr 5_6 Un_ORO'!W18-'Residential Bills_Yr 5_6 Un_ORO'!W19)&gt;ORO_Input!K98,ORO_Input!K98,('Residential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24.399926351265947</v>
      </c>
      <c r="AA20" s="2">
        <f>IF(ORO_Input!L$107="Tier 4",($B$7-AA17-AA18-AA19),IF(ORO_Input!L$107="Tier 5",IF(('Residential Bills_Yr 5_6 Un_ORO'!$B$7-'Residential Bills_Yr 5_6 Un_ORO'!AA17-'Residential Bills_Yr 5_6 Un_ORO'!AA18-'Residential Bills_Yr 5_6 Un_ORO'!AA19)&gt;ORO_Input!L98,ORO_Input!L98,('Residential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24.399926351265947</v>
      </c>
      <c r="AE20" s="2">
        <f>IF(ORO_Input!M$107="Tier 4",($B$7-AE17-AE18-AE19),IF(ORO_Input!M$107="Tier 5",IF(('Residential Bills_Yr 5_6 Un_ORO'!$B$7-'Residential Bills_Yr 5_6 Un_ORO'!AE17-'Residential Bills_Yr 5_6 Un_ORO'!AE18-'Residential Bills_Yr 5_6 Un_ORO'!AE19)&gt;ORO_Input!M98,ORO_Input!M98,('Residential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24.399926351265947</v>
      </c>
      <c r="AI20" s="2">
        <f>IF(ORO_Input!N$107="Tier 4",($B$7-AI17-AI18-AI19),IF(ORO_Input!N$107="Tier 5",IF(('Residential Bills_Yr 5_6 Un_ORO'!$B$7-'Residential Bills_Yr 5_6 Un_ORO'!AI17-'Residential Bills_Yr 5_6 Un_ORO'!AI18-'Residential Bills_Yr 5_6 Un_ORO'!AI19)&gt;ORO_Input!N98,ORO_Input!N98,('Residential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24.399926351265947</v>
      </c>
      <c r="AM20" s="2">
        <f>IF(ORO_Input!O$107="Tier 4",($B$7-AM17-AM18-AM19),IF(ORO_Input!O$107="Tier 5",IF(('Residential Bills_Yr 5_6 Un_ORO'!$B$7-'Residential Bills_Yr 5_6 Un_ORO'!AM17-'Residential Bills_Yr 5_6 Un_ORO'!AM18-'Residential Bills_Yr 5_6 Un_ORO'!AM19)&gt;ORO_Input!O98,ORO_Input!O98,('Residential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24.399926351265947</v>
      </c>
      <c r="AQ20" s="2">
        <f>IF(ORO_Input!P$107="Tier 4",($B$7-AQ17-AQ18-AQ19),IF(ORO_Input!P$107="Tier 5",IF(('Residential Bills_Yr 5_6 Un_ORO'!$B$7-'Residential Bills_Yr 5_6 Un_ORO'!AQ17-'Residential Bills_Yr 5_6 Un_ORO'!AQ18-'Residential Bills_Yr 5_6 Un_ORO'!AQ19)&gt;ORO_Input!P98,ORO_Input!P98,('Residential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24.399926351265947</v>
      </c>
      <c r="AU20" s="2">
        <f>IF(ORO_Input!Q$107="Tier 4",($B$7-AU17-AU18-AU19),IF(ORO_Input!Q$107="Tier 5",IF(('Residential Bills_Yr 5_6 Un_ORO'!$B$7-'Residential Bills_Yr 5_6 Un_ORO'!AU17-'Residential Bills_Yr 5_6 Un_ORO'!AU18-'Residential Bills_Yr 5_6 Un_ORO'!AU19)&gt;ORO_Input!Q98,ORO_Input!Q98,('Residential Bills_Yr 5_6 Un_ORO'!$B$7-'Residential Bills_Yr 5_6 Un_ORO'!AU17-'Residential Bills_Yr 5_6 Un_ORO'!AU18-'Residential Bills_Yr 5_6 Un_ORO'!AU19))," "))</f>
        <v>0</v>
      </c>
      <c r="AV20" s="14">
        <f t="shared" ref="AV20:AV21" si="11">IFERROR(AT20*AU20," ")</f>
        <v>0</v>
      </c>
    </row>
    <row r="21" spans="1:48" ht="14.45" hidden="1" customHeight="1" x14ac:dyDescent="0.25">
      <c r="A21" t="str">
        <f>ORO_Input!A26</f>
        <v>Tier 5</v>
      </c>
      <c r="B21" s="18">
        <f>INDEX(ORO_Input!$B$22:$BI$26,MATCH('Residential Bills_Yr 5_6 Un_ORO'!$A21,ORO_Input!$A$22:$A$26,0),MATCH('Residential Bills_Yr 5_6 Un_ORO'!B$13,ORO_Input!$B$21:$BI$21,0))</f>
        <v>0</v>
      </c>
      <c r="C21" s="2" t="str">
        <f>IF(ORO_Input!F$107="Tier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IF(ORO_Input!G$107="Tier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IF(ORO_Input!H$107="Tier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IF(ORO_Input!I$107="Tier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IF(ORO_Input!J$107="Tier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IF(ORO_Input!K$107="Tier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IF(ORO_Input!L$107="Tier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IF(ORO_Input!M$107="Tier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IF(ORO_Input!N$107="Tier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IF(ORO_Input!O$107="Tier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IF(ORO_Input!P$107="Tier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IF(ORO_Input!Q$107="Tier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25">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INDEX(ORO_Input!$C$33:$BJ$45,MATCH($A25,ORO_Input!$A$33:$A$45,0),MATCH(B$13,ORO_Input!$C$32:$BJ$32,0))</f>
        <v>3.5180000000000003E-2</v>
      </c>
      <c r="C25" s="23">
        <f>IF(VLOOKUP($A25,ORO_Input!$A$33:$B$45,2,FALSE)="Percentage",D$22,IF(VLOOKUP($A25,ORO_Input!$A$33:$B$45,2,FALSE)="Fixed","Fixed",(C$22)))</f>
        <v>74.490000000000009</v>
      </c>
      <c r="D25" s="14">
        <f t="shared" ref="D25:D37" si="12">ROUND(IF(C25="Fixed",B25,(B25*C25)),2)</f>
        <v>2.62</v>
      </c>
      <c r="F25" s="93">
        <f>INDEX(ORO_Input!$C$33:$BJ$45,MATCH($A25,ORO_Input!$A$33:$A$45,0),MATCH(F$13,ORO_Input!$C$32:$BJ$32,0))</f>
        <v>3.5180000000000003E-2</v>
      </c>
      <c r="G25" s="23">
        <f>IF(VLOOKUP($A25,ORO_Input!$A$33:$B$45,2,FALSE)="Percentage",H$22,IF(VLOOKUP($A25,ORO_Input!$A$33:$B$45,2,FALSE)="Fixed","Fixed",(G$22)))</f>
        <v>74.490000000000009</v>
      </c>
      <c r="H25" s="14">
        <f t="shared" ref="H25:H37" si="13">ROUND(IF(G25="Fixed",F25,(F25*G25)),2)</f>
        <v>2.62</v>
      </c>
      <c r="J25" s="93">
        <f>INDEX(ORO_Input!$C$33:$BJ$45,MATCH($A25,ORO_Input!$A$33:$A$45,0),MATCH(J$13,ORO_Input!$C$32:$BJ$32,0))</f>
        <v>3.5180000000000003E-2</v>
      </c>
      <c r="K25" s="23">
        <f>IF(VLOOKUP($A25,ORO_Input!$A$33:$B$45,2,FALSE)="Percentage",L$22,IF(VLOOKUP($A25,ORO_Input!$A$33:$B$45,2,FALSE)="Fixed","Fixed",(K$22)))</f>
        <v>74.490000000000009</v>
      </c>
      <c r="L25" s="14">
        <f t="shared" ref="L25:L37" si="14">ROUND(IF(K25="Fixed",J25,(J25*K25)),2)</f>
        <v>2.62</v>
      </c>
      <c r="N25" s="93">
        <f>INDEX(ORO_Input!$C$33:$BJ$45,MATCH($A25,ORO_Input!$A$33:$A$45,0),MATCH(N$13,ORO_Input!$C$32:$BJ$32,0))</f>
        <v>3.5180000000000003E-2</v>
      </c>
      <c r="O25" s="23">
        <f>IF(VLOOKUP($A25,ORO_Input!$A$33:$B$45,2,FALSE)="Percentage",P$22,IF(VLOOKUP($A25,ORO_Input!$A$33:$B$45,2,FALSE)="Fixed","Fixed",(O$22)))</f>
        <v>74.490000000000009</v>
      </c>
      <c r="P25" s="14">
        <f t="shared" ref="P25:P37" si="15">ROUND(IF(O25="Fixed",N25,(N25*O25)),2)</f>
        <v>2.62</v>
      </c>
      <c r="R25" s="93">
        <f>INDEX(ORO_Input!$C$33:$BJ$45,MATCH($A25,ORO_Input!$A$33:$A$45,0),MATCH(R$13,ORO_Input!$C$32:$BJ$32,0))</f>
        <v>3.5180000000000003E-2</v>
      </c>
      <c r="S25" s="23">
        <f>IF(VLOOKUP($A25,ORO_Input!$A$33:$B$45,2,FALSE)="Percentage",T$22,IF(VLOOKUP($A25,ORO_Input!$A$33:$B$45,2,FALSE)="Fixed","Fixed",(S$22)))</f>
        <v>74.490000000000009</v>
      </c>
      <c r="T25" s="14">
        <f t="shared" ref="T25:T37" si="16">ROUND(IF(S25="Fixed",R25,(R25*S25)),2)</f>
        <v>2.62</v>
      </c>
      <c r="V25" s="93">
        <f>INDEX(ORO_Input!$C$33:$BJ$45,MATCH($A25,ORO_Input!$A$33:$A$45,0),MATCH(V$13,ORO_Input!$C$32:$BJ$32,0))</f>
        <v>3.5180000000000003E-2</v>
      </c>
      <c r="W25" s="23">
        <f>IF(VLOOKUP($A25,ORO_Input!$A$33:$B$45,2,FALSE)="Percentage",X$22,IF(VLOOKUP($A25,ORO_Input!$A$33:$B$45,2,FALSE)="Fixed","Fixed",(W$22)))</f>
        <v>74.490000000000009</v>
      </c>
      <c r="X25" s="14">
        <f t="shared" ref="X25:X37" si="17">ROUND(IF(W25="Fixed",V25,(V25*W25)),2)</f>
        <v>2.62</v>
      </c>
      <c r="Z25" s="93">
        <f>INDEX(ORO_Input!$C$33:$BJ$45,MATCH($A25,ORO_Input!$A$33:$A$45,0),MATCH(Z$13,ORO_Input!$C$32:$BJ$32,0))</f>
        <v>3.5180000000000003E-2</v>
      </c>
      <c r="AA25" s="23">
        <f>IF(VLOOKUP($A25,ORO_Input!$A$33:$B$45,2,FALSE)="Percentage",AB$22,IF(VLOOKUP($A25,ORO_Input!$A$33:$B$45,2,FALSE)="Fixed","Fixed",(AA$22)))</f>
        <v>74.490000000000009</v>
      </c>
      <c r="AB25" s="14">
        <f t="shared" ref="AB25:AB37" si="18">ROUND(IF(AA25="Fixed",Z25,(Z25*AA25)),2)</f>
        <v>2.62</v>
      </c>
      <c r="AD25" s="93">
        <f>INDEX(ORO_Input!$C$33:$BJ$45,MATCH($A25,ORO_Input!$A$33:$A$45,0),MATCH(AD$13,ORO_Input!$C$32:$BJ$32,0))</f>
        <v>3.5180000000000003E-2</v>
      </c>
      <c r="AE25" s="23">
        <f>IF(VLOOKUP($A25,ORO_Input!$A$33:$B$45,2,FALSE)="Percentage",AF$22,IF(VLOOKUP($A25,ORO_Input!$A$33:$B$45,2,FALSE)="Fixed","Fixed",(AE$22)))</f>
        <v>74.490000000000009</v>
      </c>
      <c r="AF25" s="14">
        <f t="shared" ref="AF25:AF37" si="19">ROUND(IF(AE25="Fixed",AD25,(AD25*AE25)),2)</f>
        <v>2.62</v>
      </c>
      <c r="AH25" s="93">
        <f>INDEX(ORO_Input!$C$33:$BJ$45,MATCH($A25,ORO_Input!$A$33:$A$45,0),MATCH(AH$13,ORO_Input!$C$32:$BJ$32,0))</f>
        <v>3.5180000000000003E-2</v>
      </c>
      <c r="AI25" s="23">
        <f>IF(VLOOKUP($A25,ORO_Input!$A$33:$B$45,2,FALSE)="Percentage",AJ$22,IF(VLOOKUP($A25,ORO_Input!$A$33:$B$45,2,FALSE)="Fixed","Fixed",(AI$22)))</f>
        <v>74.490000000000009</v>
      </c>
      <c r="AJ25" s="14">
        <f t="shared" ref="AJ25:AJ37" si="20">ROUND(IF(AI25="Fixed",AH25,(AH25*AI25)),2)</f>
        <v>2.62</v>
      </c>
      <c r="AL25" s="93">
        <f>INDEX(ORO_Input!$C$33:$BJ$45,MATCH($A25,ORO_Input!$A$33:$A$45,0),MATCH(AL$13,ORO_Input!$C$32:$BJ$32,0))</f>
        <v>3.5180000000000003E-2</v>
      </c>
      <c r="AM25" s="23">
        <f>IF(VLOOKUP($A25,ORO_Input!$A$33:$B$45,2,FALSE)="Percentage",AN$22,IF(VLOOKUP($A25,ORO_Input!$A$33:$B$45,2,FALSE)="Fixed","Fixed",(AM$22)))</f>
        <v>74.490000000000009</v>
      </c>
      <c r="AN25" s="14">
        <f t="shared" ref="AN25:AN37" si="21">ROUND(IF(AM25="Fixed",AL25,(AL25*AM25)),2)</f>
        <v>2.62</v>
      </c>
      <c r="AP25" s="93">
        <f>INDEX(ORO_Input!$C$33:$BJ$45,MATCH($A25,ORO_Input!$A$33:$A$45,0),MATCH(AP$13,ORO_Input!$C$32:$BJ$32,0))</f>
        <v>3.5180000000000003E-2</v>
      </c>
      <c r="AQ25" s="23">
        <f>IF(VLOOKUP($A25,ORO_Input!$A$33:$B$45,2,FALSE)="Percentage",AR$22,IF(VLOOKUP($A25,ORO_Input!$A$33:$B$45,2,FALSE)="Fixed","Fixed",(AQ$22)))</f>
        <v>74.490000000000009</v>
      </c>
      <c r="AR25" s="14">
        <f t="shared" ref="AR25:AR37" si="22">ROUND(IF(AQ25="Fixed",AP25,(AP25*AQ25)),2)</f>
        <v>2.62</v>
      </c>
      <c r="AS25" s="6"/>
      <c r="AT25" s="93">
        <f>INDEX(ORO_Input!$C$33:$BJ$45,MATCH($A25,ORO_Input!$A$33:$A$45,0),MATCH(AT$13,ORO_Input!$C$32:$BJ$32,0))</f>
        <v>3.5180000000000003E-2</v>
      </c>
      <c r="AU25" s="23">
        <f>IF(VLOOKUP($A25,ORO_Input!$A$33:$B$45,2,FALSE)="Percentage",AV$22,IF(VLOOKUP($A25,ORO_Input!$A$33:$B$45,2,FALSE)="Fixed","Fixed",(AU$22)))</f>
        <v>74.490000000000009</v>
      </c>
      <c r="AV25" s="14">
        <f t="shared" ref="AV25:AV37" si="23">ROUND(IF(AU25="Fixed",AT25,(AT25*AU25)),2)</f>
        <v>2.62</v>
      </c>
    </row>
    <row r="26" spans="1:48" x14ac:dyDescent="0.25">
      <c r="A26" t="str">
        <f>ORO_Input!A34</f>
        <v>RSF Surcharge</v>
      </c>
      <c r="B26" s="93">
        <f>INDEX(ORO_Input!$C$33:$BJ$45,MATCH($A26,ORO_Input!$A$33:$A$45,0),MATCH(B$13,ORO_Input!$C$32:$BJ$32,0))</f>
        <v>1.1875999999999999E-2</v>
      </c>
      <c r="C26" s="23">
        <f>IF(VLOOKUP($A26,ORO_Input!$A$33:$B$45,2,FALSE)="Percentage",D$22,IF(VLOOKUP($A26,ORO_Input!$A$33:$B$45,2,FALSE)="Fixed","Fixed",(C$22)))</f>
        <v>74.490000000000009</v>
      </c>
      <c r="D26" s="14">
        <f t="shared" si="12"/>
        <v>0.88</v>
      </c>
      <c r="F26" s="93">
        <f>INDEX(ORO_Input!$C$33:$BJ$45,MATCH($A26,ORO_Input!$A$33:$A$45,0),MATCH(F$13,ORO_Input!$C$32:$BJ$32,0))</f>
        <v>1.1875999999999999E-2</v>
      </c>
      <c r="G26" s="23">
        <f>IF(VLOOKUP($A26,ORO_Input!$A$33:$B$45,2,FALSE)="Percentage",H$22,IF(VLOOKUP($A26,ORO_Input!$A$33:$B$45,2,FALSE)="Fixed","Fixed",(G$22)))</f>
        <v>74.490000000000009</v>
      </c>
      <c r="H26" s="14">
        <f t="shared" si="13"/>
        <v>0.88</v>
      </c>
      <c r="J26" s="93">
        <f>INDEX(ORO_Input!$C$33:$BJ$45,MATCH($A26,ORO_Input!$A$33:$A$45,0),MATCH(J$13,ORO_Input!$C$32:$BJ$32,0))</f>
        <v>1.1875999999999999E-2</v>
      </c>
      <c r="K26" s="23">
        <f>IF(VLOOKUP($A26,ORO_Input!$A$33:$B$45,2,FALSE)="Percentage",L$22,IF(VLOOKUP($A26,ORO_Input!$A$33:$B$45,2,FALSE)="Fixed","Fixed",(K$22)))</f>
        <v>74.490000000000009</v>
      </c>
      <c r="L26" s="14">
        <f t="shared" si="14"/>
        <v>0.88</v>
      </c>
      <c r="N26" s="93">
        <f>INDEX(ORO_Input!$C$33:$BJ$45,MATCH($A26,ORO_Input!$A$33:$A$45,0),MATCH(N$13,ORO_Input!$C$32:$BJ$32,0))</f>
        <v>1.1875999999999999E-2</v>
      </c>
      <c r="O26" s="23">
        <f>IF(VLOOKUP($A26,ORO_Input!$A$33:$B$45,2,FALSE)="Percentage",P$22,IF(VLOOKUP($A26,ORO_Input!$A$33:$B$45,2,FALSE)="Fixed","Fixed",(O$22)))</f>
        <v>74.490000000000009</v>
      </c>
      <c r="P26" s="14">
        <f t="shared" si="15"/>
        <v>0.88</v>
      </c>
      <c r="R26" s="93">
        <f>INDEX(ORO_Input!$C$33:$BJ$45,MATCH($A26,ORO_Input!$A$33:$A$45,0),MATCH(R$13,ORO_Input!$C$32:$BJ$32,0))</f>
        <v>1.1875999999999999E-2</v>
      </c>
      <c r="S26" s="23">
        <f>IF(VLOOKUP($A26,ORO_Input!$A$33:$B$45,2,FALSE)="Percentage",T$22,IF(VLOOKUP($A26,ORO_Input!$A$33:$B$45,2,FALSE)="Fixed","Fixed",(S$22)))</f>
        <v>74.490000000000009</v>
      </c>
      <c r="T26" s="14">
        <f t="shared" si="16"/>
        <v>0.88</v>
      </c>
      <c r="V26" s="93">
        <f>INDEX(ORO_Input!$C$33:$BJ$45,MATCH($A26,ORO_Input!$A$33:$A$45,0),MATCH(V$13,ORO_Input!$C$32:$BJ$32,0))</f>
        <v>1.1875999999999999E-2</v>
      </c>
      <c r="W26" s="23">
        <f>IF(VLOOKUP($A26,ORO_Input!$A$33:$B$45,2,FALSE)="Percentage",X$22,IF(VLOOKUP($A26,ORO_Input!$A$33:$B$45,2,FALSE)="Fixed","Fixed",(W$22)))</f>
        <v>74.490000000000009</v>
      </c>
      <c r="X26" s="14">
        <f t="shared" si="17"/>
        <v>0.88</v>
      </c>
      <c r="Z26" s="93">
        <f>INDEX(ORO_Input!$C$33:$BJ$45,MATCH($A26,ORO_Input!$A$33:$A$45,0),MATCH(Z$13,ORO_Input!$C$32:$BJ$32,0))</f>
        <v>1.1875999999999999E-2</v>
      </c>
      <c r="AA26" s="23">
        <f>IF(VLOOKUP($A26,ORO_Input!$A$33:$B$45,2,FALSE)="Percentage",AB$22,IF(VLOOKUP($A26,ORO_Input!$A$33:$B$45,2,FALSE)="Fixed","Fixed",(AA$22)))</f>
        <v>74.490000000000009</v>
      </c>
      <c r="AB26" s="14">
        <f t="shared" si="18"/>
        <v>0.88</v>
      </c>
      <c r="AD26" s="93">
        <f>INDEX(ORO_Input!$C$33:$BJ$45,MATCH($A26,ORO_Input!$A$33:$A$45,0),MATCH(AD$13,ORO_Input!$C$32:$BJ$32,0))</f>
        <v>1.1875999999999999E-2</v>
      </c>
      <c r="AE26" s="23">
        <f>IF(VLOOKUP($A26,ORO_Input!$A$33:$B$45,2,FALSE)="Percentage",AF$22,IF(VLOOKUP($A26,ORO_Input!$A$33:$B$45,2,FALSE)="Fixed","Fixed",(AE$22)))</f>
        <v>74.490000000000009</v>
      </c>
      <c r="AF26" s="14">
        <f t="shared" si="19"/>
        <v>0.88</v>
      </c>
      <c r="AH26" s="93">
        <f>INDEX(ORO_Input!$C$33:$BJ$45,MATCH($A26,ORO_Input!$A$33:$A$45,0),MATCH(AH$13,ORO_Input!$C$32:$BJ$32,0))</f>
        <v>1.1875999999999999E-2</v>
      </c>
      <c r="AI26" s="23">
        <f>IF(VLOOKUP($A26,ORO_Input!$A$33:$B$45,2,FALSE)="Percentage",AJ$22,IF(VLOOKUP($A26,ORO_Input!$A$33:$B$45,2,FALSE)="Fixed","Fixed",(AI$22)))</f>
        <v>74.490000000000009</v>
      </c>
      <c r="AJ26" s="14">
        <f t="shared" si="20"/>
        <v>0.88</v>
      </c>
      <c r="AL26" s="93">
        <f>INDEX(ORO_Input!$C$33:$BJ$45,MATCH($A26,ORO_Input!$A$33:$A$45,0),MATCH(AL$13,ORO_Input!$C$32:$BJ$32,0))</f>
        <v>1.1875999999999999E-2</v>
      </c>
      <c r="AM26" s="23">
        <f>IF(VLOOKUP($A26,ORO_Input!$A$33:$B$45,2,FALSE)="Percentage",AN$22,IF(VLOOKUP($A26,ORO_Input!$A$33:$B$45,2,FALSE)="Fixed","Fixed",(AM$22)))</f>
        <v>74.490000000000009</v>
      </c>
      <c r="AN26" s="14">
        <f t="shared" si="21"/>
        <v>0.88</v>
      </c>
      <c r="AP26" s="93">
        <f>INDEX(ORO_Input!$C$33:$BJ$45,MATCH($A26,ORO_Input!$A$33:$A$45,0),MATCH(AP$13,ORO_Input!$C$32:$BJ$32,0))</f>
        <v>1.1875999999999999E-2</v>
      </c>
      <c r="AQ26" s="23">
        <f>IF(VLOOKUP($A26,ORO_Input!$A$33:$B$45,2,FALSE)="Percentage",AR$22,IF(VLOOKUP($A26,ORO_Input!$A$33:$B$45,2,FALSE)="Fixed","Fixed",(AQ$22)))</f>
        <v>74.490000000000009</v>
      </c>
      <c r="AR26" s="14">
        <f t="shared" si="22"/>
        <v>0.88</v>
      </c>
      <c r="AS26" s="6"/>
      <c r="AT26" s="93">
        <f>INDEX(ORO_Input!$C$33:$BJ$45,MATCH($A26,ORO_Input!$A$33:$A$45,0),MATCH(AT$13,ORO_Input!$C$32:$BJ$32,0))</f>
        <v>1.1875999999999999E-2</v>
      </c>
      <c r="AU26" s="23">
        <f>IF(VLOOKUP($A26,ORO_Input!$A$33:$B$45,2,FALSE)="Percentage",AV$22,IF(VLOOKUP($A26,ORO_Input!$A$33:$B$45,2,FALSE)="Fixed","Fixed",(AU$22)))</f>
        <v>74.490000000000009</v>
      </c>
      <c r="AV26" s="14">
        <f t="shared" si="23"/>
        <v>0.88</v>
      </c>
    </row>
    <row r="27" spans="1:48" x14ac:dyDescent="0.25">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25">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25">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25">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25">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25">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25">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25">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25">
      <c r="A35" t="str">
        <f>ORO_Input!A43</f>
        <v>Reserved</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25">
      <c r="A36" t="str">
        <f>ORO_Input!A44</f>
        <v>Reserved</v>
      </c>
      <c r="B36" s="93">
        <f>INDEX(ORO_Input!$C$33:$BJ$45,MATCH($A36,ORO_Input!$A$33:$A$45,0),MATCH(B$13,ORO_Input!$C$32:$BJ$32,0))</f>
        <v>0</v>
      </c>
      <c r="C36" s="23">
        <f>IF(VLOOKUP($A36,ORO_Input!$A$33:$B$45,2,FALSE)="Percentage",D$22,IF(VLOOKUP($A36,ORO_Input!$A$33:$B$45,2,FALSE)="Fixed","Fixed",(C$22)))</f>
        <v>6</v>
      </c>
      <c r="D36" s="14">
        <f t="shared" si="12"/>
        <v>0</v>
      </c>
      <c r="F36" s="93">
        <f>INDEX(ORO_Input!$C$33:$BJ$45,MATCH($A36,ORO_Input!$A$33:$A$45,0),MATCH(F$13,ORO_Input!$C$32:$BJ$32,0))</f>
        <v>0</v>
      </c>
      <c r="G36" s="23">
        <f>IF(VLOOKUP($A36,ORO_Input!$A$33:$B$45,2,FALSE)="Percentage",H$22,IF(VLOOKUP($A36,ORO_Input!$A$33:$B$45,2,FALSE)="Fixed","Fixed",(G$22)))</f>
        <v>6</v>
      </c>
      <c r="H36" s="14">
        <f t="shared" si="13"/>
        <v>0</v>
      </c>
      <c r="J36" s="93">
        <f>INDEX(ORO_Input!$C$33:$BJ$45,MATCH($A36,ORO_Input!$A$33:$A$45,0),MATCH(J$13,ORO_Input!$C$32:$BJ$32,0))</f>
        <v>0</v>
      </c>
      <c r="K36" s="23">
        <f>IF(VLOOKUP($A36,ORO_Input!$A$33:$B$45,2,FALSE)="Percentage",L$22,IF(VLOOKUP($A36,ORO_Input!$A$33:$B$45,2,FALSE)="Fixed","Fixed",(K$22)))</f>
        <v>6</v>
      </c>
      <c r="L36" s="14">
        <f t="shared" si="14"/>
        <v>0</v>
      </c>
      <c r="N36" s="93">
        <f>INDEX(ORO_Input!$C$33:$BJ$45,MATCH($A36,ORO_Input!$A$33:$A$45,0),MATCH(N$13,ORO_Input!$C$32:$BJ$32,0))</f>
        <v>0</v>
      </c>
      <c r="O36" s="23">
        <f>IF(VLOOKUP($A36,ORO_Input!$A$33:$B$45,2,FALSE)="Percentage",P$22,IF(VLOOKUP($A36,ORO_Input!$A$33:$B$45,2,FALSE)="Fixed","Fixed",(O$22)))</f>
        <v>6</v>
      </c>
      <c r="P36" s="14">
        <f t="shared" si="15"/>
        <v>0</v>
      </c>
      <c r="R36" s="93">
        <f>INDEX(ORO_Input!$C$33:$BJ$45,MATCH($A36,ORO_Input!$A$33:$A$45,0),MATCH(R$13,ORO_Input!$C$32:$BJ$32,0))</f>
        <v>0</v>
      </c>
      <c r="S36" s="23">
        <f>IF(VLOOKUP($A36,ORO_Input!$A$33:$B$45,2,FALSE)="Percentage",T$22,IF(VLOOKUP($A36,ORO_Input!$A$33:$B$45,2,FALSE)="Fixed","Fixed",(S$22)))</f>
        <v>6</v>
      </c>
      <c r="T36" s="14">
        <f t="shared" si="16"/>
        <v>0</v>
      </c>
      <c r="V36" s="93">
        <f>INDEX(ORO_Input!$C$33:$BJ$45,MATCH($A36,ORO_Input!$A$33:$A$45,0),MATCH(V$13,ORO_Input!$C$32:$BJ$32,0))</f>
        <v>0</v>
      </c>
      <c r="W36" s="23">
        <f>IF(VLOOKUP($A36,ORO_Input!$A$33:$B$45,2,FALSE)="Percentage",X$22,IF(VLOOKUP($A36,ORO_Input!$A$33:$B$45,2,FALSE)="Fixed","Fixed",(W$22)))</f>
        <v>6</v>
      </c>
      <c r="X36" s="14">
        <f t="shared" si="17"/>
        <v>0</v>
      </c>
      <c r="Z36" s="93">
        <f>INDEX(ORO_Input!$C$33:$BJ$45,MATCH($A36,ORO_Input!$A$33:$A$45,0),MATCH(Z$13,ORO_Input!$C$32:$BJ$32,0))</f>
        <v>0</v>
      </c>
      <c r="AA36" s="23">
        <f>IF(VLOOKUP($A36,ORO_Input!$A$33:$B$45,2,FALSE)="Percentage",AB$22,IF(VLOOKUP($A36,ORO_Input!$A$33:$B$45,2,FALSE)="Fixed","Fixed",(AA$22)))</f>
        <v>6</v>
      </c>
      <c r="AB36" s="14">
        <f t="shared" si="18"/>
        <v>0</v>
      </c>
      <c r="AD36" s="93">
        <f>INDEX(ORO_Input!$C$33:$BJ$45,MATCH($A36,ORO_Input!$A$33:$A$45,0),MATCH(AD$13,ORO_Input!$C$32:$BJ$32,0))</f>
        <v>0</v>
      </c>
      <c r="AE36" s="23">
        <f>IF(VLOOKUP($A36,ORO_Input!$A$33:$B$45,2,FALSE)="Percentage",AF$22,IF(VLOOKUP($A36,ORO_Input!$A$33:$B$45,2,FALSE)="Fixed","Fixed",(AE$22)))</f>
        <v>6</v>
      </c>
      <c r="AF36" s="14">
        <f t="shared" si="19"/>
        <v>0</v>
      </c>
      <c r="AH36" s="93">
        <f>INDEX(ORO_Input!$C$33:$BJ$45,MATCH($A36,ORO_Input!$A$33:$A$45,0),MATCH(AH$13,ORO_Input!$C$32:$BJ$32,0))</f>
        <v>0</v>
      </c>
      <c r="AI36" s="23">
        <f>IF(VLOOKUP($A36,ORO_Input!$A$33:$B$45,2,FALSE)="Percentage",AJ$22,IF(VLOOKUP($A36,ORO_Input!$A$33:$B$45,2,FALSE)="Fixed","Fixed",(AI$22)))</f>
        <v>6</v>
      </c>
      <c r="AJ36" s="14">
        <f t="shared" si="20"/>
        <v>0</v>
      </c>
      <c r="AL36" s="93">
        <f>INDEX(ORO_Input!$C$33:$BJ$45,MATCH($A36,ORO_Input!$A$33:$A$45,0),MATCH(AL$13,ORO_Input!$C$32:$BJ$32,0))</f>
        <v>0</v>
      </c>
      <c r="AM36" s="23">
        <f>IF(VLOOKUP($A36,ORO_Input!$A$33:$B$45,2,FALSE)="Percentage",AN$22,IF(VLOOKUP($A36,ORO_Input!$A$33:$B$45,2,FALSE)="Fixed","Fixed",(AM$22)))</f>
        <v>6</v>
      </c>
      <c r="AN36" s="14">
        <f t="shared" si="21"/>
        <v>0</v>
      </c>
      <c r="AP36" s="93">
        <f>INDEX(ORO_Input!$C$33:$BJ$45,MATCH($A36,ORO_Input!$A$33:$A$45,0),MATCH(AP$13,ORO_Input!$C$32:$BJ$32,0))</f>
        <v>0</v>
      </c>
      <c r="AQ36" s="23">
        <f>IF(VLOOKUP($A36,ORO_Input!$A$33:$B$45,2,FALSE)="Percentage",AR$22,IF(VLOOKUP($A36,ORO_Input!$A$33:$B$45,2,FALSE)="Fixed","Fixed",(AQ$22)))</f>
        <v>6</v>
      </c>
      <c r="AR36" s="14">
        <f t="shared" si="22"/>
        <v>0</v>
      </c>
      <c r="AS36" s="6"/>
      <c r="AT36" s="93">
        <f>INDEX(ORO_Input!$C$33:$BJ$45,MATCH($A36,ORO_Input!$A$33:$A$45,0),MATCH(AT$13,ORO_Input!$C$32:$BJ$32,0))</f>
        <v>0</v>
      </c>
      <c r="AU36" s="23">
        <f>IF(VLOOKUP($A36,ORO_Input!$A$33:$B$45,2,FALSE)="Percentage",AV$22,IF(VLOOKUP($A36,ORO_Input!$A$33:$B$45,2,FALSE)="Fixed","Fixed",(AU$22)))</f>
        <v>6</v>
      </c>
      <c r="AV36" s="14">
        <f t="shared" si="23"/>
        <v>0</v>
      </c>
    </row>
    <row r="37" spans="1:48" x14ac:dyDescent="0.25">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25">
      <c r="A38" t="s">
        <v>25</v>
      </c>
      <c r="B38" s="13"/>
      <c r="D38" s="19">
        <f>SUM(D25:D37)</f>
        <v>4.5600000000000005</v>
      </c>
      <c r="F38" s="13"/>
      <c r="H38" s="19">
        <f>SUM(H25:H37)</f>
        <v>4.5600000000000005</v>
      </c>
      <c r="J38" s="13"/>
      <c r="L38" s="19">
        <f>SUM(L25:L37)</f>
        <v>4.5600000000000005</v>
      </c>
      <c r="N38" s="13"/>
      <c r="P38" s="19">
        <f>SUM(P25:P37)</f>
        <v>4.5600000000000005</v>
      </c>
      <c r="R38" s="13"/>
      <c r="T38" s="19">
        <f>SUM(T25:T37)</f>
        <v>4.5600000000000005</v>
      </c>
      <c r="V38" s="13"/>
      <c r="X38" s="19">
        <f>SUM(X25:X37)</f>
        <v>4.5600000000000005</v>
      </c>
      <c r="Z38" s="13"/>
      <c r="AB38" s="19">
        <f>SUM(AB25:AB37)</f>
        <v>4.5600000000000005</v>
      </c>
      <c r="AD38" s="13"/>
      <c r="AF38" s="19">
        <f>SUM(AF25:AF37)</f>
        <v>4.5600000000000005</v>
      </c>
      <c r="AH38" s="13"/>
      <c r="AJ38" s="19">
        <f>SUM(AJ25:AJ37)</f>
        <v>4.5600000000000005</v>
      </c>
      <c r="AL38" s="13"/>
      <c r="AN38" s="19">
        <f>SUM(AN25:AN37)</f>
        <v>3.5</v>
      </c>
      <c r="AP38" s="13"/>
      <c r="AR38" s="19">
        <f>SUM(AR25:AR37)</f>
        <v>3.5</v>
      </c>
      <c r="AS38" s="43"/>
      <c r="AT38" s="13"/>
      <c r="AV38" s="19">
        <f>SUM(AV25:AV37)</f>
        <v>3.5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+ORO_Input!A64</f>
        <v>CPUC Fee</v>
      </c>
      <c r="B41" s="22" cm="1">
        <f t="array" ref="B41">SUMPRODUCT(($A41=ORO_Input!$A$64:$A$69)*(B$13=ORO_Input!$B$63:$BI$63)*(ORO_Input!$B$64:$BI$69))</f>
        <v>6.7999999999999996E-3</v>
      </c>
      <c r="C41" s="6">
        <f>D38+D22</f>
        <v>79.050000000000011</v>
      </c>
      <c r="D41" s="14">
        <f>ROUND(B41*C41,2)</f>
        <v>0.54</v>
      </c>
      <c r="F41" s="22" cm="1">
        <f t="array" ref="F41">SUMPRODUCT(($A41=ORO_Input!$A$64:$A$69)*(F$13=ORO_Input!$B$63:$BI$63)*(ORO_Input!$B$64:$BI$69))</f>
        <v>6.7999999999999996E-3</v>
      </c>
      <c r="G41" s="6">
        <f>H38+H22</f>
        <v>79.050000000000011</v>
      </c>
      <c r="H41" s="14">
        <f>ROUND(F41*G41,2)</f>
        <v>0.54</v>
      </c>
      <c r="J41" s="22" cm="1">
        <f t="array" ref="J41">SUMPRODUCT(($A41=ORO_Input!$A$64:$A$69)*(J$13=ORO_Input!$B$63:$BI$63)*(ORO_Input!$B$64:$BI$69))</f>
        <v>6.7999999999999996E-3</v>
      </c>
      <c r="K41" s="6">
        <f>L38+L22</f>
        <v>79.050000000000011</v>
      </c>
      <c r="L41" s="14">
        <f>ROUND(J41*K41,2)</f>
        <v>0.54</v>
      </c>
      <c r="N41" s="22" cm="1">
        <f t="array" ref="N41">SUMPRODUCT(($A41=ORO_Input!$A$64:$A$69)*(N$13=ORO_Input!$B$63:$BI$63)*(ORO_Input!$B$64:$BI$69))</f>
        <v>6.7999999999999996E-3</v>
      </c>
      <c r="O41" s="6">
        <f>P38+P22</f>
        <v>79.050000000000011</v>
      </c>
      <c r="P41" s="14">
        <f>ROUND(N41*O41,2)</f>
        <v>0.54</v>
      </c>
      <c r="R41" s="22" cm="1">
        <f t="array" ref="R41">SUMPRODUCT(($A41=ORO_Input!$A$64:$A$69)*(R$13=ORO_Input!$B$63:$BI$63)*(ORO_Input!$B$64:$BI$69))</f>
        <v>6.7999999999999996E-3</v>
      </c>
      <c r="S41" s="6">
        <f>T38+T22</f>
        <v>79.050000000000011</v>
      </c>
      <c r="T41" s="14">
        <f>ROUND(R41*S41,2)</f>
        <v>0.54</v>
      </c>
      <c r="V41" s="22" cm="1">
        <f t="array" ref="V41">SUMPRODUCT(($A41=ORO_Input!$A$64:$A$69)*(V$13=ORO_Input!$B$63:$BI$63)*(ORO_Input!$B$64:$BI$69))</f>
        <v>6.7999999999999996E-3</v>
      </c>
      <c r="W41" s="6">
        <f>X38+X22</f>
        <v>79.050000000000011</v>
      </c>
      <c r="X41" s="14">
        <f>ROUND(V41*W41,2)</f>
        <v>0.54</v>
      </c>
      <c r="Z41" s="22" cm="1">
        <f t="array" ref="Z41">SUMPRODUCT(($A41=ORO_Input!$A$64:$A$69)*(Z$13=ORO_Input!$B$63:$BI$63)*(ORO_Input!$B$64:$BI$69))</f>
        <v>6.7999999999999996E-3</v>
      </c>
      <c r="AA41" s="6">
        <f>AB38+AB22</f>
        <v>79.050000000000011</v>
      </c>
      <c r="AB41" s="14">
        <f>ROUND(Z41*AA41,2)</f>
        <v>0.54</v>
      </c>
      <c r="AD41" s="22" cm="1">
        <f t="array" ref="AD41">SUMPRODUCT(($A41=ORO_Input!$A$64:$A$69)*(AD$13=ORO_Input!$B$63:$BI$63)*(ORO_Input!$B$64:$BI$69))</f>
        <v>6.7999999999999996E-3</v>
      </c>
      <c r="AE41" s="6">
        <f>AF38+AF22</f>
        <v>79.050000000000011</v>
      </c>
      <c r="AF41" s="14">
        <f>ROUND(AD41*AE41,2)</f>
        <v>0.54</v>
      </c>
      <c r="AH41" s="22" cm="1">
        <f t="array" ref="AH41">SUMPRODUCT(($A41=ORO_Input!$A$64:$A$69)*(AH$13=ORO_Input!$B$63:$BI$63)*(ORO_Input!$B$64:$BI$69))</f>
        <v>6.7999999999999996E-3</v>
      </c>
      <c r="AI41" s="6">
        <f>AJ38+AJ22</f>
        <v>79.050000000000011</v>
      </c>
      <c r="AJ41" s="14">
        <f>ROUND(AH41*AI41,2)</f>
        <v>0.54</v>
      </c>
      <c r="AL41" s="22" cm="1">
        <f t="array" ref="AL41">SUMPRODUCT(($A41=ORO_Input!$A$64:$A$69)*(AL$13=ORO_Input!$B$63:$BI$63)*(ORO_Input!$B$64:$BI$69))</f>
        <v>6.7999999999999996E-3</v>
      </c>
      <c r="AM41" s="6">
        <f>AN38+AN22</f>
        <v>77.990000000000009</v>
      </c>
      <c r="AN41" s="14">
        <f>ROUND(AL41*AM41,2)</f>
        <v>0.53</v>
      </c>
      <c r="AP41" s="22" cm="1">
        <f t="array" ref="AP41">SUMPRODUCT(($A41=ORO_Input!$A$64:$A$69)*(AP$13=ORO_Input!$B$63:$BI$63)*(ORO_Input!$B$64:$BI$69))</f>
        <v>6.7999999999999996E-3</v>
      </c>
      <c r="AQ41" s="6">
        <f>AR38+AR22</f>
        <v>77.990000000000009</v>
      </c>
      <c r="AR41" s="14">
        <f>ROUND(AP41*AQ41,2)</f>
        <v>0.53</v>
      </c>
      <c r="AS41" s="6"/>
      <c r="AT41" s="22" cm="1">
        <f t="array" ref="AT41">SUMPRODUCT(($A41=ORO_Input!$A$64:$A$69)*(AT$13=ORO_Input!$B$63:$BI$63)*(ORO_Input!$B$64:$BI$69))</f>
        <v>6.7999999999999996E-3</v>
      </c>
      <c r="AU41" s="6">
        <f>AV38+AV22</f>
        <v>77.990000000000009</v>
      </c>
      <c r="AV41" s="14">
        <f>ROUND(AT41*AU41,2)</f>
        <v>0.53</v>
      </c>
    </row>
    <row r="42" spans="1:48" ht="14.45" hidden="1" customHeight="1" x14ac:dyDescent="0.25">
      <c r="A42" t="str">
        <f>+ORO_Input!A65</f>
        <v>Reserved</v>
      </c>
      <c r="B42" s="22" cm="1">
        <f t="array" ref="B42">SUMPRODUCT(($A42=ORO_Input!$A$64:$A$69)*(B$13=ORO_Input!$B$63:$BI$63)*(ORO_Input!$B$64:$BI$69))</f>
        <v>0</v>
      </c>
      <c r="C42" s="6">
        <f>C41</f>
        <v>79.050000000000011</v>
      </c>
      <c r="D42" s="14">
        <f t="shared" ref="D42:D46" si="24">ROUND(B42*C42,2)</f>
        <v>0</v>
      </c>
      <c r="F42" s="22" cm="1">
        <f t="array" ref="F42">SUMPRODUCT(($A42=ORO_Input!$A$64:$A$69)*(F$13=ORO_Input!$B$63:$BI$63)*(ORO_Input!$B$64:$BI$69))</f>
        <v>0</v>
      </c>
      <c r="G42" s="6">
        <f>G41</f>
        <v>79.050000000000011</v>
      </c>
      <c r="H42" s="14">
        <f t="shared" ref="H42:H46" si="25">ROUND(F42*G42,2)</f>
        <v>0</v>
      </c>
      <c r="J42" s="22" cm="1">
        <f t="array" ref="J42">SUMPRODUCT(($A42=ORO_Input!$A$64:$A$69)*(J$13=ORO_Input!$B$63:$BI$63)*(ORO_Input!$B$64:$BI$69))</f>
        <v>0</v>
      </c>
      <c r="K42" s="6">
        <f>K41</f>
        <v>79.050000000000011</v>
      </c>
      <c r="L42" s="14">
        <f t="shared" ref="L42:L46" si="26">ROUND(J42*K42,2)</f>
        <v>0</v>
      </c>
      <c r="N42" s="22" cm="1">
        <f t="array" ref="N42">SUMPRODUCT(($A42=ORO_Input!$A$64:$A$69)*(N$13=ORO_Input!$B$63:$BI$63)*(ORO_Input!$B$64:$BI$69))</f>
        <v>0</v>
      </c>
      <c r="O42" s="6">
        <f>O41</f>
        <v>79.050000000000011</v>
      </c>
      <c r="P42" s="14">
        <f t="shared" ref="P42:P46" si="27">ROUND(N42*O42,2)</f>
        <v>0</v>
      </c>
      <c r="R42" s="22" cm="1">
        <f t="array" ref="R42">SUMPRODUCT(($A42=ORO_Input!$A$64:$A$69)*(R$13=ORO_Input!$B$63:$BI$63)*(ORO_Input!$B$64:$BI$69))</f>
        <v>0</v>
      </c>
      <c r="S42" s="6">
        <f>S41</f>
        <v>79.050000000000011</v>
      </c>
      <c r="T42" s="14">
        <f t="shared" ref="T42:T46" si="28">ROUND(R42*S42,2)</f>
        <v>0</v>
      </c>
      <c r="V42" s="22" cm="1">
        <f t="array" ref="V42">SUMPRODUCT(($A42=ORO_Input!$A$64:$A$69)*(V$13=ORO_Input!$B$63:$BI$63)*(ORO_Input!$B$64:$BI$69))</f>
        <v>0</v>
      </c>
      <c r="W42" s="6">
        <f>W41</f>
        <v>79.050000000000011</v>
      </c>
      <c r="X42" s="14">
        <f t="shared" ref="X42:X46" si="29">ROUND(V42*W42,2)</f>
        <v>0</v>
      </c>
      <c r="Z42" s="22" cm="1">
        <f t="array" ref="Z42">SUMPRODUCT(($A42=ORO_Input!$A$64:$A$69)*(Z$13=ORO_Input!$B$63:$BI$63)*(ORO_Input!$B$64:$BI$69))</f>
        <v>0</v>
      </c>
      <c r="AA42" s="6">
        <f>AA41</f>
        <v>79.050000000000011</v>
      </c>
      <c r="AB42" s="14">
        <f t="shared" ref="AB42:AB46" si="30">ROUND(Z42*AA42,2)</f>
        <v>0</v>
      </c>
      <c r="AD42" s="22" cm="1">
        <f t="array" ref="AD42">SUMPRODUCT(($A42=ORO_Input!$A$64:$A$69)*(AD$13=ORO_Input!$B$63:$BI$63)*(ORO_Input!$B$64:$BI$69))</f>
        <v>0</v>
      </c>
      <c r="AE42" s="6">
        <f>AE41</f>
        <v>79.050000000000011</v>
      </c>
      <c r="AF42" s="14">
        <f t="shared" ref="AF42:AF46" si="31">ROUND(AD42*AE42,2)</f>
        <v>0</v>
      </c>
      <c r="AH42" s="22" cm="1">
        <f t="array" ref="AH42">SUMPRODUCT(($A42=ORO_Input!$A$64:$A$69)*(AH$13=ORO_Input!$B$63:$BI$63)*(ORO_Input!$B$64:$BI$69))</f>
        <v>0</v>
      </c>
      <c r="AI42" s="6">
        <f>AI41</f>
        <v>79.050000000000011</v>
      </c>
      <c r="AJ42" s="14">
        <f t="shared" ref="AJ42:AJ46" si="32">ROUND(AH42*AI42,2)</f>
        <v>0</v>
      </c>
      <c r="AL42" s="22" cm="1">
        <f t="array" ref="AL42">SUMPRODUCT(($A42=ORO_Input!$A$64:$A$69)*(AL$13=ORO_Input!$B$63:$BI$63)*(ORO_Input!$B$64:$BI$69))</f>
        <v>0</v>
      </c>
      <c r="AM42" s="6">
        <f>AM41</f>
        <v>77.990000000000009</v>
      </c>
      <c r="AN42" s="14">
        <f t="shared" ref="AN42:AN46" si="33">ROUND(AL42*AM42,2)</f>
        <v>0</v>
      </c>
      <c r="AP42" s="22" cm="1">
        <f t="array" ref="AP42">SUMPRODUCT(($A42=ORO_Input!$A$64:$A$69)*(AP$13=ORO_Input!$B$63:$BI$63)*(ORO_Input!$B$64:$BI$69))</f>
        <v>0</v>
      </c>
      <c r="AQ42" s="6">
        <f>AQ41</f>
        <v>77.990000000000009</v>
      </c>
      <c r="AR42" s="14">
        <f t="shared" ref="AR42:AR46" si="34">ROUND(AP42*AQ42,2)</f>
        <v>0</v>
      </c>
      <c r="AT42" s="22" cm="1">
        <f t="array" ref="AT42">SUMPRODUCT(($A42=ORO_Input!$A$64:$A$69)*(AT$13=ORO_Input!$B$63:$BI$63)*(ORO_Input!$B$64:$BI$69))</f>
        <v>0</v>
      </c>
      <c r="AU42" s="6">
        <f>AU41</f>
        <v>77.990000000000009</v>
      </c>
      <c r="AV42" s="14">
        <f t="shared" ref="AV42:AV46" si="35">ROUND(AT42*AU42,2)</f>
        <v>0</v>
      </c>
    </row>
    <row r="43" spans="1:48" ht="14.45" hidden="1" customHeight="1" x14ac:dyDescent="0.25">
      <c r="A43" t="str">
        <f>+ORO_Input!A66</f>
        <v>Reserved</v>
      </c>
      <c r="B43" s="22" cm="1">
        <f t="array" ref="B43">SUMPRODUCT(($A43=ORO_Input!$A$64:$A$69)*(B$13=ORO_Input!$B$63:$BI$63)*(ORO_Input!$B$64:$BI$69))</f>
        <v>0</v>
      </c>
      <c r="C43" s="6">
        <f t="shared" ref="C43:C46" si="36">C42</f>
        <v>79.050000000000011</v>
      </c>
      <c r="D43" s="14">
        <f t="shared" si="24"/>
        <v>0</v>
      </c>
      <c r="F43" s="22" cm="1">
        <f t="array" ref="F43">SUMPRODUCT(($A43=ORO_Input!$A$64:$A$69)*(F$13=ORO_Input!$B$63:$BI$63)*(ORO_Input!$B$64:$BI$69))</f>
        <v>0</v>
      </c>
      <c r="G43" s="6">
        <f t="shared" ref="G43:G46" si="37">G42</f>
        <v>79.050000000000011</v>
      </c>
      <c r="H43" s="14">
        <f t="shared" si="25"/>
        <v>0</v>
      </c>
      <c r="J43" s="22" cm="1">
        <f t="array" ref="J43">SUMPRODUCT(($A43=ORO_Input!$A$64:$A$69)*(J$13=ORO_Input!$B$63:$BI$63)*(ORO_Input!$B$64:$BI$69))</f>
        <v>0</v>
      </c>
      <c r="K43" s="6">
        <f t="shared" ref="K43:K46" si="38">K42</f>
        <v>79.050000000000011</v>
      </c>
      <c r="L43" s="14">
        <f t="shared" si="26"/>
        <v>0</v>
      </c>
      <c r="N43" s="22" cm="1">
        <f t="array" ref="N43">SUMPRODUCT(($A43=ORO_Input!$A$64:$A$69)*(N$13=ORO_Input!$B$63:$BI$63)*(ORO_Input!$B$64:$BI$69))</f>
        <v>0</v>
      </c>
      <c r="O43" s="6">
        <f t="shared" ref="O43:O46" si="39">O42</f>
        <v>79.050000000000011</v>
      </c>
      <c r="P43" s="14">
        <f t="shared" si="27"/>
        <v>0</v>
      </c>
      <c r="R43" s="22" cm="1">
        <f t="array" ref="R43">SUMPRODUCT(($A43=ORO_Input!$A$64:$A$69)*(R$13=ORO_Input!$B$63:$BI$63)*(ORO_Input!$B$64:$BI$69))</f>
        <v>0</v>
      </c>
      <c r="S43" s="6">
        <f t="shared" ref="S43:S46" si="40">S42</f>
        <v>79.050000000000011</v>
      </c>
      <c r="T43" s="14">
        <f t="shared" si="28"/>
        <v>0</v>
      </c>
      <c r="V43" s="22" cm="1">
        <f t="array" ref="V43">SUMPRODUCT(($A43=ORO_Input!$A$64:$A$69)*(V$13=ORO_Input!$B$63:$BI$63)*(ORO_Input!$B$64:$BI$69))</f>
        <v>0</v>
      </c>
      <c r="W43" s="6">
        <f t="shared" ref="W43:W46" si="41">W42</f>
        <v>79.050000000000011</v>
      </c>
      <c r="X43" s="14">
        <f t="shared" si="29"/>
        <v>0</v>
      </c>
      <c r="Z43" s="22" cm="1">
        <f t="array" ref="Z43">SUMPRODUCT(($A43=ORO_Input!$A$64:$A$69)*(Z$13=ORO_Input!$B$63:$BI$63)*(ORO_Input!$B$64:$BI$69))</f>
        <v>0</v>
      </c>
      <c r="AA43" s="6">
        <f t="shared" ref="AA43:AA46" si="42">AA42</f>
        <v>79.050000000000011</v>
      </c>
      <c r="AB43" s="14">
        <f t="shared" si="30"/>
        <v>0</v>
      </c>
      <c r="AD43" s="22" cm="1">
        <f t="array" ref="AD43">SUMPRODUCT(($A43=ORO_Input!$A$64:$A$69)*(AD$13=ORO_Input!$B$63:$BI$63)*(ORO_Input!$B$64:$BI$69))</f>
        <v>0</v>
      </c>
      <c r="AE43" s="6">
        <f t="shared" ref="AE43:AE46" si="43">AE42</f>
        <v>79.050000000000011</v>
      </c>
      <c r="AF43" s="14">
        <f t="shared" si="31"/>
        <v>0</v>
      </c>
      <c r="AH43" s="22" cm="1">
        <f t="array" ref="AH43">SUMPRODUCT(($A43=ORO_Input!$A$64:$A$69)*(AH$13=ORO_Input!$B$63:$BI$63)*(ORO_Input!$B$64:$BI$69))</f>
        <v>0</v>
      </c>
      <c r="AI43" s="6">
        <f t="shared" ref="AI43:AI46" si="44">AI42</f>
        <v>79.050000000000011</v>
      </c>
      <c r="AJ43" s="14">
        <f t="shared" si="32"/>
        <v>0</v>
      </c>
      <c r="AL43" s="22" cm="1">
        <f t="array" ref="AL43">SUMPRODUCT(($A43=ORO_Input!$A$64:$A$69)*(AL$13=ORO_Input!$B$63:$BI$63)*(ORO_Input!$B$64:$BI$69))</f>
        <v>0</v>
      </c>
      <c r="AM43" s="6">
        <f t="shared" ref="AM43:AM46" si="45">AM42</f>
        <v>77.990000000000009</v>
      </c>
      <c r="AN43" s="14">
        <f t="shared" si="33"/>
        <v>0</v>
      </c>
      <c r="AP43" s="22" cm="1">
        <f t="array" ref="AP43">SUMPRODUCT(($A43=ORO_Input!$A$64:$A$69)*(AP$13=ORO_Input!$B$63:$BI$63)*(ORO_Input!$B$64:$BI$69))</f>
        <v>0</v>
      </c>
      <c r="AQ43" s="6">
        <f t="shared" ref="AQ43:AQ46" si="46">AQ42</f>
        <v>77.990000000000009</v>
      </c>
      <c r="AR43" s="14">
        <f t="shared" si="34"/>
        <v>0</v>
      </c>
      <c r="AT43" s="22" cm="1">
        <f t="array" ref="AT43">SUMPRODUCT(($A43=ORO_Input!$A$64:$A$69)*(AT$13=ORO_Input!$B$63:$BI$63)*(ORO_Input!$B$64:$BI$69))</f>
        <v>0</v>
      </c>
      <c r="AU43" s="6">
        <f t="shared" ref="AU43:AU46" si="47">AU42</f>
        <v>77.990000000000009</v>
      </c>
      <c r="AV43" s="14">
        <f t="shared" si="35"/>
        <v>0</v>
      </c>
    </row>
    <row r="44" spans="1:48" ht="14.45" hidden="1" customHeight="1" x14ac:dyDescent="0.25">
      <c r="A44" t="str">
        <f>+ORO_Input!A67</f>
        <v>Reserved</v>
      </c>
      <c r="B44" s="22" cm="1">
        <f t="array" ref="B44">SUMPRODUCT(($A44=ORO_Input!$A$64:$A$69)*(B$13=ORO_Input!$B$63:$BI$63)*(ORO_Input!$B$64:$BI$69))</f>
        <v>0</v>
      </c>
      <c r="C44" s="6">
        <f t="shared" si="36"/>
        <v>79.050000000000011</v>
      </c>
      <c r="D44" s="14">
        <f t="shared" si="24"/>
        <v>0</v>
      </c>
      <c r="F44" s="22" cm="1">
        <f t="array" ref="F44">SUMPRODUCT(($A44=ORO_Input!$A$64:$A$69)*(F$13=ORO_Input!$B$63:$BI$63)*(ORO_Input!$B$64:$BI$69))</f>
        <v>0</v>
      </c>
      <c r="G44" s="6">
        <f t="shared" si="37"/>
        <v>79.050000000000011</v>
      </c>
      <c r="H44" s="14">
        <f t="shared" si="25"/>
        <v>0</v>
      </c>
      <c r="J44" s="22" cm="1">
        <f t="array" ref="J44">SUMPRODUCT(($A44=ORO_Input!$A$64:$A$69)*(J$13=ORO_Input!$B$63:$BI$63)*(ORO_Input!$B$64:$BI$69))</f>
        <v>0</v>
      </c>
      <c r="K44" s="6">
        <f t="shared" si="38"/>
        <v>79.050000000000011</v>
      </c>
      <c r="L44" s="14">
        <f t="shared" si="26"/>
        <v>0</v>
      </c>
      <c r="N44" s="22" cm="1">
        <f t="array" ref="N44">SUMPRODUCT(($A44=ORO_Input!$A$64:$A$69)*(N$13=ORO_Input!$B$63:$BI$63)*(ORO_Input!$B$64:$BI$69))</f>
        <v>0</v>
      </c>
      <c r="O44" s="6">
        <f t="shared" si="39"/>
        <v>79.050000000000011</v>
      </c>
      <c r="P44" s="14">
        <f t="shared" si="27"/>
        <v>0</v>
      </c>
      <c r="R44" s="22" cm="1">
        <f t="array" ref="R44">SUMPRODUCT(($A44=ORO_Input!$A$64:$A$69)*(R$13=ORO_Input!$B$63:$BI$63)*(ORO_Input!$B$64:$BI$69))</f>
        <v>0</v>
      </c>
      <c r="S44" s="6">
        <f t="shared" si="40"/>
        <v>79.050000000000011</v>
      </c>
      <c r="T44" s="14">
        <f t="shared" si="28"/>
        <v>0</v>
      </c>
      <c r="V44" s="22" cm="1">
        <f t="array" ref="V44">SUMPRODUCT(($A44=ORO_Input!$A$64:$A$69)*(V$13=ORO_Input!$B$63:$BI$63)*(ORO_Input!$B$64:$BI$69))</f>
        <v>0</v>
      </c>
      <c r="W44" s="6">
        <f t="shared" si="41"/>
        <v>79.050000000000011</v>
      </c>
      <c r="X44" s="14">
        <f t="shared" si="29"/>
        <v>0</v>
      </c>
      <c r="Z44" s="22" cm="1">
        <f t="array" ref="Z44">SUMPRODUCT(($A44=ORO_Input!$A$64:$A$69)*(Z$13=ORO_Input!$B$63:$BI$63)*(ORO_Input!$B$64:$BI$69))</f>
        <v>0</v>
      </c>
      <c r="AA44" s="6">
        <f t="shared" si="42"/>
        <v>79.050000000000011</v>
      </c>
      <c r="AB44" s="14">
        <f t="shared" si="30"/>
        <v>0</v>
      </c>
      <c r="AD44" s="22" cm="1">
        <f t="array" ref="AD44">SUMPRODUCT(($A44=ORO_Input!$A$64:$A$69)*(AD$13=ORO_Input!$B$63:$BI$63)*(ORO_Input!$B$64:$BI$69))</f>
        <v>0</v>
      </c>
      <c r="AE44" s="6">
        <f t="shared" si="43"/>
        <v>79.050000000000011</v>
      </c>
      <c r="AF44" s="14">
        <f t="shared" si="31"/>
        <v>0</v>
      </c>
      <c r="AH44" s="22" cm="1">
        <f t="array" ref="AH44">SUMPRODUCT(($A44=ORO_Input!$A$64:$A$69)*(AH$13=ORO_Input!$B$63:$BI$63)*(ORO_Input!$B$64:$BI$69))</f>
        <v>0</v>
      </c>
      <c r="AI44" s="6">
        <f t="shared" si="44"/>
        <v>79.050000000000011</v>
      </c>
      <c r="AJ44" s="14">
        <f t="shared" si="32"/>
        <v>0</v>
      </c>
      <c r="AL44" s="22" cm="1">
        <f t="array" ref="AL44">SUMPRODUCT(($A44=ORO_Input!$A$64:$A$69)*(AL$13=ORO_Input!$B$63:$BI$63)*(ORO_Input!$B$64:$BI$69))</f>
        <v>0</v>
      </c>
      <c r="AM44" s="6">
        <f t="shared" si="45"/>
        <v>77.990000000000009</v>
      </c>
      <c r="AN44" s="14">
        <f t="shared" si="33"/>
        <v>0</v>
      </c>
      <c r="AP44" s="22" cm="1">
        <f t="array" ref="AP44">SUMPRODUCT(($A44=ORO_Input!$A$64:$A$69)*(AP$13=ORO_Input!$B$63:$BI$63)*(ORO_Input!$B$64:$BI$69))</f>
        <v>0</v>
      </c>
      <c r="AQ44" s="6">
        <f t="shared" si="46"/>
        <v>77.990000000000009</v>
      </c>
      <c r="AR44" s="14">
        <f t="shared" si="34"/>
        <v>0</v>
      </c>
      <c r="AT44" s="22" cm="1">
        <f t="array" ref="AT44">SUMPRODUCT(($A44=ORO_Input!$A$64:$A$69)*(AT$13=ORO_Input!$B$63:$BI$63)*(ORO_Input!$B$64:$BI$69))</f>
        <v>0</v>
      </c>
      <c r="AU44" s="6">
        <f t="shared" si="47"/>
        <v>77.990000000000009</v>
      </c>
      <c r="AV44" s="14">
        <f t="shared" si="35"/>
        <v>0</v>
      </c>
    </row>
    <row r="45" spans="1:48" ht="14.45" hidden="1" customHeight="1" x14ac:dyDescent="0.25">
      <c r="A45" t="str">
        <f>+ORO_Input!A68</f>
        <v>Reserved</v>
      </c>
      <c r="B45" s="22" cm="1">
        <f t="array" ref="B45">SUMPRODUCT(($A45=ORO_Input!$A$64:$A$69)*(B$13=ORO_Input!$B$63:$BI$63)*(ORO_Input!$B$64:$BI$69))</f>
        <v>0</v>
      </c>
      <c r="C45" s="6">
        <f t="shared" si="36"/>
        <v>79.050000000000011</v>
      </c>
      <c r="D45" s="14">
        <f t="shared" si="24"/>
        <v>0</v>
      </c>
      <c r="F45" s="22" cm="1">
        <f t="array" ref="F45">SUMPRODUCT(($A45=ORO_Input!$A$64:$A$69)*(F$13=ORO_Input!$B$63:$BI$63)*(ORO_Input!$B$64:$BI$69))</f>
        <v>0</v>
      </c>
      <c r="G45" s="6">
        <f t="shared" si="37"/>
        <v>79.050000000000011</v>
      </c>
      <c r="H45" s="14">
        <f t="shared" si="25"/>
        <v>0</v>
      </c>
      <c r="J45" s="22" cm="1">
        <f t="array" ref="J45">SUMPRODUCT(($A45=ORO_Input!$A$64:$A$69)*(J$13=ORO_Input!$B$63:$BI$63)*(ORO_Input!$B$64:$BI$69))</f>
        <v>0</v>
      </c>
      <c r="K45" s="6">
        <f t="shared" si="38"/>
        <v>79.050000000000011</v>
      </c>
      <c r="L45" s="14">
        <f t="shared" si="26"/>
        <v>0</v>
      </c>
      <c r="N45" s="22" cm="1">
        <f t="array" ref="N45">SUMPRODUCT(($A45=ORO_Input!$A$64:$A$69)*(N$13=ORO_Input!$B$63:$BI$63)*(ORO_Input!$B$64:$BI$69))</f>
        <v>0</v>
      </c>
      <c r="O45" s="6">
        <f t="shared" si="39"/>
        <v>79.050000000000011</v>
      </c>
      <c r="P45" s="14">
        <f t="shared" si="27"/>
        <v>0</v>
      </c>
      <c r="R45" s="22" cm="1">
        <f t="array" ref="R45">SUMPRODUCT(($A45=ORO_Input!$A$64:$A$69)*(R$13=ORO_Input!$B$63:$BI$63)*(ORO_Input!$B$64:$BI$69))</f>
        <v>0</v>
      </c>
      <c r="S45" s="6">
        <f t="shared" si="40"/>
        <v>79.050000000000011</v>
      </c>
      <c r="T45" s="14">
        <f t="shared" si="28"/>
        <v>0</v>
      </c>
      <c r="V45" s="22" cm="1">
        <f t="array" ref="V45">SUMPRODUCT(($A45=ORO_Input!$A$64:$A$69)*(V$13=ORO_Input!$B$63:$BI$63)*(ORO_Input!$B$64:$BI$69))</f>
        <v>0</v>
      </c>
      <c r="W45" s="6">
        <f t="shared" si="41"/>
        <v>79.050000000000011</v>
      </c>
      <c r="X45" s="14">
        <f t="shared" si="29"/>
        <v>0</v>
      </c>
      <c r="Z45" s="22" cm="1">
        <f t="array" ref="Z45">SUMPRODUCT(($A45=ORO_Input!$A$64:$A$69)*(Z$13=ORO_Input!$B$63:$BI$63)*(ORO_Input!$B$64:$BI$69))</f>
        <v>0</v>
      </c>
      <c r="AA45" s="6">
        <f t="shared" si="42"/>
        <v>79.050000000000011</v>
      </c>
      <c r="AB45" s="14">
        <f t="shared" si="30"/>
        <v>0</v>
      </c>
      <c r="AD45" s="22" cm="1">
        <f t="array" ref="AD45">SUMPRODUCT(($A45=ORO_Input!$A$64:$A$69)*(AD$13=ORO_Input!$B$63:$BI$63)*(ORO_Input!$B$64:$BI$69))</f>
        <v>0</v>
      </c>
      <c r="AE45" s="6">
        <f t="shared" si="43"/>
        <v>79.050000000000011</v>
      </c>
      <c r="AF45" s="14">
        <f t="shared" si="31"/>
        <v>0</v>
      </c>
      <c r="AH45" s="22" cm="1">
        <f t="array" ref="AH45">SUMPRODUCT(($A45=ORO_Input!$A$64:$A$69)*(AH$13=ORO_Input!$B$63:$BI$63)*(ORO_Input!$B$64:$BI$69))</f>
        <v>0</v>
      </c>
      <c r="AI45" s="6">
        <f t="shared" si="44"/>
        <v>79.050000000000011</v>
      </c>
      <c r="AJ45" s="14">
        <f t="shared" si="32"/>
        <v>0</v>
      </c>
      <c r="AL45" s="22" cm="1">
        <f t="array" ref="AL45">SUMPRODUCT(($A45=ORO_Input!$A$64:$A$69)*(AL$13=ORO_Input!$B$63:$BI$63)*(ORO_Input!$B$64:$BI$69))</f>
        <v>0</v>
      </c>
      <c r="AM45" s="6">
        <f t="shared" si="45"/>
        <v>77.990000000000009</v>
      </c>
      <c r="AN45" s="14">
        <f t="shared" si="33"/>
        <v>0</v>
      </c>
      <c r="AP45" s="22" cm="1">
        <f t="array" ref="AP45">SUMPRODUCT(($A45=ORO_Input!$A$64:$A$69)*(AP$13=ORO_Input!$B$63:$BI$63)*(ORO_Input!$B$64:$BI$69))</f>
        <v>0</v>
      </c>
      <c r="AQ45" s="6">
        <f t="shared" si="46"/>
        <v>77.990000000000009</v>
      </c>
      <c r="AR45" s="14">
        <f t="shared" si="34"/>
        <v>0</v>
      </c>
      <c r="AT45" s="22" cm="1">
        <f t="array" ref="AT45">SUMPRODUCT(($A45=ORO_Input!$A$64:$A$69)*(AT$13=ORO_Input!$B$63:$BI$63)*(ORO_Input!$B$64:$BI$69))</f>
        <v>0</v>
      </c>
      <c r="AU45" s="6">
        <f t="shared" si="47"/>
        <v>77.990000000000009</v>
      </c>
      <c r="AV45" s="14">
        <f t="shared" si="35"/>
        <v>0</v>
      </c>
    </row>
    <row r="46" spans="1:48" ht="14.45" hidden="1" customHeight="1" x14ac:dyDescent="0.25">
      <c r="A46" t="str">
        <f>+ORO_Input!A69</f>
        <v>Reserved</v>
      </c>
      <c r="B46" s="22" cm="1">
        <f t="array" ref="B46">SUMPRODUCT(($A46=ORO_Input!$A$64:$A$69)*(B$13=ORO_Input!$B$63:$BI$63)*(ORO_Input!$B$64:$BI$69))</f>
        <v>0</v>
      </c>
      <c r="C46" s="6">
        <f t="shared" si="36"/>
        <v>79.050000000000011</v>
      </c>
      <c r="D46" s="14">
        <f t="shared" si="24"/>
        <v>0</v>
      </c>
      <c r="F46" s="22" cm="1">
        <f t="array" ref="F46">SUMPRODUCT(($A46=ORO_Input!$A$64:$A$69)*(F$13=ORO_Input!$B$63:$BI$63)*(ORO_Input!$B$64:$BI$69))</f>
        <v>0</v>
      </c>
      <c r="G46" s="6">
        <f t="shared" si="37"/>
        <v>79.050000000000011</v>
      </c>
      <c r="H46" s="14">
        <f t="shared" si="25"/>
        <v>0</v>
      </c>
      <c r="J46" s="22" cm="1">
        <f t="array" ref="J46">SUMPRODUCT(($A46=ORO_Input!$A$64:$A$69)*(J$13=ORO_Input!$B$63:$BI$63)*(ORO_Input!$B$64:$BI$69))</f>
        <v>0</v>
      </c>
      <c r="K46" s="6">
        <f t="shared" si="38"/>
        <v>79.050000000000011</v>
      </c>
      <c r="L46" s="14">
        <f t="shared" si="26"/>
        <v>0</v>
      </c>
      <c r="N46" s="22" cm="1">
        <f t="array" ref="N46">SUMPRODUCT(($A46=ORO_Input!$A$64:$A$69)*(N$13=ORO_Input!$B$63:$BI$63)*(ORO_Input!$B$64:$BI$69))</f>
        <v>0</v>
      </c>
      <c r="O46" s="6">
        <f t="shared" si="39"/>
        <v>79.050000000000011</v>
      </c>
      <c r="P46" s="14">
        <f t="shared" si="27"/>
        <v>0</v>
      </c>
      <c r="R46" s="22" cm="1">
        <f t="array" ref="R46">SUMPRODUCT(($A46=ORO_Input!$A$64:$A$69)*(R$13=ORO_Input!$B$63:$BI$63)*(ORO_Input!$B$64:$BI$69))</f>
        <v>0</v>
      </c>
      <c r="S46" s="6">
        <f t="shared" si="40"/>
        <v>79.050000000000011</v>
      </c>
      <c r="T46" s="14">
        <f t="shared" si="28"/>
        <v>0</v>
      </c>
      <c r="V46" s="22" cm="1">
        <f t="array" ref="V46">SUMPRODUCT(($A46=ORO_Input!$A$64:$A$69)*(V$13=ORO_Input!$B$63:$BI$63)*(ORO_Input!$B$64:$BI$69))</f>
        <v>0</v>
      </c>
      <c r="W46" s="6">
        <f t="shared" si="41"/>
        <v>79.050000000000011</v>
      </c>
      <c r="X46" s="14">
        <f t="shared" si="29"/>
        <v>0</v>
      </c>
      <c r="Z46" s="22" cm="1">
        <f t="array" ref="Z46">SUMPRODUCT(($A46=ORO_Input!$A$64:$A$69)*(Z$13=ORO_Input!$B$63:$BI$63)*(ORO_Input!$B$64:$BI$69))</f>
        <v>0</v>
      </c>
      <c r="AA46" s="6">
        <f t="shared" si="42"/>
        <v>79.050000000000011</v>
      </c>
      <c r="AB46" s="14">
        <f t="shared" si="30"/>
        <v>0</v>
      </c>
      <c r="AD46" s="22" cm="1">
        <f t="array" ref="AD46">SUMPRODUCT(($A46=ORO_Input!$A$64:$A$69)*(AD$13=ORO_Input!$B$63:$BI$63)*(ORO_Input!$B$64:$BI$69))</f>
        <v>0</v>
      </c>
      <c r="AE46" s="6">
        <f t="shared" si="43"/>
        <v>79.050000000000011</v>
      </c>
      <c r="AF46" s="14">
        <f t="shared" si="31"/>
        <v>0</v>
      </c>
      <c r="AH46" s="22" cm="1">
        <f t="array" ref="AH46">SUMPRODUCT(($A46=ORO_Input!$A$64:$A$69)*(AH$13=ORO_Input!$B$63:$BI$63)*(ORO_Input!$B$64:$BI$69))</f>
        <v>0</v>
      </c>
      <c r="AI46" s="6">
        <f t="shared" si="44"/>
        <v>79.050000000000011</v>
      </c>
      <c r="AJ46" s="14">
        <f t="shared" si="32"/>
        <v>0</v>
      </c>
      <c r="AL46" s="22" cm="1">
        <f t="array" ref="AL46">SUMPRODUCT(($A46=ORO_Input!$A$64:$A$69)*(AL$13=ORO_Input!$B$63:$BI$63)*(ORO_Input!$B$64:$BI$69))</f>
        <v>0</v>
      </c>
      <c r="AM46" s="6">
        <f t="shared" si="45"/>
        <v>77.990000000000009</v>
      </c>
      <c r="AN46" s="14">
        <f t="shared" si="33"/>
        <v>0</v>
      </c>
      <c r="AP46" s="22" cm="1">
        <f t="array" ref="AP46">SUMPRODUCT(($A46=ORO_Input!$A$64:$A$69)*(AP$13=ORO_Input!$B$63:$BI$63)*(ORO_Input!$B$64:$BI$69))</f>
        <v>0</v>
      </c>
      <c r="AQ46" s="6">
        <f t="shared" si="46"/>
        <v>77.990000000000009</v>
      </c>
      <c r="AR46" s="14">
        <f t="shared" si="34"/>
        <v>0</v>
      </c>
      <c r="AT46" s="22" cm="1">
        <f t="array" ref="AT46">SUMPRODUCT(($A46=ORO_Input!$A$64:$A$69)*(AT$13=ORO_Input!$B$63:$BI$63)*(ORO_Input!$B$64:$BI$69))</f>
        <v>0</v>
      </c>
      <c r="AU46" s="6">
        <f t="shared" si="47"/>
        <v>77.990000000000009</v>
      </c>
      <c r="AV46" s="14">
        <f t="shared" si="35"/>
        <v>0</v>
      </c>
    </row>
    <row r="47" spans="1:48" x14ac:dyDescent="0.25">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79.590000000000018</v>
      </c>
      <c r="F49" s="20"/>
      <c r="G49" s="21"/>
      <c r="H49" s="24">
        <f>H22+H38+H41</f>
        <v>79.590000000000018</v>
      </c>
      <c r="J49" s="20"/>
      <c r="K49" s="21"/>
      <c r="L49" s="24">
        <f>L22+L38+L41</f>
        <v>79.590000000000018</v>
      </c>
      <c r="N49" s="20"/>
      <c r="O49" s="21"/>
      <c r="P49" s="24">
        <f>P22+P38+P41</f>
        <v>79.590000000000018</v>
      </c>
      <c r="R49" s="20"/>
      <c r="S49" s="21"/>
      <c r="T49" s="24">
        <f>T22+T38+T41</f>
        <v>79.590000000000018</v>
      </c>
      <c r="V49" s="20"/>
      <c r="W49" s="21"/>
      <c r="X49" s="24">
        <f>X22+X38+X41</f>
        <v>79.590000000000018</v>
      </c>
      <c r="Z49" s="20"/>
      <c r="AA49" s="21"/>
      <c r="AB49" s="24">
        <f>AB22+AB38+AB41</f>
        <v>79.590000000000018</v>
      </c>
      <c r="AD49" s="20"/>
      <c r="AE49" s="21"/>
      <c r="AF49" s="24">
        <f>AF22+AF38+AF41</f>
        <v>79.590000000000018</v>
      </c>
      <c r="AH49" s="20"/>
      <c r="AI49" s="21"/>
      <c r="AJ49" s="24">
        <f>AJ22+AJ38+AJ41</f>
        <v>79.590000000000018</v>
      </c>
      <c r="AL49" s="20"/>
      <c r="AM49" s="21"/>
      <c r="AN49" s="24">
        <f>AN22+AN38+AN41</f>
        <v>78.52000000000001</v>
      </c>
      <c r="AP49" s="20"/>
      <c r="AQ49" s="21"/>
      <c r="AR49" s="24">
        <f>AR22+AR38+AR41</f>
        <v>78.52000000000001</v>
      </c>
      <c r="AS49" s="95"/>
      <c r="AT49" s="20"/>
      <c r="AU49" s="21"/>
      <c r="AV49" s="24">
        <f>AV22+AV38+AV41</f>
        <v>78.52000000000001</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Oroville</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INDEX(ORO_Input!$B$29:$BI$29,MATCH('Residential Bills_Yr 5_6 Un_ORO'!$B$54,ORO_Input!$A$29:$A$29,0),MATCH('Residential Bills_Yr 5_6 Un_ORO'!B$61,ORO_Input!$B$28:$BI$28,0))</f>
        <v>65.34</v>
      </c>
      <c r="F62" s="13"/>
      <c r="H62" s="14">
        <f>INDEX(ORO_Input!$B$29:$BI$29,MATCH('Residential Bills_Yr 5_6 Un_ORO'!$B$54,ORO_Input!$A$29:$A$29,0),MATCH('Residential Bills_Yr 5_6 Un_ORO'!F$61,ORO_Input!$B$28:$BI$28,0))</f>
        <v>65.34</v>
      </c>
      <c r="J62" s="13"/>
      <c r="L62" s="14">
        <f>INDEX(ORO_Input!$B$29:$BI$29,MATCH('Residential Bills_Yr 5_6 Un_ORO'!$B$54,ORO_Input!$A$29:$A$29,0),MATCH('Residential Bills_Yr 5_6 Un_ORO'!J$61,ORO_Input!$B$28:$BI$28,0))</f>
        <v>65.34</v>
      </c>
      <c r="N62" s="13"/>
      <c r="P62" s="14">
        <f>INDEX(ORO_Input!$B$29:$BI$29,MATCH('Residential Bills_Yr 5_6 Un_ORO'!$B$54,ORO_Input!$A$29:$A$29,0),MATCH('Residential Bills_Yr 5_6 Un_ORO'!N$61,ORO_Input!$B$28:$BI$28,0))</f>
        <v>65.34</v>
      </c>
      <c r="R62" s="13"/>
      <c r="T62" s="14">
        <f>INDEX(ORO_Input!$B$29:$BI$29,MATCH('Residential Bills_Yr 5_6 Un_ORO'!$B$54,ORO_Input!$A$29:$A$29,0),MATCH('Residential Bills_Yr 5_6 Un_ORO'!R$61,ORO_Input!$B$28:$BI$28,0))</f>
        <v>65.34</v>
      </c>
      <c r="V62" s="13"/>
      <c r="X62" s="14">
        <f>INDEX(ORO_Input!$B$29:$BI$29,MATCH('Residential Bills_Yr 5_6 Un_ORO'!$B$54,ORO_Input!$A$29:$A$29,0),MATCH('Residential Bills_Yr 5_6 Un_ORO'!V$61,ORO_Input!$B$28:$BI$28,0))</f>
        <v>65.34</v>
      </c>
      <c r="Z62" s="13"/>
      <c r="AB62" s="14">
        <f>INDEX(ORO_Input!$B$29:$BI$29,MATCH('Residential Bills_Yr 5_6 Un_ORO'!$B$54,ORO_Input!$A$29:$A$29,0),MATCH('Residential Bills_Yr 5_6 Un_ORO'!Z$61,ORO_Input!$B$28:$BI$28,0))</f>
        <v>65.34</v>
      </c>
      <c r="AD62" s="13"/>
      <c r="AF62" s="14">
        <f>INDEX(ORO_Input!$B$29:$BI$29,MATCH('Residential Bills_Yr 5_6 Un_ORO'!$B$54,ORO_Input!$A$29:$A$29,0),MATCH('Residential Bills_Yr 5_6 Un_ORO'!AD$61,ORO_Input!$B$28:$BI$28,0))</f>
        <v>65.34</v>
      </c>
      <c r="AH62" s="13"/>
      <c r="AJ62" s="14">
        <f>INDEX(ORO_Input!$B$29:$BI$29,MATCH('Residential Bills_Yr 5_6 Un_ORO'!$B$54,ORO_Input!$A$29:$A$29,0),MATCH('Residential Bills_Yr 5_6 Un_ORO'!AH$61,ORO_Input!$B$28:$BI$28,0))</f>
        <v>65.34</v>
      </c>
      <c r="AL62" s="13"/>
      <c r="AN62" s="14">
        <f>INDEX(ORO_Input!$B$29:$BI$29,MATCH('Residential Bills_Yr 5_6 Un_ORO'!$B$54,ORO_Input!$A$29:$A$29,0),MATCH('Residential Bills_Yr 5_6 Un_ORO'!AL$61,ORO_Input!$B$28:$BI$28,0))</f>
        <v>65.34</v>
      </c>
      <c r="AP62" s="13"/>
      <c r="AR62" s="14">
        <f>INDEX(ORO_Input!$B$29:$BI$29,MATCH('Residential Bills_Yr 5_6 Un_ORO'!$B$54,ORO_Input!$A$29:$A$29,0),MATCH('Residential Bills_Yr 5_6 Un_ORO'!AP$61,ORO_Input!$B$28:$BI$28,0))</f>
        <v>65.34</v>
      </c>
      <c r="AS62" s="6"/>
      <c r="AT62" s="13"/>
      <c r="AV62" s="14">
        <f>INDEX(ORO_Input!$B$29:$BI$29,MATCH('Residential Bills_Yr 5_6 Un_ORO'!$B$54,ORO_Input!$A$29:$A$29,0),MATCH('Residential Bills_Yr 5_6 Un_ORO'!AT$61,ORO_Input!$B$28:$BI$28,0))</f>
        <v>65.34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INDEX(ORO_Input!$B$22:$BI$26,MATCH('Residential Bills_Yr 5_6 Un_ORO'!$A65,ORO_Input!$A$22:$A$26,0),MATCH('Residential Bills_Yr 5_6 Un_ORO'!B$61,ORO_Input!$B$21:$BI$21,0))</f>
        <v>1.5252263512659465</v>
      </c>
      <c r="C65" s="2">
        <f>IF($B$55&gt;ORO_Input!F$109,ORO_Input!F$109,'Residential Bills_Yr 5_6 Un_ORO'!$B$55)</f>
        <v>6</v>
      </c>
      <c r="D65" s="14">
        <f>ROUND(IFERROR(B65*C65," "),2)</f>
        <v>9.15</v>
      </c>
      <c r="F65" s="18">
        <f>INDEX(ORO_Input!$B$22:$BI$26,MATCH('Residential Bills_Yr 5_6 Un_ORO'!$A65,ORO_Input!$A$22:$A$26,0),MATCH('Residential Bills_Yr 5_6 Un_ORO'!F$61,ORO_Input!$B$21:$BI$21,0))</f>
        <v>1.5252263512659465</v>
      </c>
      <c r="G65" s="2">
        <f>IF($B$55&gt;ORO_Input!G$109,ORO_Input!G$109,'Residential Bills_Yr 5_6 Un_ORO'!$B$55)</f>
        <v>6</v>
      </c>
      <c r="H65" s="14">
        <f>ROUND(IFERROR(F65*G65," "),2)</f>
        <v>9.15</v>
      </c>
      <c r="J65" s="18">
        <f>INDEX(ORO_Input!$B$22:$BI$26,MATCH('Residential Bills_Yr 5_6 Un_ORO'!$A65,ORO_Input!$A$22:$A$26,0),MATCH('Residential Bills_Yr 5_6 Un_ORO'!J$61,ORO_Input!$B$21:$BI$21,0))</f>
        <v>1.5252263512659465</v>
      </c>
      <c r="K65" s="2">
        <f>IF($B$55&gt;ORO_Input!H$109,ORO_Input!H$109,'Residential Bills_Yr 5_6 Un_ORO'!$B$55)</f>
        <v>6</v>
      </c>
      <c r="L65" s="14">
        <f>ROUND(IFERROR(J65*K65," "),2)</f>
        <v>9.15</v>
      </c>
      <c r="N65" s="18">
        <f>INDEX(ORO_Input!$B$22:$BI$26,MATCH('Residential Bills_Yr 5_6 Un_ORO'!$A65,ORO_Input!$A$22:$A$26,0),MATCH('Residential Bills_Yr 5_6 Un_ORO'!N$61,ORO_Input!$B$21:$BI$21,0))</f>
        <v>1.5252263512659465</v>
      </c>
      <c r="O65" s="2">
        <f>IF($B$55&gt;ORO_Input!I$109,ORO_Input!I$109,'Residential Bills_Yr 5_6 Un_ORO'!$B$55)</f>
        <v>6</v>
      </c>
      <c r="P65" s="14">
        <f>ROUND(IFERROR(N65*O65," "),2)</f>
        <v>9.15</v>
      </c>
      <c r="R65" s="18">
        <f>INDEX(ORO_Input!$B$22:$BI$26,MATCH('Residential Bills_Yr 5_6 Un_ORO'!$A65,ORO_Input!$A$22:$A$26,0),MATCH('Residential Bills_Yr 5_6 Un_ORO'!R$61,ORO_Input!$B$21:$BI$21,0))</f>
        <v>1.5252263512659465</v>
      </c>
      <c r="S65" s="2">
        <f>IF($B$55&gt;ORO_Input!J$109,ORO_Input!J$109,'Residential Bills_Yr 5_6 Un_ORO'!$B$55)</f>
        <v>6</v>
      </c>
      <c r="T65" s="14">
        <f>ROUND(IFERROR(R65*S65," "),2)</f>
        <v>9.15</v>
      </c>
      <c r="V65" s="18">
        <f>INDEX(ORO_Input!$B$22:$BI$26,MATCH('Residential Bills_Yr 5_6 Un_ORO'!$A65,ORO_Input!$A$22:$A$26,0),MATCH('Residential Bills_Yr 5_6 Un_ORO'!V$61,ORO_Input!$B$21:$BI$21,0))</f>
        <v>1.5252263512659465</v>
      </c>
      <c r="W65" s="2">
        <f>IF($B$55&gt;ORO_Input!K$109,ORO_Input!K$109,'Residential Bills_Yr 5_6 Un_ORO'!$B$55)</f>
        <v>6</v>
      </c>
      <c r="X65" s="14">
        <f>ROUND(IFERROR(V65*W65," "),2)</f>
        <v>9.15</v>
      </c>
      <c r="Z65" s="18">
        <f>INDEX(ORO_Input!$B$22:$BI$26,MATCH('Residential Bills_Yr 5_6 Un_ORO'!$A65,ORO_Input!$A$22:$A$26,0),MATCH('Residential Bills_Yr 5_6 Un_ORO'!Z$61,ORO_Input!$B$21:$BI$21,0))</f>
        <v>1.5252263512659465</v>
      </c>
      <c r="AA65" s="2">
        <f>IF($B$55&gt;ORO_Input!L$109,ORO_Input!L$109,'Residential Bills_Yr 5_6 Un_ORO'!$B$55)</f>
        <v>6</v>
      </c>
      <c r="AB65" s="14">
        <f>ROUND(IFERROR(Z65*AA65," "),2)</f>
        <v>9.15</v>
      </c>
      <c r="AD65" s="18">
        <f>INDEX(ORO_Input!$B$22:$BI$26,MATCH('Residential Bills_Yr 5_6 Un_ORO'!$A65,ORO_Input!$A$22:$A$26,0),MATCH('Residential Bills_Yr 5_6 Un_ORO'!AD$61,ORO_Input!$B$21:$BI$21,0))</f>
        <v>1.5252263512659465</v>
      </c>
      <c r="AE65" s="2">
        <f>IF($B$55&gt;ORO_Input!M$109,ORO_Input!M$109,'Residential Bills_Yr 5_6 Un_ORO'!$B$55)</f>
        <v>6</v>
      </c>
      <c r="AF65" s="14">
        <f>ROUND(IFERROR(AD65*AE65," "),2)</f>
        <v>9.15</v>
      </c>
      <c r="AH65" s="18">
        <f>INDEX(ORO_Input!$B$22:$BI$26,MATCH('Residential Bills_Yr 5_6 Un_ORO'!$A65,ORO_Input!$A$22:$A$26,0),MATCH('Residential Bills_Yr 5_6 Un_ORO'!AH$61,ORO_Input!$B$21:$BI$21,0))</f>
        <v>1.5252263512659465</v>
      </c>
      <c r="AI65" s="2">
        <f>IF($B$55&gt;ORO_Input!N$109,ORO_Input!N$109,'Residential Bills_Yr 5_6 Un_ORO'!$B$55)</f>
        <v>6</v>
      </c>
      <c r="AJ65" s="14">
        <f>ROUND(IFERROR(AH65*AI65," "),2)</f>
        <v>9.15</v>
      </c>
      <c r="AL65" s="18">
        <f>INDEX(ORO_Input!$B$22:$BI$26,MATCH('Residential Bills_Yr 5_6 Un_ORO'!$A65,ORO_Input!$A$22:$A$26,0),MATCH('Residential Bills_Yr 5_6 Un_ORO'!AL$61,ORO_Input!$B$21:$BI$21,0))</f>
        <v>1.5252263512659465</v>
      </c>
      <c r="AM65" s="2">
        <f>IF($B$55&gt;ORO_Input!O$109,ORO_Input!O$109,'Residential Bills_Yr 5_6 Un_ORO'!$B$55)</f>
        <v>6</v>
      </c>
      <c r="AN65" s="14">
        <f>ROUND(IFERROR(AL65*AM65," "),2)</f>
        <v>9.15</v>
      </c>
      <c r="AP65" s="18">
        <f>INDEX(ORO_Input!$B$22:$BI$26,MATCH('Residential Bills_Yr 5_6 Un_ORO'!$A65,ORO_Input!$A$22:$A$26,0),MATCH('Residential Bills_Yr 5_6 Un_ORO'!AP$61,ORO_Input!$B$21:$BI$21,0))</f>
        <v>1.5252263512659465</v>
      </c>
      <c r="AQ65" s="2">
        <f>IF($B$55&gt;ORO_Input!P$109,ORO_Input!P$109,'Residential Bills_Yr 5_6 Un_ORO'!$B$55)</f>
        <v>6</v>
      </c>
      <c r="AR65" s="14">
        <f>ROUND(IFERROR(AP65*AQ65," "),2)</f>
        <v>9.15</v>
      </c>
      <c r="AS65" s="6"/>
      <c r="AT65" s="18">
        <f>INDEX(ORO_Input!$B$22:$BI$26,MATCH('Residential Bills_Yr 5_6 Un_ORO'!$A65,ORO_Input!$A$22:$A$26,0),MATCH('Residential Bills_Yr 5_6 Un_ORO'!AT$61,ORO_Input!$B$21:$BI$21,0))</f>
        <v>1.5252263512659465</v>
      </c>
      <c r="AU65" s="2">
        <f>IF($B$55&gt;ORO_Input!Q$109,ORO_Input!Q$109,'Residential Bills_Yr 5_6 Un_ORO'!$B$55)</f>
        <v>6</v>
      </c>
      <c r="AV65" s="14">
        <f>ROUND(IFERROR(AT65*AU65," "),2)</f>
        <v>9.15</v>
      </c>
    </row>
    <row r="66" spans="1:48" x14ac:dyDescent="0.25">
      <c r="A66" t="str">
        <f>A18</f>
        <v>Tier 2</v>
      </c>
      <c r="B66" s="18">
        <f>INDEX(ORO_Input!$B$22:$BI$26,MATCH('Residential Bills_Yr 5_6 Un_ORO'!$A66,ORO_Input!$A$22:$A$26,0),MATCH('Residential Bills_Yr 5_6 Un_ORO'!B$61,ORO_Input!$B$21:$BI$21,0))</f>
        <v>6.1001263512659456</v>
      </c>
      <c r="C66" s="2">
        <f>IF(($B$55-C65)&gt;ORO_Input!F$110,ORO_Input!F$110,($B$55-C65))</f>
        <v>0</v>
      </c>
      <c r="D66" s="14">
        <f>ROUND(IFERROR(B66*C66," "),2)</f>
        <v>0</v>
      </c>
      <c r="F66" s="18">
        <f>INDEX(ORO_Input!$B$22:$BI$26,MATCH('Residential Bills_Yr 5_6 Un_ORO'!$A66,ORO_Input!$A$22:$A$26,0),MATCH('Residential Bills_Yr 5_6 Un_ORO'!F$61,ORO_Input!$B$21:$BI$21,0))</f>
        <v>6.1001263512659456</v>
      </c>
      <c r="G66" s="2">
        <f>IF(($B$55-G65)&gt;ORO_Input!G$110,ORO_Input!G$110,($B$55-G65))</f>
        <v>0</v>
      </c>
      <c r="H66" s="14">
        <f>ROUND(IFERROR(F66*G66," "),2)</f>
        <v>0</v>
      </c>
      <c r="J66" s="18">
        <f>INDEX(ORO_Input!$B$22:$BI$26,MATCH('Residential Bills_Yr 5_6 Un_ORO'!$A66,ORO_Input!$A$22:$A$26,0),MATCH('Residential Bills_Yr 5_6 Un_ORO'!J$61,ORO_Input!$B$21:$BI$21,0))</f>
        <v>6.1001263512659456</v>
      </c>
      <c r="K66" s="2">
        <f>IF(($B$55-K65)&gt;ORO_Input!H$110,ORO_Input!H$110,($B$55-K65))</f>
        <v>0</v>
      </c>
      <c r="L66" s="14">
        <f>ROUND(IFERROR(J66*K66," "),2)</f>
        <v>0</v>
      </c>
      <c r="N66" s="18">
        <f>INDEX(ORO_Input!$B$22:$BI$26,MATCH('Residential Bills_Yr 5_6 Un_ORO'!$A66,ORO_Input!$A$22:$A$26,0),MATCH('Residential Bills_Yr 5_6 Un_ORO'!N$61,ORO_Input!$B$21:$BI$21,0))</f>
        <v>6.1001263512659456</v>
      </c>
      <c r="O66" s="2">
        <f>IF(($B$55-O65)&gt;ORO_Input!I$110,ORO_Input!I$110,($B$55-O65))</f>
        <v>0</v>
      </c>
      <c r="P66" s="14">
        <f>ROUND(IFERROR(N66*O66," "),2)</f>
        <v>0</v>
      </c>
      <c r="R66" s="18">
        <f>INDEX(ORO_Input!$B$22:$BI$26,MATCH('Residential Bills_Yr 5_6 Un_ORO'!$A66,ORO_Input!$A$22:$A$26,0),MATCH('Residential Bills_Yr 5_6 Un_ORO'!R$61,ORO_Input!$B$21:$BI$21,0))</f>
        <v>6.1001263512659456</v>
      </c>
      <c r="S66" s="2">
        <f>IF(($B$55-S65)&gt;ORO_Input!J$110,ORO_Input!J$110,($B$55-S65))</f>
        <v>0</v>
      </c>
      <c r="T66" s="14">
        <f>ROUND(IFERROR(R66*S66," "),2)</f>
        <v>0</v>
      </c>
      <c r="V66" s="18">
        <f>INDEX(ORO_Input!$B$22:$BI$26,MATCH('Residential Bills_Yr 5_6 Un_ORO'!$A66,ORO_Input!$A$22:$A$26,0),MATCH('Residential Bills_Yr 5_6 Un_ORO'!V$61,ORO_Input!$B$21:$BI$21,0))</f>
        <v>6.1001263512659456</v>
      </c>
      <c r="W66" s="2">
        <f>IF(($B$55-W65)&gt;ORO_Input!K$110,ORO_Input!K$110,($B$55-S65))</f>
        <v>0</v>
      </c>
      <c r="X66" s="14">
        <f>ROUND(IFERROR(V66*W66," "),2)</f>
        <v>0</v>
      </c>
      <c r="Z66" s="18">
        <f>INDEX(ORO_Input!$B$22:$BI$26,MATCH('Residential Bills_Yr 5_6 Un_ORO'!$A66,ORO_Input!$A$22:$A$26,0),MATCH('Residential Bills_Yr 5_6 Un_ORO'!Z$61,ORO_Input!$B$21:$BI$21,0))</f>
        <v>6.1001263512659456</v>
      </c>
      <c r="AA66" s="2">
        <f>IF(($B$55-AA65)&gt;ORO_Input!L$110,ORO_Input!L$110,($B$55-AA65))</f>
        <v>0</v>
      </c>
      <c r="AB66" s="14">
        <f>ROUND(IFERROR(Z66*AA66," "),2)</f>
        <v>0</v>
      </c>
      <c r="AD66" s="18">
        <f>INDEX(ORO_Input!$B$22:$BI$26,MATCH('Residential Bills_Yr 5_6 Un_ORO'!$A66,ORO_Input!$A$22:$A$26,0),MATCH('Residential Bills_Yr 5_6 Un_ORO'!AD$61,ORO_Input!$B$21:$BI$21,0))</f>
        <v>6.1001263512659456</v>
      </c>
      <c r="AE66" s="2">
        <f>IF(($B$55-AE65)&gt;ORO_Input!M$110,ORO_Input!M$110,($B$55-AE65))</f>
        <v>0</v>
      </c>
      <c r="AF66" s="14">
        <f>ROUND(IFERROR(AD66*AE66," "),2)</f>
        <v>0</v>
      </c>
      <c r="AH66" s="18">
        <f>INDEX(ORO_Input!$B$22:$BI$26,MATCH('Residential Bills_Yr 5_6 Un_ORO'!$A66,ORO_Input!$A$22:$A$26,0),MATCH('Residential Bills_Yr 5_6 Un_ORO'!AH$61,ORO_Input!$B$21:$BI$21,0))</f>
        <v>6.1001263512659456</v>
      </c>
      <c r="AI66" s="2">
        <f>IF(($B$55-AI65)&gt;ORO_Input!N$110,ORO_Input!N$110,($B$55-AI65))</f>
        <v>0</v>
      </c>
      <c r="AJ66" s="14">
        <f>ROUND(IFERROR(AH66*AI66," "),2)</f>
        <v>0</v>
      </c>
      <c r="AL66" s="18">
        <f>INDEX(ORO_Input!$B$22:$BI$26,MATCH('Residential Bills_Yr 5_6 Un_ORO'!$A66,ORO_Input!$A$22:$A$26,0),MATCH('Residential Bills_Yr 5_6 Un_ORO'!AL$61,ORO_Input!$B$21:$BI$21,0))</f>
        <v>6.1001263512659456</v>
      </c>
      <c r="AM66" s="2">
        <f>IF(($B$55-AM65)&gt;ORO_Input!O$110,ORO_Input!O$110,($B$55-AM65))</f>
        <v>0</v>
      </c>
      <c r="AN66" s="14">
        <f>ROUND(IFERROR(AL66*AM66," "),2)</f>
        <v>0</v>
      </c>
      <c r="AP66" s="18">
        <f>INDEX(ORO_Input!$B$22:$BI$26,MATCH('Residential Bills_Yr 5_6 Un_ORO'!$A66,ORO_Input!$A$22:$A$26,0),MATCH('Residential Bills_Yr 5_6 Un_ORO'!AP$61,ORO_Input!$B$21:$BI$21,0))</f>
        <v>6.1001263512659456</v>
      </c>
      <c r="AQ66" s="2">
        <f>IF(($B$55-AQ65)&gt;ORO_Input!P$110,ORO_Input!P$110,($B$55-AQ65))</f>
        <v>0</v>
      </c>
      <c r="AR66" s="14">
        <f>ROUND(IFERROR(AP66*AQ66," "),2)</f>
        <v>0</v>
      </c>
      <c r="AS66" s="6"/>
      <c r="AT66" s="18">
        <f>INDEX(ORO_Input!$B$22:$BI$26,MATCH('Residential Bills_Yr 5_6 Un_ORO'!$A66,ORO_Input!$A$22:$A$26,0),MATCH('Residential Bills_Yr 5_6 Un_ORO'!AT$61,ORO_Input!$B$21:$BI$21,0))</f>
        <v>6.1001263512659456</v>
      </c>
      <c r="AU66" s="2">
        <f>IF(($B$55-AU65)&gt;ORO_Input!Q$110,ORO_Input!Q$110,($B$55-AU65))</f>
        <v>0</v>
      </c>
      <c r="AV66" s="14">
        <f>ROUND(IFERROR(AT66*AU66," "),2)</f>
        <v>0</v>
      </c>
    </row>
    <row r="67" spans="1:48" x14ac:dyDescent="0.25">
      <c r="A67" t="str">
        <f>A19</f>
        <v>Tier 3</v>
      </c>
      <c r="B67" s="18">
        <f>INDEX(ORO_Input!$B$22:$BI$26,MATCH('Residential Bills_Yr 5_6 Un_ORO'!$A67,ORO_Input!$A$22:$A$26,0),MATCH('Residential Bills_Yr 5_6 Un_ORO'!B$61,ORO_Input!$B$21:$BI$21,0))</f>
        <v>12.199926351265947</v>
      </c>
      <c r="C67" s="2">
        <f>IF(OR(ORO_Input!F$107="Tier 4",ORO_Input!F$107="Tier 5"),IF(('Residential Bills_Yr 5_6 Un_ORO'!$B$55-'Residential Bills_Yr 5_6 Un_ORO'!C65-'Residential Bills_Yr 5_6 Un_ORO'!C66)&gt;ORO_Input!F83,ORO_Input!F83,('Residential Bills_Yr 5_6 Un_ORO'!$B$55-'Residential Bills_Yr 5_6 Un_ORO'!C65-'Residential Bills_Yr 5_6 Un_ORO'!C66)),('Residential Bills_Yr 5_6 Un_ORO'!$B$55-'Residential Bills_Yr 5_6 Un_ORO'!C65-'Residential Bills_Yr 5_6 Un_ORO'!C66))</f>
        <v>0</v>
      </c>
      <c r="D67" s="14">
        <f>ROUND(IFERROR(B67*C67," "),2)</f>
        <v>0</v>
      </c>
      <c r="F67" s="18">
        <f>INDEX(ORO_Input!$B$22:$BI$26,MATCH('Residential Bills_Yr 5_6 Un_ORO'!$A67,ORO_Input!$A$22:$A$26,0),MATCH('Residential Bills_Yr 5_6 Un_ORO'!F$61,ORO_Input!$B$21:$BI$21,0))</f>
        <v>12.199926351265947</v>
      </c>
      <c r="G67" s="2">
        <f>IF(OR(ORO_Input!G$107="Tier 4",ORO_Input!G$107="Tier 5"),IF(('Residential Bills_Yr 5_6 Un_ORO'!$B$55-'Residential Bills_Yr 5_6 Un_ORO'!G65-'Residential Bills_Yr 5_6 Un_ORO'!G66)&gt;ORO_Input!G83,ORO_Input!G83,('Residential Bills_Yr 5_6 Un_ORO'!$B$55-'Residential Bills_Yr 5_6 Un_ORO'!G65-'Residential Bills_Yr 5_6 Un_ORO'!G66)),('Residential Bills_Yr 5_6 Un_ORO'!$B$55-'Residential Bills_Yr 5_6 Un_ORO'!G65-'Residential Bills_Yr 5_6 Un_ORO'!G66))</f>
        <v>0</v>
      </c>
      <c r="H67" s="14">
        <f>ROUND(IFERROR(F67*G67," "),2)</f>
        <v>0</v>
      </c>
      <c r="J67" s="18">
        <f>INDEX(ORO_Input!$B$22:$BI$26,MATCH('Residential Bills_Yr 5_6 Un_ORO'!$A67,ORO_Input!$A$22:$A$26,0),MATCH('Residential Bills_Yr 5_6 Un_ORO'!J$61,ORO_Input!$B$21:$BI$21,0))</f>
        <v>12.199926351265947</v>
      </c>
      <c r="K67" s="2">
        <f>IF(OR(ORO_Input!H$107="Tier 4",ORO_Input!H$107="Tier 5"),IF(('Residential Bills_Yr 5_6 Un_ORO'!$B$55-'Residential Bills_Yr 5_6 Un_ORO'!K65-'Residential Bills_Yr 5_6 Un_ORO'!K66)&gt;ORO_Input!H83,ORO_Input!H83,('Residential Bills_Yr 5_6 Un_ORO'!$B$55-'Residential Bills_Yr 5_6 Un_ORO'!K65-'Residential Bills_Yr 5_6 Un_ORO'!K66)),('Residential Bills_Yr 5_6 Un_ORO'!$B$55-'Residential Bills_Yr 5_6 Un_ORO'!K65-'Residential Bills_Yr 5_6 Un_ORO'!K66))</f>
        <v>0</v>
      </c>
      <c r="L67" s="14">
        <f>ROUND(IFERROR(J67*K67," "),2)</f>
        <v>0</v>
      </c>
      <c r="N67" s="18">
        <f>INDEX(ORO_Input!$B$22:$BI$26,MATCH('Residential Bills_Yr 5_6 Un_ORO'!$A67,ORO_Input!$A$22:$A$26,0),MATCH('Residential Bills_Yr 5_6 Un_ORO'!N$61,ORO_Input!$B$21:$BI$21,0))</f>
        <v>12.199926351265947</v>
      </c>
      <c r="O67" s="2">
        <f>IF(OR(ORO_Input!I$107="Tier 4",ORO_Input!I$107="Tier 5"),IF(('Residential Bills_Yr 5_6 Un_ORO'!$B$55-'Residential Bills_Yr 5_6 Un_ORO'!O65-'Residential Bills_Yr 5_6 Un_ORO'!O66)&gt;ORO_Input!I83,ORO_Input!I83,('Residential Bills_Yr 5_6 Un_ORO'!$B$55-'Residential Bills_Yr 5_6 Un_ORO'!O65-'Residential Bills_Yr 5_6 Un_ORO'!O66)),('Residential Bills_Yr 5_6 Un_ORO'!$B$55-'Residential Bills_Yr 5_6 Un_ORO'!O65-'Residential Bills_Yr 5_6 Un_ORO'!O66))</f>
        <v>0</v>
      </c>
      <c r="P67" s="14">
        <f>ROUND(IFERROR(N67*O67," "),2)</f>
        <v>0</v>
      </c>
      <c r="R67" s="18">
        <f>INDEX(ORO_Input!$B$22:$BI$26,MATCH('Residential Bills_Yr 5_6 Un_ORO'!$A67,ORO_Input!$A$22:$A$26,0),MATCH('Residential Bills_Yr 5_6 Un_ORO'!R$61,ORO_Input!$B$21:$BI$21,0))</f>
        <v>12.199926351265947</v>
      </c>
      <c r="S67" s="2">
        <f>IF(OR(ORO_Input!J$107="Tier 4",ORO_Input!J$107="Tier 5"),IF(('Residential Bills_Yr 5_6 Un_ORO'!$B$55-'Residential Bills_Yr 5_6 Un_ORO'!S65-'Residential Bills_Yr 5_6 Un_ORO'!S66)&gt;ORO_Input!J83,ORO_Input!J83,('Residential Bills_Yr 5_6 Un_ORO'!$B$55-'Residential Bills_Yr 5_6 Un_ORO'!S65-'Residential Bills_Yr 5_6 Un_ORO'!S66)),('Residential Bills_Yr 5_6 Un_ORO'!$B$55-'Residential Bills_Yr 5_6 Un_ORO'!S65-'Residential Bills_Yr 5_6 Un_ORO'!S66))</f>
        <v>0</v>
      </c>
      <c r="T67" s="14">
        <f>ROUND(IFERROR(R67*S67," "),2)</f>
        <v>0</v>
      </c>
      <c r="V67" s="18">
        <f>INDEX(ORO_Input!$B$22:$BI$26,MATCH('Residential Bills_Yr 5_6 Un_ORO'!$A67,ORO_Input!$A$22:$A$26,0),MATCH('Residential Bills_Yr 5_6 Un_ORO'!V$61,ORO_Input!$B$21:$BI$21,0))</f>
        <v>12.199926351265947</v>
      </c>
      <c r="W67" s="2">
        <f>IF(OR(ORO_Input!K$107="Tier 4",ORO_Input!K$107="Tier 5"),IF(('Residential Bills_Yr 5_6 Un_ORO'!$B$55-'Residential Bills_Yr 5_6 Un_ORO'!W65-'Residential Bills_Yr 5_6 Un_ORO'!W66)&gt;ORO_Input!K83,ORO_Input!K83,('Residential Bills_Yr 5_6 Un_ORO'!$B$55-'Residential Bills_Yr 5_6 Un_ORO'!W65-'Residential Bills_Yr 5_6 Un_ORO'!W66)),('Residential Bills_Yr 5_6 Un_ORO'!$B$55-'Residential Bills_Yr 5_6 Un_ORO'!W65-'Residential Bills_Yr 5_6 Un_ORO'!W66))</f>
        <v>0</v>
      </c>
      <c r="X67" s="14">
        <f>ROUND(IFERROR(V67*W67," "),2)</f>
        <v>0</v>
      </c>
      <c r="Z67" s="18">
        <f>INDEX(ORO_Input!$B$22:$BI$26,MATCH('Residential Bills_Yr 5_6 Un_ORO'!$A67,ORO_Input!$A$22:$A$26,0),MATCH('Residential Bills_Yr 5_6 Un_ORO'!Z$61,ORO_Input!$B$21:$BI$21,0))</f>
        <v>12.199926351265947</v>
      </c>
      <c r="AA67" s="2">
        <f>IF(OR(ORO_Input!L$107="Tier 4",ORO_Input!L$107="Tier 5"),IF(('Residential Bills_Yr 5_6 Un_ORO'!$B$55-'Residential Bills_Yr 5_6 Un_ORO'!AA65-'Residential Bills_Yr 5_6 Un_ORO'!AA66)&gt;ORO_Input!L83,ORO_Input!L83,('Residential Bills_Yr 5_6 Un_ORO'!$B$55-'Residential Bills_Yr 5_6 Un_ORO'!AA65-'Residential Bills_Yr 5_6 Un_ORO'!AA66)),('Residential Bills_Yr 5_6 Un_ORO'!$B$55-'Residential Bills_Yr 5_6 Un_ORO'!AA65-'Residential Bills_Yr 5_6 Un_ORO'!AA66))</f>
        <v>0</v>
      </c>
      <c r="AB67" s="14">
        <f>ROUND(IFERROR(Z67*AA67," "),2)</f>
        <v>0</v>
      </c>
      <c r="AD67" s="18">
        <f>INDEX(ORO_Input!$B$22:$BI$26,MATCH('Residential Bills_Yr 5_6 Un_ORO'!$A67,ORO_Input!$A$22:$A$26,0),MATCH('Residential Bills_Yr 5_6 Un_ORO'!AD$61,ORO_Input!$B$21:$BI$21,0))</f>
        <v>12.199926351265947</v>
      </c>
      <c r="AE67" s="2">
        <f>IF(OR(ORO_Input!M$107="Tier 4",ORO_Input!M$107="Tier 5"),IF(('Residential Bills_Yr 5_6 Un_ORO'!$B$55-'Residential Bills_Yr 5_6 Un_ORO'!AE65-'Residential Bills_Yr 5_6 Un_ORO'!AE66)&gt;ORO_Input!M83,ORO_Input!M83,('Residential Bills_Yr 5_6 Un_ORO'!$B$55-'Residential Bills_Yr 5_6 Un_ORO'!AE65-'Residential Bills_Yr 5_6 Un_ORO'!AE66)),('Residential Bills_Yr 5_6 Un_ORO'!$B$55-'Residential Bills_Yr 5_6 Un_ORO'!AE65-'Residential Bills_Yr 5_6 Un_ORO'!AE66))</f>
        <v>0</v>
      </c>
      <c r="AF67" s="14">
        <f>ROUND(IFERROR(AD67*AE67," "),2)</f>
        <v>0</v>
      </c>
      <c r="AH67" s="18">
        <f>INDEX(ORO_Input!$B$22:$BI$26,MATCH('Residential Bills_Yr 5_6 Un_ORO'!$A67,ORO_Input!$A$22:$A$26,0),MATCH('Residential Bills_Yr 5_6 Un_ORO'!AH$61,ORO_Input!$B$21:$BI$21,0))</f>
        <v>12.199926351265947</v>
      </c>
      <c r="AI67" s="2">
        <f>IF(OR(ORO_Input!N$107="Tier 4",ORO_Input!N$107="Tier 5"),IF(('Residential Bills_Yr 5_6 Un_ORO'!$B$55-'Residential Bills_Yr 5_6 Un_ORO'!AI65-'Residential Bills_Yr 5_6 Un_ORO'!AI66)&gt;ORO_Input!N83,ORO_Input!N83,('Residential Bills_Yr 5_6 Un_ORO'!$B$55-'Residential Bills_Yr 5_6 Un_ORO'!AI65-'Residential Bills_Yr 5_6 Un_ORO'!AI66)),('Residential Bills_Yr 5_6 Un_ORO'!$B$55-'Residential Bills_Yr 5_6 Un_ORO'!AI65-'Residential Bills_Yr 5_6 Un_ORO'!AI66))</f>
        <v>0</v>
      </c>
      <c r="AJ67" s="14">
        <f>ROUND(IFERROR(AH67*AI67," "),2)</f>
        <v>0</v>
      </c>
      <c r="AL67" s="18">
        <f>INDEX(ORO_Input!$B$22:$BI$26,MATCH('Residential Bills_Yr 5_6 Un_ORO'!$A67,ORO_Input!$A$22:$A$26,0),MATCH('Residential Bills_Yr 5_6 Un_ORO'!AL$61,ORO_Input!$B$21:$BI$21,0))</f>
        <v>12.199926351265947</v>
      </c>
      <c r="AM67" s="2">
        <f>IF(OR(ORO_Input!O$107="Tier 4",ORO_Input!O$107="Tier 5"),IF(('Residential Bills_Yr 5_6 Un_ORO'!$B$55-'Residential Bills_Yr 5_6 Un_ORO'!AM65-'Residential Bills_Yr 5_6 Un_ORO'!AM66)&gt;ORO_Input!O83,ORO_Input!O83,('Residential Bills_Yr 5_6 Un_ORO'!$B$55-'Residential Bills_Yr 5_6 Un_ORO'!AM65-'Residential Bills_Yr 5_6 Un_ORO'!AM66)),('Residential Bills_Yr 5_6 Un_ORO'!$B$55-'Residential Bills_Yr 5_6 Un_ORO'!AM65-'Residential Bills_Yr 5_6 Un_ORO'!AM66))</f>
        <v>0</v>
      </c>
      <c r="AN67" s="14">
        <f>ROUND(IFERROR(AL67*AM67," "),2)</f>
        <v>0</v>
      </c>
      <c r="AP67" s="18">
        <f>INDEX(ORO_Input!$B$22:$BI$26,MATCH('Residential Bills_Yr 5_6 Un_ORO'!$A67,ORO_Input!$A$22:$A$26,0),MATCH('Residential Bills_Yr 5_6 Un_ORO'!AP$61,ORO_Input!$B$21:$BI$21,0))</f>
        <v>12.199926351265947</v>
      </c>
      <c r="AQ67" s="2">
        <f>IF(OR(ORO_Input!P$107="Tier 4",ORO_Input!P$107="Tier 5"),IF(('Residential Bills_Yr 5_6 Un_ORO'!$B$55-'Residential Bills_Yr 5_6 Un_ORO'!AQ65-'Residential Bills_Yr 5_6 Un_ORO'!AQ66)&gt;ORO_Input!P83,ORO_Input!P83,('Residential Bills_Yr 5_6 Un_ORO'!$B$55-'Residential Bills_Yr 5_6 Un_ORO'!AQ65-'Residential Bills_Yr 5_6 Un_ORO'!AQ66)),('Residential Bills_Yr 5_6 Un_ORO'!$B$55-'Residential Bills_Yr 5_6 Un_ORO'!AQ65-'Residential Bills_Yr 5_6 Un_ORO'!AQ66))</f>
        <v>0</v>
      </c>
      <c r="AR67" s="14">
        <f>ROUND(IFERROR(AP67*AQ67," "),2)</f>
        <v>0</v>
      </c>
      <c r="AS67" s="6"/>
      <c r="AT67" s="18">
        <f>INDEX(ORO_Input!$B$22:$BI$26,MATCH('Residential Bills_Yr 5_6 Un_ORO'!$A67,ORO_Input!$A$22:$A$26,0),MATCH('Residential Bills_Yr 5_6 Un_ORO'!AT$61,ORO_Input!$B$21:$BI$21,0))</f>
        <v>12.199926351265947</v>
      </c>
      <c r="AU67" s="2">
        <f>IF(OR(ORO_Input!Q$107="Tier 4",ORO_Input!Q$107="Tier 5"),IF(('Residential Bills_Yr 5_6 Un_ORO'!$B$55-'Residential Bills_Yr 5_6 Un_ORO'!AU65-'Residential Bills_Yr 5_6 Un_ORO'!AU66)&gt;ORO_Input!Q83,ORO_Input!Q83,('Residential Bills_Yr 5_6 Un_ORO'!$B$55-'Residential Bills_Yr 5_6 Un_ORO'!AU65-'Residential Bills_Yr 5_6 Un_ORO'!AU66)),('Residential Bills_Yr 5_6 Un_ORO'!$B$55-'Residential Bills_Yr 5_6 Un_ORO'!AU65-'Residential Bills_Yr 5_6 Un_ORO'!AU66))</f>
        <v>0</v>
      </c>
      <c r="AV67" s="14">
        <f>ROUND(IFERROR(AT67*AU67," "),2)</f>
        <v>0</v>
      </c>
    </row>
    <row r="68" spans="1:48" ht="14.45" hidden="1" customHeight="1" x14ac:dyDescent="0.25">
      <c r="A68" t="str">
        <f>A20</f>
        <v>Tier 4</v>
      </c>
      <c r="B68" s="18">
        <f>INDEX(ORO_Input!$B$22:$BI$26,MATCH('Residential Bills_Yr 5_6 Un_ORO'!$A68,ORO_Input!$A$22:$A$26,0),MATCH('Residential Bills_Yr 5_6 Un_ORO'!B$61,ORO_Input!$B$21:$BI$21,0))</f>
        <v>24.399926351265947</v>
      </c>
      <c r="C68" s="2">
        <f>IF(ORO_Input!F$107="Tier 4",($B$55-C65-C66-C67),IF(ORO_Input!F$107="Tier 5",IF(('Residential Bills_Yr 5_6 Un_ORO'!$B$55-'Residential Bills_Yr 5_6 Un_ORO'!C65-'Residential Bills_Yr 5_6 Un_ORO'!C66-'Residential Bills_Yr 5_6 Un_ORO'!C67)&gt;ORO_Input!F127,ORO_Input!F127,('Residential Bills_Yr 5_6 Un_ORO'!$B$55-'Residential Bills_Yr 5_6 Un_ORO'!C65-'Residential Bills_Yr 5_6 Un_ORO'!C66-'Residential Bills_Yr 5_6 Un_ORO'!C67))," "))</f>
        <v>0</v>
      </c>
      <c r="D68" s="14">
        <f t="shared" ref="D68:D69" si="48">IFERROR(B68*C68," ")</f>
        <v>0</v>
      </c>
      <c r="F68" s="18">
        <f>INDEX(ORO_Input!$B$22:$BI$26,MATCH('Residential Bills_Yr 5_6 Un_ORO'!$A68,ORO_Input!$A$22:$A$26,0),MATCH('Residential Bills_Yr 5_6 Un_ORO'!F$61,ORO_Input!$B$21:$BI$21,0))</f>
        <v>24.399926351265947</v>
      </c>
      <c r="G68" s="2">
        <f>IF(ORO_Input!G$107="Tier 4",($B$55-G65-G66-G67),IF(ORO_Input!G$107="Tier 5",IF(('Residential Bills_Yr 5_6 Un_ORO'!$B$55-'Residential Bills_Yr 5_6 Un_ORO'!G65-'Residential Bills_Yr 5_6 Un_ORO'!G66-'Residential Bills_Yr 5_6 Un_ORO'!G67)&gt;ORO_Input!G127,ORO_Input!G127,('Residential Bills_Yr 5_6 Un_ORO'!$B$55-'Residential Bills_Yr 5_6 Un_ORO'!G65-'Residential Bills_Yr 5_6 Un_ORO'!G66-'Residential Bills_Yr 5_6 Un_ORO'!G67))," "))</f>
        <v>0</v>
      </c>
      <c r="H68" s="14">
        <f t="shared" ref="H68:H69" si="49">IFERROR(F68*G68," ")</f>
        <v>0</v>
      </c>
      <c r="J68" s="18">
        <f>INDEX(ORO_Input!$B$22:$BI$26,MATCH('Residential Bills_Yr 5_6 Un_ORO'!$A68,ORO_Input!$A$22:$A$26,0),MATCH('Residential Bills_Yr 5_6 Un_ORO'!J$61,ORO_Input!$B$21:$BI$21,0))</f>
        <v>24.399926351265947</v>
      </c>
      <c r="K68" s="2">
        <f>IF(ORO_Input!H$107="Tier 4",($B$55-K65-K66-K67),IF(ORO_Input!H$107="Tier 5",IF(('Residential Bills_Yr 5_6 Un_ORO'!$B$55-'Residential Bills_Yr 5_6 Un_ORO'!K65-'Residential Bills_Yr 5_6 Un_ORO'!K66-'Residential Bills_Yr 5_6 Un_ORO'!K67)&gt;ORO_Input!H127,ORO_Input!H127,('Residential Bills_Yr 5_6 Un_ORO'!$B$55-'Residential Bills_Yr 5_6 Un_ORO'!K65-'Residential Bills_Yr 5_6 Un_ORO'!K66-'Residential Bills_Yr 5_6 Un_ORO'!K67))," "))</f>
        <v>0</v>
      </c>
      <c r="L68" s="14">
        <f t="shared" ref="L68:L69" si="50">IFERROR(J68*K68," ")</f>
        <v>0</v>
      </c>
      <c r="N68" s="18">
        <f>INDEX(ORO_Input!$B$22:$BI$26,MATCH('Residential Bills_Yr 5_6 Un_ORO'!$A68,ORO_Input!$A$22:$A$26,0),MATCH('Residential Bills_Yr 5_6 Un_ORO'!N$61,ORO_Input!$B$21:$BI$21,0))</f>
        <v>24.399926351265947</v>
      </c>
      <c r="O68" s="2">
        <f>IF(ORO_Input!I$107="Tier 4",($B$55-O65-O66-O67),IF(ORO_Input!I$107="Tier 5",IF(('Residential Bills_Yr 5_6 Un_ORO'!$B$55-'Residential Bills_Yr 5_6 Un_ORO'!O65-'Residential Bills_Yr 5_6 Un_ORO'!O66-'Residential Bills_Yr 5_6 Un_ORO'!O67)&gt;ORO_Input!I127,ORO_Input!I127,('Residential Bills_Yr 5_6 Un_ORO'!$B$55-'Residential Bills_Yr 5_6 Un_ORO'!O65-'Residential Bills_Yr 5_6 Un_ORO'!O66-'Residential Bills_Yr 5_6 Un_ORO'!O67))," "))</f>
        <v>0</v>
      </c>
      <c r="P68" s="14">
        <f t="shared" ref="P68:P69" si="51">IFERROR(N68*O68," ")</f>
        <v>0</v>
      </c>
      <c r="R68" s="18">
        <f>INDEX(ORO_Input!$B$22:$BI$26,MATCH('Residential Bills_Yr 5_6 Un_ORO'!$A68,ORO_Input!$A$22:$A$26,0),MATCH('Residential Bills_Yr 5_6 Un_ORO'!R$61,ORO_Input!$B$21:$BI$21,0))</f>
        <v>24.399926351265947</v>
      </c>
      <c r="S68" s="2">
        <f>IF(ORO_Input!J$107="Tier 4",($B$55-S65-S66-S67),IF(ORO_Input!J$107="Tier 5",IF(('Residential Bills_Yr 5_6 Un_ORO'!$B$55-'Residential Bills_Yr 5_6 Un_ORO'!S65-'Residential Bills_Yr 5_6 Un_ORO'!S66-'Residential Bills_Yr 5_6 Un_ORO'!S67)&gt;ORO_Input!J127,ORO_Input!J127,('Residential Bills_Yr 5_6 Un_ORO'!$B$55-'Residential Bills_Yr 5_6 Un_ORO'!S65-'Residential Bills_Yr 5_6 Un_ORO'!S66-'Residential Bills_Yr 5_6 Un_ORO'!S67))," "))</f>
        <v>0</v>
      </c>
      <c r="T68" s="14">
        <f t="shared" ref="T68:T69" si="52">IFERROR(R68*S68," ")</f>
        <v>0</v>
      </c>
      <c r="V68" s="18">
        <f>INDEX(ORO_Input!$B$22:$BI$26,MATCH('Residential Bills_Yr 5_6 Un_ORO'!$A68,ORO_Input!$A$22:$A$26,0),MATCH('Residential Bills_Yr 5_6 Un_ORO'!V$61,ORO_Input!$B$21:$BI$21,0))</f>
        <v>24.399926351265947</v>
      </c>
      <c r="W68" s="2">
        <f>IF(ORO_Input!K$107="Tier 4",($B$55-W65-W66-W67),IF(ORO_Input!K$107="Tier 5",IF(('Residential Bills_Yr 5_6 Un_ORO'!$B$55-'Residential Bills_Yr 5_6 Un_ORO'!W65-'Residential Bills_Yr 5_6 Un_ORO'!W66-'Residential Bills_Yr 5_6 Un_ORO'!W67)&gt;ORO_Input!K127,ORO_Input!K127,('Residential Bills_Yr 5_6 Un_ORO'!$B$55-'Residential Bills_Yr 5_6 Un_ORO'!W65-'Residential Bills_Yr 5_6 Un_ORO'!W66-'Residential Bills_Yr 5_6 Un_ORO'!W67))," "))</f>
        <v>0</v>
      </c>
      <c r="X68" s="14">
        <f t="shared" ref="X68:X69" si="53">IFERROR(V68*W68," ")</f>
        <v>0</v>
      </c>
      <c r="Z68" s="18">
        <f>INDEX(ORO_Input!$B$22:$BI$26,MATCH('Residential Bills_Yr 5_6 Un_ORO'!$A68,ORO_Input!$A$22:$A$26,0),MATCH('Residential Bills_Yr 5_6 Un_ORO'!Z$61,ORO_Input!$B$21:$BI$21,0))</f>
        <v>24.399926351265947</v>
      </c>
      <c r="AA68" s="2">
        <f>IF(ORO_Input!L$107="Tier 4",($B$55-AA65-AA66-AA67),IF(ORO_Input!L$107="Tier 5",IF(('Residential Bills_Yr 5_6 Un_ORO'!$B$55-'Residential Bills_Yr 5_6 Un_ORO'!AA65-'Residential Bills_Yr 5_6 Un_ORO'!AA66-'Residential Bills_Yr 5_6 Un_ORO'!AA67)&gt;ORO_Input!L127,ORO_Input!L127,('Residential Bills_Yr 5_6 Un_ORO'!$B$55-'Residential Bills_Yr 5_6 Un_ORO'!AA65-'Residential Bills_Yr 5_6 Un_ORO'!AA66-'Residential Bills_Yr 5_6 Un_ORO'!AA67))," "))</f>
        <v>0</v>
      </c>
      <c r="AB68" s="14">
        <f t="shared" ref="AB68:AB69" si="54">IFERROR(Z68*AA68," ")</f>
        <v>0</v>
      </c>
      <c r="AD68" s="18">
        <f>INDEX(ORO_Input!$B$22:$BI$26,MATCH('Residential Bills_Yr 5_6 Un_ORO'!$A68,ORO_Input!$A$22:$A$26,0),MATCH('Residential Bills_Yr 5_6 Un_ORO'!AD$61,ORO_Input!$B$21:$BI$21,0))</f>
        <v>24.399926351265947</v>
      </c>
      <c r="AE68" s="2">
        <f>IF(ORO_Input!M$107="Tier 4",($B$55-AE65-AE66-AE67),IF(ORO_Input!M$107="Tier 5",IF(('Residential Bills_Yr 5_6 Un_ORO'!$B$55-'Residential Bills_Yr 5_6 Un_ORO'!AE65-'Residential Bills_Yr 5_6 Un_ORO'!AE66-'Residential Bills_Yr 5_6 Un_ORO'!AE67)&gt;ORO_Input!M127,ORO_Input!M127,('Residential Bills_Yr 5_6 Un_ORO'!$B$55-'Residential Bills_Yr 5_6 Un_ORO'!AE65-'Residential Bills_Yr 5_6 Un_ORO'!AE66-'Residential Bills_Yr 5_6 Un_ORO'!AE67))," "))</f>
        <v>0</v>
      </c>
      <c r="AF68" s="14">
        <f t="shared" ref="AF68:AF69" si="55">IFERROR(AD68*AE68," ")</f>
        <v>0</v>
      </c>
      <c r="AH68" s="18">
        <f>INDEX(ORO_Input!$B$22:$BI$26,MATCH('Residential Bills_Yr 5_6 Un_ORO'!$A68,ORO_Input!$A$22:$A$26,0),MATCH('Residential Bills_Yr 5_6 Un_ORO'!AH$61,ORO_Input!$B$21:$BI$21,0))</f>
        <v>24.399926351265947</v>
      </c>
      <c r="AI68" s="2">
        <f>IF(ORO_Input!N$107="Tier 4",($B$55-AI65-AI66-AI67),IF(ORO_Input!N$107="Tier 5",IF(('Residential Bills_Yr 5_6 Un_ORO'!$B$55-'Residential Bills_Yr 5_6 Un_ORO'!AI65-'Residential Bills_Yr 5_6 Un_ORO'!AI66-'Residential Bills_Yr 5_6 Un_ORO'!AI67)&gt;ORO_Input!N127,ORO_Input!N127,('Residential Bills_Yr 5_6 Un_ORO'!$B$55-'Residential Bills_Yr 5_6 Un_ORO'!AI65-'Residential Bills_Yr 5_6 Un_ORO'!AI66-'Residential Bills_Yr 5_6 Un_ORO'!AI67))," "))</f>
        <v>0</v>
      </c>
      <c r="AJ68" s="14">
        <f t="shared" ref="AJ68:AJ69" si="56">IFERROR(AH68*AI68," ")</f>
        <v>0</v>
      </c>
      <c r="AL68" s="18">
        <f>INDEX(ORO_Input!$B$22:$BI$26,MATCH('Residential Bills_Yr 5_6 Un_ORO'!$A68,ORO_Input!$A$22:$A$26,0),MATCH('Residential Bills_Yr 5_6 Un_ORO'!AL$61,ORO_Input!$B$21:$BI$21,0))</f>
        <v>24.399926351265947</v>
      </c>
      <c r="AM68" s="2">
        <f>IF(ORO_Input!O$107="Tier 4",($B$55-AM65-AM66-AM67),IF(ORO_Input!O$107="Tier 5",IF(('Residential Bills_Yr 5_6 Un_ORO'!$B$55-'Residential Bills_Yr 5_6 Un_ORO'!AM65-'Residential Bills_Yr 5_6 Un_ORO'!AM66-'Residential Bills_Yr 5_6 Un_ORO'!AM67)&gt;ORO_Input!O127,ORO_Input!O127,('Residential Bills_Yr 5_6 Un_ORO'!$B$55-'Residential Bills_Yr 5_6 Un_ORO'!AM65-'Residential Bills_Yr 5_6 Un_ORO'!AM66-'Residential Bills_Yr 5_6 Un_ORO'!AM67))," "))</f>
        <v>0</v>
      </c>
      <c r="AN68" s="14">
        <f t="shared" ref="AN68:AN69" si="57">IFERROR(AL68*AM68," ")</f>
        <v>0</v>
      </c>
      <c r="AP68" s="18">
        <f>INDEX(ORO_Input!$B$22:$BI$26,MATCH('Residential Bills_Yr 5_6 Un_ORO'!$A68,ORO_Input!$A$22:$A$26,0),MATCH('Residential Bills_Yr 5_6 Un_ORO'!AP$61,ORO_Input!$B$21:$BI$21,0))</f>
        <v>24.399926351265947</v>
      </c>
      <c r="AQ68" s="2">
        <f>IF(ORO_Input!P$107="Tier 4",($B$55-AQ65-AQ66-AQ67),IF(ORO_Input!P$107="Tier 5",IF(('Residential Bills_Yr 5_6 Un_ORO'!$B$55-'Residential Bills_Yr 5_6 Un_ORO'!AQ65-'Residential Bills_Yr 5_6 Un_ORO'!AQ66-'Residential Bills_Yr 5_6 Un_ORO'!AQ67)&gt;ORO_Input!P127,ORO_Input!P127,('Residential Bills_Yr 5_6 Un_ORO'!$B$55-'Residential Bills_Yr 5_6 Un_ORO'!AQ65-'Residential Bills_Yr 5_6 Un_ORO'!AQ66-'Residential Bills_Yr 5_6 Un_ORO'!AQ67))," "))</f>
        <v>0</v>
      </c>
      <c r="AR68" s="14">
        <f t="shared" ref="AR68:AR69" si="58">IFERROR(AP68*AQ68," ")</f>
        <v>0</v>
      </c>
      <c r="AS68" s="6"/>
      <c r="AT68" s="18">
        <f>INDEX(ORO_Input!$B$22:$BI$26,MATCH('Residential Bills_Yr 5_6 Un_ORO'!$A68,ORO_Input!$A$22:$A$26,0),MATCH('Residential Bills_Yr 5_6 Un_ORO'!AT$61,ORO_Input!$B$21:$BI$21,0))</f>
        <v>24.399926351265947</v>
      </c>
      <c r="AU68" s="2">
        <f>IF(ORO_Input!Q$107="Tier 4",($B$55-AU65-AU66-AU67),IF(ORO_Input!Q$107="Tier 5",IF(('Residential Bills_Yr 5_6 Un_ORO'!$B$55-'Residential Bills_Yr 5_6 Un_ORO'!AU65-'Residential Bills_Yr 5_6 Un_ORO'!AU66-'Residential Bills_Yr 5_6 Un_ORO'!AU67)&gt;ORO_Input!Q127,ORO_Input!Q127,('Residential Bills_Yr 5_6 Un_ORO'!$B$55-'Residential Bills_Yr 5_6 Un_ORO'!AU65-'Residential Bills_Yr 5_6 Un_ORO'!AU66-'Residential Bills_Yr 5_6 Un_ORO'!AU67))," "))</f>
        <v>0</v>
      </c>
      <c r="AV68" s="14">
        <f t="shared" ref="AV68:AV69" si="59">IFERROR(AT68*AU68," ")</f>
        <v>0</v>
      </c>
    </row>
    <row r="69" spans="1:48" ht="14.45" hidden="1" customHeight="1" x14ac:dyDescent="0.25">
      <c r="A69" t="str">
        <f>A21</f>
        <v>Tier 5</v>
      </c>
      <c r="B69" s="18">
        <f>INDEX(ORO_Input!$B$22:$BI$26,MATCH('Residential Bills_Yr 5_6 Un_ORO'!$A69,ORO_Input!$A$22:$A$26,0),MATCH('Residential Bills_Yr 5_6 Un_ORO'!B$61,ORO_Input!$B$21:$BI$21,0))</f>
        <v>0</v>
      </c>
      <c r="C69" s="2" t="str">
        <f>IF(ORO_Input!F$107="Tier 5",('Residential Bills_Yr 5_6 Un_ORO'!$B$55-'Residential Bills_Yr 5_6 Un_ORO'!C65-'Residential Bills_Yr 5_6 Un_ORO'!C66-'Residential Bills_Yr 5_6 Un_ORO'!C67-'Residential Bills_Yr 5_6 Un_ORO'!C68)," ")</f>
        <v xml:space="preserve"> </v>
      </c>
      <c r="D69" s="14" t="str">
        <f t="shared" si="48"/>
        <v xml:space="preserve"> </v>
      </c>
      <c r="F69" s="18">
        <f>INDEX(ORO_Input!$B$22:$BI$26,MATCH('Residential Bills_Yr 5_6 Un_ORO'!$A69,ORO_Input!$A$22:$A$26,0),MATCH('Residential Bills_Yr 5_6 Un_ORO'!F$61,ORO_Input!$B$21:$BI$21,0))</f>
        <v>0</v>
      </c>
      <c r="G69" s="2" t="str">
        <f>IF(ORO_Input!G$107="Tier 5",('Residential Bills_Yr 5_6 Un_ORO'!$B$55-'Residential Bills_Yr 5_6 Un_ORO'!G65-'Residential Bills_Yr 5_6 Un_ORO'!G66-'Residential Bills_Yr 5_6 Un_ORO'!G67-'Residential Bills_Yr 5_6 Un_ORO'!G68)," ")</f>
        <v xml:space="preserve"> </v>
      </c>
      <c r="H69" s="14" t="str">
        <f t="shared" si="49"/>
        <v xml:space="preserve"> </v>
      </c>
      <c r="J69" s="18">
        <f>INDEX(ORO_Input!$B$22:$BI$26,MATCH('Residential Bills_Yr 5_6 Un_ORO'!$A69,ORO_Input!$A$22:$A$26,0),MATCH('Residential Bills_Yr 5_6 Un_ORO'!J$61,ORO_Input!$B$21:$BI$21,0))</f>
        <v>0</v>
      </c>
      <c r="K69" s="2" t="str">
        <f>IF(ORO_Input!H$107="Tier 5",('Residential Bills_Yr 5_6 Un_ORO'!$B$55-'Residential Bills_Yr 5_6 Un_ORO'!K$17-'Residential Bills_Yr 5_6 Un_ORO'!K$18-'Residential Bills_Yr 5_6 Un_ORO'!K$19-'Residential Bills_Yr 5_6 Un_ORO'!K$20)," ")</f>
        <v xml:space="preserve"> </v>
      </c>
      <c r="L69" s="14" t="str">
        <f t="shared" si="50"/>
        <v xml:space="preserve"> </v>
      </c>
      <c r="N69" s="18">
        <f>INDEX(ORO_Input!$B$22:$BI$26,MATCH('Residential Bills_Yr 5_6 Un_ORO'!$A69,ORO_Input!$A$22:$A$26,0),MATCH('Residential Bills_Yr 5_6 Un_ORO'!N$61,ORO_Input!$B$21:$BI$21,0))</f>
        <v>0</v>
      </c>
      <c r="O69" s="2" t="str">
        <f>IF(ORO_Input!I$107="Tier 5",('Residential Bills_Yr 5_6 Un_ORO'!$B$55-'Residential Bills_Yr 5_6 Un_ORO'!O$17-'Residential Bills_Yr 5_6 Un_ORO'!O$18-'Residential Bills_Yr 5_6 Un_ORO'!O$19-'Residential Bills_Yr 5_6 Un_ORO'!O$20)," ")</f>
        <v xml:space="preserve"> </v>
      </c>
      <c r="P69" s="14" t="str">
        <f t="shared" si="51"/>
        <v xml:space="preserve"> </v>
      </c>
      <c r="R69" s="18">
        <f>INDEX(ORO_Input!$B$22:$BI$26,MATCH('Residential Bills_Yr 5_6 Un_ORO'!$A69,ORO_Input!$A$22:$A$26,0),MATCH('Residential Bills_Yr 5_6 Un_ORO'!R$61,ORO_Input!$B$21:$BI$21,0))</f>
        <v>0</v>
      </c>
      <c r="S69" s="2" t="str">
        <f>IF(ORO_Input!J$107="Tier 5",('Residential Bills_Yr 5_6 Un_ORO'!$B$55-'Residential Bills_Yr 5_6 Un_ORO'!S$17-'Residential Bills_Yr 5_6 Un_ORO'!S$18-'Residential Bills_Yr 5_6 Un_ORO'!S$19-'Residential Bills_Yr 5_6 Un_ORO'!S$20)," ")</f>
        <v xml:space="preserve"> </v>
      </c>
      <c r="T69" s="14" t="str">
        <f t="shared" si="52"/>
        <v xml:space="preserve"> </v>
      </c>
      <c r="V69" s="18">
        <f>INDEX(ORO_Input!$B$22:$BI$26,MATCH('Residential Bills_Yr 5_6 Un_ORO'!$A69,ORO_Input!$A$22:$A$26,0),MATCH('Residential Bills_Yr 5_6 Un_ORO'!V$61,ORO_Input!$B$21:$BI$21,0))</f>
        <v>0</v>
      </c>
      <c r="W69" s="2" t="str">
        <f>IF(ORO_Input!K$107="Tier 5",('Residential Bills_Yr 5_6 Un_ORO'!$B$55-'Residential Bills_Yr 5_6 Un_ORO'!W$17-'Residential Bills_Yr 5_6 Un_ORO'!W$18-'Residential Bills_Yr 5_6 Un_ORO'!W$19-'Residential Bills_Yr 5_6 Un_ORO'!W$20)," ")</f>
        <v xml:space="preserve"> </v>
      </c>
      <c r="X69" s="14" t="str">
        <f t="shared" si="53"/>
        <v xml:space="preserve"> </v>
      </c>
      <c r="Z69" s="18">
        <f>INDEX(ORO_Input!$B$22:$BI$26,MATCH('Residential Bills_Yr 5_6 Un_ORO'!$A69,ORO_Input!$A$22:$A$26,0),MATCH('Residential Bills_Yr 5_6 Un_ORO'!Z$61,ORO_Input!$B$21:$BI$21,0))</f>
        <v>0</v>
      </c>
      <c r="AA69" s="2" t="str">
        <f>IF(ORO_Input!L$107="Tier 5",('Residential Bills_Yr 5_6 Un_ORO'!$B$55-'Residential Bills_Yr 5_6 Un_ORO'!AA$17-'Residential Bills_Yr 5_6 Un_ORO'!AA$18-'Residential Bills_Yr 5_6 Un_ORO'!AA$19-'Residential Bills_Yr 5_6 Un_ORO'!AA$20)," ")</f>
        <v xml:space="preserve"> </v>
      </c>
      <c r="AB69" s="14" t="str">
        <f t="shared" si="54"/>
        <v xml:space="preserve"> </v>
      </c>
      <c r="AD69" s="18">
        <f>INDEX(ORO_Input!$B$22:$BI$26,MATCH('Residential Bills_Yr 5_6 Un_ORO'!$A69,ORO_Input!$A$22:$A$26,0),MATCH('Residential Bills_Yr 5_6 Un_ORO'!AD$61,ORO_Input!$B$21:$BI$21,0))</f>
        <v>0</v>
      </c>
      <c r="AE69" s="2" t="str">
        <f>IF(ORO_Input!M$107="Tier 5",('Residential Bills_Yr 5_6 Un_ORO'!$B$55-'Residential Bills_Yr 5_6 Un_ORO'!AE$17-'Residential Bills_Yr 5_6 Un_ORO'!AE$18-'Residential Bills_Yr 5_6 Un_ORO'!AE$19-'Residential Bills_Yr 5_6 Un_ORO'!AE$20)," ")</f>
        <v xml:space="preserve"> </v>
      </c>
      <c r="AF69" s="14" t="str">
        <f t="shared" si="55"/>
        <v xml:space="preserve"> </v>
      </c>
      <c r="AH69" s="18">
        <f>INDEX(ORO_Input!$B$22:$BI$26,MATCH('Residential Bills_Yr 5_6 Un_ORO'!$A69,ORO_Input!$A$22:$A$26,0),MATCH('Residential Bills_Yr 5_6 Un_ORO'!AH$61,ORO_Input!$B$21:$BI$21,0))</f>
        <v>0</v>
      </c>
      <c r="AI69" s="2" t="str">
        <f>IF(ORO_Input!N$107="Tier 5",('Residential Bills_Yr 5_6 Un_ORO'!$B$55-'Residential Bills_Yr 5_6 Un_ORO'!AI$17-'Residential Bills_Yr 5_6 Un_ORO'!AI$18-'Residential Bills_Yr 5_6 Un_ORO'!AI$19-'Residential Bills_Yr 5_6 Un_ORO'!AI$20)," ")</f>
        <v xml:space="preserve"> </v>
      </c>
      <c r="AJ69" s="14" t="str">
        <f t="shared" si="56"/>
        <v xml:space="preserve"> </v>
      </c>
      <c r="AL69" s="18">
        <f>INDEX(ORO_Input!$B$22:$BI$26,MATCH('Residential Bills_Yr 5_6 Un_ORO'!$A69,ORO_Input!$A$22:$A$26,0),MATCH('Residential Bills_Yr 5_6 Un_ORO'!AL$61,ORO_Input!$B$21:$BI$21,0))</f>
        <v>0</v>
      </c>
      <c r="AM69" s="2" t="str">
        <f>IF(ORO_Input!O$107="Tier 5",('Residential Bills_Yr 5_6 Un_ORO'!$B$55-'Residential Bills_Yr 5_6 Un_ORO'!AM$17-'Residential Bills_Yr 5_6 Un_ORO'!AM$18-'Residential Bills_Yr 5_6 Un_ORO'!AM$19-'Residential Bills_Yr 5_6 Un_ORO'!AM$20)," ")</f>
        <v xml:space="preserve"> </v>
      </c>
      <c r="AN69" s="14" t="str">
        <f t="shared" si="57"/>
        <v xml:space="preserve"> </v>
      </c>
      <c r="AP69" s="18">
        <f>INDEX(ORO_Input!$B$22:$BI$26,MATCH('Residential Bills_Yr 5_6 Un_ORO'!$A69,ORO_Input!$A$22:$A$26,0),MATCH('Residential Bills_Yr 5_6 Un_ORO'!AP$61,ORO_Input!$B$21:$BI$21,0))</f>
        <v>0</v>
      </c>
      <c r="AQ69" s="2" t="str">
        <f>IF(ORO_Input!P$107="Tier 5",('Residential Bills_Yr 5_6 Un_ORO'!$B$55-'Residential Bills_Yr 5_6 Un_ORO'!AQ$17-'Residential Bills_Yr 5_6 Un_ORO'!AQ$18-'Residential Bills_Yr 5_6 Un_ORO'!AQ$19-'Residential Bills_Yr 5_6 Un_ORO'!AQ$20)," ")</f>
        <v xml:space="preserve"> </v>
      </c>
      <c r="AR69" s="14" t="str">
        <f t="shared" si="58"/>
        <v xml:space="preserve"> </v>
      </c>
      <c r="AS69" s="6"/>
      <c r="AT69" s="18">
        <f>INDEX(ORO_Input!$B$22:$BI$26,MATCH('Residential Bills_Yr 5_6 Un_ORO'!$A69,ORO_Input!$A$22:$A$26,0),MATCH('Residential Bills_Yr 5_6 Un_ORO'!AT$61,ORO_Input!$B$21:$BI$21,0))</f>
        <v>0</v>
      </c>
      <c r="AU69" s="2" t="str">
        <f>IF(ORO_Input!Q$107="Tier 5",('Residential Bills_Yr 5_6 Un_ORO'!$B$55-'Residential Bills_Yr 5_6 Un_ORO'!AU$17-'Residential Bills_Yr 5_6 Un_ORO'!AU$18-'Residential Bills_Yr 5_6 Un_ORO'!AU$19-'Residential Bills_Yr 5_6 Un_ORO'!AU$20)," ")</f>
        <v xml:space="preserve"> </v>
      </c>
      <c r="AV69" s="14" t="str">
        <f t="shared" si="59"/>
        <v xml:space="preserve"> </v>
      </c>
    </row>
    <row r="70" spans="1:48" x14ac:dyDescent="0.25">
      <c r="A70" t="s">
        <v>25</v>
      </c>
      <c r="B70" s="13"/>
      <c r="C70" s="2">
        <f>SUM(C65:C69)</f>
        <v>6</v>
      </c>
      <c r="D70" s="19">
        <f>SUM(D65:D69)+D62</f>
        <v>74.490000000000009</v>
      </c>
      <c r="F70" s="13"/>
      <c r="G70" s="2">
        <f>SUM(G65:G69)</f>
        <v>6</v>
      </c>
      <c r="H70" s="19">
        <f>SUM(H65:H69)+H62</f>
        <v>74.490000000000009</v>
      </c>
      <c r="J70" s="13"/>
      <c r="K70" s="2">
        <f>SUM(K65:K69)</f>
        <v>6</v>
      </c>
      <c r="L70" s="19">
        <f>SUM(L65:L69)+L62</f>
        <v>74.490000000000009</v>
      </c>
      <c r="N70" s="13"/>
      <c r="O70" s="2">
        <f>SUM(O65:O69)</f>
        <v>6</v>
      </c>
      <c r="P70" s="19">
        <f>SUM(P65:P69)+P62</f>
        <v>74.490000000000009</v>
      </c>
      <c r="R70" s="13"/>
      <c r="S70" s="2">
        <f>SUM(S65:S69)</f>
        <v>6</v>
      </c>
      <c r="T70" s="19">
        <f>SUM(T65:T69)+T62</f>
        <v>74.490000000000009</v>
      </c>
      <c r="V70" s="13"/>
      <c r="W70" s="2">
        <f>SUM(W65:W69)</f>
        <v>6</v>
      </c>
      <c r="X70" s="19">
        <f>SUM(X65:X69)+X62</f>
        <v>74.490000000000009</v>
      </c>
      <c r="Z70" s="13"/>
      <c r="AA70" s="2">
        <f>SUM(AA65:AA69)</f>
        <v>6</v>
      </c>
      <c r="AB70" s="19">
        <f>SUM(AB65:AB69)+AB62</f>
        <v>74.490000000000009</v>
      </c>
      <c r="AD70" s="13"/>
      <c r="AE70" s="2">
        <f>SUM(AE65:AE69)</f>
        <v>6</v>
      </c>
      <c r="AF70" s="19">
        <f>SUM(AF65:AF69)+AF62</f>
        <v>74.490000000000009</v>
      </c>
      <c r="AH70" s="13"/>
      <c r="AI70" s="2">
        <f>SUM(AI65:AI69)</f>
        <v>6</v>
      </c>
      <c r="AJ70" s="19">
        <f>SUM(AJ65:AJ69)+AJ62</f>
        <v>74.490000000000009</v>
      </c>
      <c r="AL70" s="13"/>
      <c r="AM70" s="2">
        <f>SUM(AM65:AM69)</f>
        <v>6</v>
      </c>
      <c r="AN70" s="19">
        <f>SUM(AN65:AN69)+AN62</f>
        <v>74.490000000000009</v>
      </c>
      <c r="AP70" s="13"/>
      <c r="AQ70" s="2">
        <f>SUM(AQ65:AQ69)</f>
        <v>6</v>
      </c>
      <c r="AR70" s="19">
        <f>SUM(AR65:AR69)+AR62</f>
        <v>74.490000000000009</v>
      </c>
      <c r="AS70" s="43"/>
      <c r="AT70" s="13"/>
      <c r="AU70" s="2">
        <f>SUM(AU65:AU69)</f>
        <v>6</v>
      </c>
      <c r="AV70" s="19">
        <f>SUM(AV65:AV69)+AV62</f>
        <v>74.490000000000009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ORO_Input!$A49</f>
        <v>CAP Discount</v>
      </c>
      <c r="B73" s="93">
        <f>INDEX(ORO_Input!$C$49:$BJ$61,MATCH($A73,ORO_Input!$A$49:$A$61,0),MATCH(B$61,ORO_Input!$C$48:$BJ$48,0))</f>
        <v>-32.67</v>
      </c>
      <c r="C73" s="23" t="str">
        <f>IF(VLOOKUP($A73,ORO_Input!$A$49:$B$61,2,FALSE)="Percentage",D$70,IF(VLOOKUP($A73,ORO_Input!$A$49:$B$61,2,FALSE)="Fixed","Fixed",(C$70)))</f>
        <v>Fixed</v>
      </c>
      <c r="D73" s="14">
        <f t="shared" ref="D73:D85" si="60">ROUND(IF(C73="Fixed",B73,(B73*C73)),2)</f>
        <v>-32.67</v>
      </c>
      <c r="F73" s="93">
        <f>INDEX(ORO_Input!$C$49:$BJ$61,MATCH($A73,ORO_Input!$A$49:$A$61,0),MATCH(F$61,ORO_Input!$C$48:$BJ$48,0))</f>
        <v>-32.67</v>
      </c>
      <c r="G73" s="23" t="str">
        <f>IF(VLOOKUP($A73,ORO_Input!$A$49:$B$61,2,FALSE)="Percentage",H$70,IF(VLOOKUP($A73,ORO_Input!$A$49:$B$61,2,FALSE)="Fixed","Fixed",(G$70)))</f>
        <v>Fixed</v>
      </c>
      <c r="H73" s="14">
        <f t="shared" ref="H73:H85" si="61">ROUND(IF(G73="Fixed",F73,(F73*G73)),2)</f>
        <v>-32.67</v>
      </c>
      <c r="J73" s="93">
        <f>INDEX(ORO_Input!$C$49:$BJ$61,MATCH($A73,ORO_Input!$A$49:$A$61,0),MATCH(J$61,ORO_Input!$C$48:$BJ$48,0))</f>
        <v>-32.67</v>
      </c>
      <c r="K73" s="23" t="str">
        <f>IF(VLOOKUP($A73,ORO_Input!$A$49:$B$61,2,FALSE)="Percentage",L$70,IF(VLOOKUP($A73,ORO_Input!$A$49:$B$61,2,FALSE)="Fixed","Fixed",(K$70)))</f>
        <v>Fixed</v>
      </c>
      <c r="L73" s="14">
        <f t="shared" ref="L73:L85" si="62">ROUND(IF(K73="Fixed",J73,(J73*K73)),2)</f>
        <v>-32.67</v>
      </c>
      <c r="N73" s="93">
        <f>INDEX(ORO_Input!$C$49:$BJ$61,MATCH($A73,ORO_Input!$A$49:$A$61,0),MATCH(N$61,ORO_Input!$C$48:$BJ$48,0))</f>
        <v>-32.67</v>
      </c>
      <c r="O73" s="23" t="str">
        <f>IF(VLOOKUP($A73,ORO_Input!$A$49:$B$61,2,FALSE)="Percentage",P$70,IF(VLOOKUP($A73,ORO_Input!$A$49:$B$61,2,FALSE)="Fixed","Fixed",(O$70)))</f>
        <v>Fixed</v>
      </c>
      <c r="P73" s="14">
        <f t="shared" ref="P73:P85" si="63">ROUND(IF(O73="Fixed",N73,(N73*O73)),2)</f>
        <v>-32.67</v>
      </c>
      <c r="R73" s="93">
        <f>INDEX(ORO_Input!$C$49:$BJ$61,MATCH($A73,ORO_Input!$A$49:$A$61,0),MATCH(R$61,ORO_Input!$C$48:$BJ$48,0))</f>
        <v>-32.67</v>
      </c>
      <c r="S73" s="23" t="str">
        <f>IF(VLOOKUP($A73,ORO_Input!$A$49:$B$61,2,FALSE)="Percentage",T$70,IF(VLOOKUP($A73,ORO_Input!$A$49:$B$61,2,FALSE)="Fixed","Fixed",(S$70)))</f>
        <v>Fixed</v>
      </c>
      <c r="T73" s="14">
        <f t="shared" ref="T73:T85" si="64">ROUND(IF(S73="Fixed",R73,(R73*S73)),2)</f>
        <v>-32.67</v>
      </c>
      <c r="V73" s="93">
        <f>INDEX(ORO_Input!$C$49:$BJ$61,MATCH($A73,ORO_Input!$A$49:$A$61,0),MATCH(V$61,ORO_Input!$C$48:$BJ$48,0))</f>
        <v>-32.67</v>
      </c>
      <c r="W73" s="23" t="str">
        <f>IF(VLOOKUP($A73,ORO_Input!$A$49:$B$61,2,FALSE)="Percentage",X$70,IF(VLOOKUP($A73,ORO_Input!$A$49:$B$61,2,FALSE)="Fixed","Fixed",(W$70)))</f>
        <v>Fixed</v>
      </c>
      <c r="X73" s="14">
        <f t="shared" ref="X73:X85" si="65">ROUND(IF(W73="Fixed",V73,(V73*W73)),2)</f>
        <v>-32.67</v>
      </c>
      <c r="Z73" s="93">
        <f>INDEX(ORO_Input!$C$49:$BJ$61,MATCH($A73,ORO_Input!$A$49:$A$61,0),MATCH(Z$61,ORO_Input!$C$48:$BJ$48,0))</f>
        <v>-32.67</v>
      </c>
      <c r="AA73" s="23" t="str">
        <f>IF(VLOOKUP($A73,ORO_Input!$A$49:$B$61,2,FALSE)="Percentage",AB$70,IF(VLOOKUP($A73,ORO_Input!$A$49:$B$61,2,FALSE)="Fixed","Fixed",(AA$70)))</f>
        <v>Fixed</v>
      </c>
      <c r="AB73" s="14">
        <f t="shared" ref="AB73:AB85" si="66">ROUND(IF(AA73="Fixed",Z73,(Z73*AA73)),2)</f>
        <v>-32.67</v>
      </c>
      <c r="AD73" s="93">
        <f>INDEX(ORO_Input!$C$49:$BJ$61,MATCH($A73,ORO_Input!$A$49:$A$61,0),MATCH(AD$61,ORO_Input!$C$48:$BJ$48,0))</f>
        <v>-32.67</v>
      </c>
      <c r="AE73" s="23" t="str">
        <f>IF(VLOOKUP($A73,ORO_Input!$A$49:$B$61,2,FALSE)="Percentage",AF$70,IF(VLOOKUP($A73,ORO_Input!$A$49:$B$61,2,FALSE)="Fixed","Fixed",(AE$70)))</f>
        <v>Fixed</v>
      </c>
      <c r="AF73" s="14">
        <f t="shared" ref="AF73:AF85" si="67">ROUND(IF(AE73="Fixed",AD73,(AD73*AE73)),2)</f>
        <v>-32.67</v>
      </c>
      <c r="AH73" s="93">
        <f>INDEX(ORO_Input!$C$49:$BJ$61,MATCH($A73,ORO_Input!$A$49:$A$61,0),MATCH(AH$61,ORO_Input!$C$48:$BJ$48,0))</f>
        <v>-32.67</v>
      </c>
      <c r="AI73" s="23" t="str">
        <f>IF(VLOOKUP($A73,ORO_Input!$A$49:$B$61,2,FALSE)="Percentage",AJ$70,IF(VLOOKUP($A73,ORO_Input!$A$49:$B$61,2,FALSE)="Fixed","Fixed",(AI$70)))</f>
        <v>Fixed</v>
      </c>
      <c r="AJ73" s="14">
        <f t="shared" ref="AJ73:AJ85" si="68">ROUND(IF(AI73="Fixed",AH73,(AH73*AI73)),2)</f>
        <v>-32.67</v>
      </c>
      <c r="AL73" s="93">
        <f>INDEX(ORO_Input!$C$49:$BJ$61,MATCH($A73,ORO_Input!$A$49:$A$61,0),MATCH(AL$61,ORO_Input!$C$48:$BJ$48,0))</f>
        <v>-32.67</v>
      </c>
      <c r="AM73" s="23" t="str">
        <f>IF(VLOOKUP($A73,ORO_Input!$A$49:$B$61,2,FALSE)="Percentage",AN$70,IF(VLOOKUP($A73,ORO_Input!$A$49:$B$61,2,FALSE)="Fixed","Fixed",(AM$70)))</f>
        <v>Fixed</v>
      </c>
      <c r="AN73" s="14">
        <f t="shared" ref="AN73:AN85" si="69">ROUND(IF(AM73="Fixed",AL73,(AL73*AM73)),2)</f>
        <v>-32.67</v>
      </c>
      <c r="AP73" s="93">
        <f>INDEX(ORO_Input!$C$49:$BJ$61,MATCH($A73,ORO_Input!$A$49:$A$61,0),MATCH(AP$61,ORO_Input!$C$48:$BJ$48,0))</f>
        <v>-32.67</v>
      </c>
      <c r="AQ73" s="23" t="str">
        <f>IF(VLOOKUP($A73,ORO_Input!$A$49:$B$61,2,FALSE)="Percentage",AR$70,IF(VLOOKUP($A73,ORO_Input!$A$49:$B$61,2,FALSE)="Fixed","Fixed",(AQ$70)))</f>
        <v>Fixed</v>
      </c>
      <c r="AR73" s="14">
        <f t="shared" ref="AR73:AR85" si="70">ROUND(IF(AQ73="Fixed",AP73,(AP73*AQ73)),2)</f>
        <v>-32.67</v>
      </c>
      <c r="AS73" s="6"/>
      <c r="AT73" s="93">
        <f>INDEX(ORO_Input!$C$49:$BJ$61,MATCH($A73,ORO_Input!$A$49:$A$61,0),MATCH(AT$61,ORO_Input!$C$48:$BJ$48,0))</f>
        <v>-32.67</v>
      </c>
      <c r="AU73" s="23" t="str">
        <f>IF(VLOOKUP($A73,ORO_Input!$A$49:$B$61,2,FALSE)="Percentage",AV$70,IF(VLOOKUP($A73,ORO_Input!$A$49:$B$61,2,FALSE)="Fixed","Fixed",(AU$70)))</f>
        <v>Fixed</v>
      </c>
      <c r="AV73" s="14">
        <f t="shared" ref="AV73:AV85" si="71">ROUND(IF(AU73="Fixed",AT73,(AT73*AU73)),2)</f>
        <v>-32.67</v>
      </c>
    </row>
    <row r="74" spans="1:48" x14ac:dyDescent="0.25">
      <c r="A74" s="28" t="str">
        <f>ORO_Input!$A50</f>
        <v>RSF Surcharge</v>
      </c>
      <c r="B74" s="93">
        <f>INDEX(ORO_Input!$C$49:$BJ$61,MATCH($A74,ORO_Input!$A$49:$A$61,0),MATCH(B$61,ORO_Input!$C$48:$BJ$48,0))</f>
        <v>0</v>
      </c>
      <c r="C74" s="23">
        <f>IF(VLOOKUP($A74,ORO_Input!$A$49:$B$61,2,FALSE)="Percentage",D$70,IF(VLOOKUP($A74,ORO_Input!$A$49:$B$61,2,FALSE)="Fixed","Fixed",(C$70)))</f>
        <v>74.490000000000009</v>
      </c>
      <c r="D74" s="14">
        <f t="shared" si="60"/>
        <v>0</v>
      </c>
      <c r="F74" s="93">
        <f>INDEX(ORO_Input!$C$49:$BJ$61,MATCH($A74,ORO_Input!$A$49:$A$61,0),MATCH(F$61,ORO_Input!$C$48:$BJ$48,0))</f>
        <v>0</v>
      </c>
      <c r="G74" s="23">
        <f>IF(VLOOKUP($A74,ORO_Input!$A$49:$B$61,2,FALSE)="Percentage",H$70,IF(VLOOKUP($A74,ORO_Input!$A$49:$B$61,2,FALSE)="Fixed","Fixed",(G$70)))</f>
        <v>74.490000000000009</v>
      </c>
      <c r="H74" s="14">
        <f t="shared" si="61"/>
        <v>0</v>
      </c>
      <c r="J74" s="93">
        <f>INDEX(ORO_Input!$C$49:$BJ$61,MATCH($A74,ORO_Input!$A$49:$A$61,0),MATCH(J$61,ORO_Input!$C$48:$BJ$48,0))</f>
        <v>0</v>
      </c>
      <c r="K74" s="23">
        <f>IF(VLOOKUP($A74,ORO_Input!$A$49:$B$61,2,FALSE)="Percentage",L$70,IF(VLOOKUP($A74,ORO_Input!$A$49:$B$61,2,FALSE)="Fixed","Fixed",(K$70)))</f>
        <v>74.490000000000009</v>
      </c>
      <c r="L74" s="14">
        <f t="shared" si="62"/>
        <v>0</v>
      </c>
      <c r="N74" s="93">
        <f>INDEX(ORO_Input!$C$49:$BJ$61,MATCH($A74,ORO_Input!$A$49:$A$61,0),MATCH(N$61,ORO_Input!$C$48:$BJ$48,0))</f>
        <v>0</v>
      </c>
      <c r="O74" s="23">
        <f>IF(VLOOKUP($A74,ORO_Input!$A$49:$B$61,2,FALSE)="Percentage",P$70,IF(VLOOKUP($A74,ORO_Input!$A$49:$B$61,2,FALSE)="Fixed","Fixed",(O$70)))</f>
        <v>74.490000000000009</v>
      </c>
      <c r="P74" s="14">
        <f t="shared" si="63"/>
        <v>0</v>
      </c>
      <c r="R74" s="93">
        <f>INDEX(ORO_Input!$C$49:$BJ$61,MATCH($A74,ORO_Input!$A$49:$A$61,0),MATCH(R$61,ORO_Input!$C$48:$BJ$48,0))</f>
        <v>0</v>
      </c>
      <c r="S74" s="23">
        <f>IF(VLOOKUP($A74,ORO_Input!$A$49:$B$61,2,FALSE)="Percentage",T$70,IF(VLOOKUP($A74,ORO_Input!$A$49:$B$61,2,FALSE)="Fixed","Fixed",(S$70)))</f>
        <v>74.490000000000009</v>
      </c>
      <c r="T74" s="14">
        <f t="shared" si="64"/>
        <v>0</v>
      </c>
      <c r="V74" s="93">
        <f>INDEX(ORO_Input!$C$49:$BJ$61,MATCH($A74,ORO_Input!$A$49:$A$61,0),MATCH(V$61,ORO_Input!$C$48:$BJ$48,0))</f>
        <v>0</v>
      </c>
      <c r="W74" s="23">
        <f>IF(VLOOKUP($A74,ORO_Input!$A$49:$B$61,2,FALSE)="Percentage",X$70,IF(VLOOKUP($A74,ORO_Input!$A$49:$B$61,2,FALSE)="Fixed","Fixed",(W$70)))</f>
        <v>74.490000000000009</v>
      </c>
      <c r="X74" s="14">
        <f t="shared" si="65"/>
        <v>0</v>
      </c>
      <c r="Z74" s="93">
        <f>INDEX(ORO_Input!$C$49:$BJ$61,MATCH($A74,ORO_Input!$A$49:$A$61,0),MATCH(Z$61,ORO_Input!$C$48:$BJ$48,0))</f>
        <v>0</v>
      </c>
      <c r="AA74" s="23">
        <f>IF(VLOOKUP($A74,ORO_Input!$A$49:$B$61,2,FALSE)="Percentage",AB$70,IF(VLOOKUP($A74,ORO_Input!$A$49:$B$61,2,FALSE)="Fixed","Fixed",(AA$70)))</f>
        <v>74.490000000000009</v>
      </c>
      <c r="AB74" s="14">
        <f t="shared" si="66"/>
        <v>0</v>
      </c>
      <c r="AD74" s="93">
        <f>INDEX(ORO_Input!$C$49:$BJ$61,MATCH($A74,ORO_Input!$A$49:$A$61,0),MATCH(AD$61,ORO_Input!$C$48:$BJ$48,0))</f>
        <v>0</v>
      </c>
      <c r="AE74" s="23">
        <f>IF(VLOOKUP($A74,ORO_Input!$A$49:$B$61,2,FALSE)="Percentage",AF$70,IF(VLOOKUP($A74,ORO_Input!$A$49:$B$61,2,FALSE)="Fixed","Fixed",(AE$70)))</f>
        <v>74.490000000000009</v>
      </c>
      <c r="AF74" s="14">
        <f t="shared" si="67"/>
        <v>0</v>
      </c>
      <c r="AH74" s="93">
        <f>INDEX(ORO_Input!$C$49:$BJ$61,MATCH($A74,ORO_Input!$A$49:$A$61,0),MATCH(AH$61,ORO_Input!$C$48:$BJ$48,0))</f>
        <v>0</v>
      </c>
      <c r="AI74" s="23">
        <f>IF(VLOOKUP($A74,ORO_Input!$A$49:$B$61,2,FALSE)="Percentage",AJ$70,IF(VLOOKUP($A74,ORO_Input!$A$49:$B$61,2,FALSE)="Fixed","Fixed",(AI$70)))</f>
        <v>74.490000000000009</v>
      </c>
      <c r="AJ74" s="14">
        <f t="shared" si="68"/>
        <v>0</v>
      </c>
      <c r="AL74" s="93">
        <f>INDEX(ORO_Input!$C$49:$BJ$61,MATCH($A74,ORO_Input!$A$49:$A$61,0),MATCH(AL$61,ORO_Input!$C$48:$BJ$48,0))</f>
        <v>0</v>
      </c>
      <c r="AM74" s="23">
        <f>IF(VLOOKUP($A74,ORO_Input!$A$49:$B$61,2,FALSE)="Percentage",AN$70,IF(VLOOKUP($A74,ORO_Input!$A$49:$B$61,2,FALSE)="Fixed","Fixed",(AM$70)))</f>
        <v>74.490000000000009</v>
      </c>
      <c r="AN74" s="14">
        <f t="shared" si="69"/>
        <v>0</v>
      </c>
      <c r="AP74" s="93">
        <f>INDEX(ORO_Input!$C$49:$BJ$61,MATCH($A74,ORO_Input!$A$49:$A$61,0),MATCH(AP$61,ORO_Input!$C$48:$BJ$48,0))</f>
        <v>0</v>
      </c>
      <c r="AQ74" s="23">
        <f>IF(VLOOKUP($A74,ORO_Input!$A$49:$B$61,2,FALSE)="Percentage",AR$70,IF(VLOOKUP($A74,ORO_Input!$A$49:$B$61,2,FALSE)="Fixed","Fixed",(AQ$70)))</f>
        <v>74.490000000000009</v>
      </c>
      <c r="AR74" s="14">
        <f t="shared" si="70"/>
        <v>0</v>
      </c>
      <c r="AS74" s="6"/>
      <c r="AT74" s="93">
        <f>INDEX(ORO_Input!$C$49:$BJ$61,MATCH($A74,ORO_Input!$A$49:$A$61,0),MATCH(AT$61,ORO_Input!$C$48:$BJ$48,0))</f>
        <v>0</v>
      </c>
      <c r="AU74" s="23">
        <f>IF(VLOOKUP($A74,ORO_Input!$A$49:$B$61,2,FALSE)="Percentage",AV$70,IF(VLOOKUP($A74,ORO_Input!$A$49:$B$61,2,FALSE)="Fixed","Fixed",(AU$70)))</f>
        <v>74.490000000000009</v>
      </c>
      <c r="AV74" s="14">
        <f t="shared" si="71"/>
        <v>0</v>
      </c>
    </row>
    <row r="75" spans="1:48" x14ac:dyDescent="0.25">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25">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25">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25">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0.17599999999999999</v>
      </c>
      <c r="G78" s="23">
        <f>IF(VLOOKUP($A78,ORO_Input!$A$49:$B$61,2,FALSE)="Percentage",H$70,IF(VLOOKUP($A78,ORO_Input!$A$49:$B$61,2,FALSE)="Fixed","Fixed",(G$70)))</f>
        <v>6</v>
      </c>
      <c r="H78" s="14">
        <f t="shared" si="61"/>
        <v>1.06</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v>
      </c>
      <c r="AM78" s="23">
        <f>IF(VLOOKUP($A78,ORO_Input!$A$49:$B$61,2,FALSE)="Percentage",AN$70,IF(VLOOKUP($A78,ORO_Input!$A$49:$B$61,2,FALSE)="Fixed","Fixed",(AM$70)))</f>
        <v>6</v>
      </c>
      <c r="AN78" s="14">
        <f t="shared" si="69"/>
        <v>0</v>
      </c>
      <c r="AP78" s="93">
        <f>INDEX(ORO_Input!$C$49:$BJ$61,MATCH($A78,ORO_Input!$A$49:$A$61,0),MATCH(AP$61,ORO_Input!$C$48:$BJ$48,0))</f>
        <v>0</v>
      </c>
      <c r="AQ78" s="23">
        <f>IF(VLOOKUP($A78,ORO_Input!$A$49:$B$61,2,FALSE)="Percentage",AR$70,IF(VLOOKUP($A78,ORO_Input!$A$49:$B$61,2,FALSE)="Fixed","Fixed",(AQ$70)))</f>
        <v>6</v>
      </c>
      <c r="AR78" s="14">
        <f t="shared" si="70"/>
        <v>0</v>
      </c>
      <c r="AS78" s="6"/>
      <c r="AT78" s="93">
        <f>INDEX(ORO_Input!$C$49:$BJ$61,MATCH($A78,ORO_Input!$A$49:$A$61,0),MATCH(AT$61,ORO_Input!$C$48:$BJ$48,0))</f>
        <v>0</v>
      </c>
      <c r="AU78" s="23">
        <f>IF(VLOOKUP($A78,ORO_Input!$A$49:$B$61,2,FALSE)="Percentage",AV$70,IF(VLOOKUP($A78,ORO_Input!$A$49:$B$61,2,FALSE)="Fixed","Fixed",(AU$70)))</f>
        <v>6</v>
      </c>
      <c r="AV78" s="14">
        <f t="shared" si="71"/>
        <v>0</v>
      </c>
    </row>
    <row r="79" spans="1:48" x14ac:dyDescent="0.25">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25">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25">
      <c r="A81" s="28" t="str">
        <f>ORO_Input!$A57</f>
        <v>M-WRAM</v>
      </c>
      <c r="B81" s="93">
        <f>INDEX(ORO_Input!$C$49:$BJ$61,MATCH($A81,ORO_Input!$A$49:$A$61,0),MATCH(B$61,ORO_Input!$C$48:$BJ$48,0))</f>
        <v>0</v>
      </c>
      <c r="C81" s="23">
        <f>IF(VLOOKUP($A81,ORO_Input!$A$49:$B$61,2,FALSE)="Percentage",D$70,IF(VLOOKUP($A81,ORO_Input!$A$49:$B$61,2,FALSE)="Fixed","Fixed",(C$70)))</f>
        <v>6</v>
      </c>
      <c r="D81" s="14">
        <f t="shared" si="60"/>
        <v>0</v>
      </c>
      <c r="F81" s="93">
        <f>INDEX(ORO_Input!$C$49:$BJ$61,MATCH($A81,ORO_Input!$A$49:$A$61,0),MATCH(F$61,ORO_Input!$C$48:$BJ$48,0))</f>
        <v>0</v>
      </c>
      <c r="G81" s="23">
        <f>IF(VLOOKUP($A81,ORO_Input!$A$49:$B$61,2,FALSE)="Percentage",H$70,IF(VLOOKUP($A81,ORO_Input!$A$49:$B$61,2,FALSE)="Fixed","Fixed",(G$70)))</f>
        <v>6</v>
      </c>
      <c r="H81" s="14">
        <f t="shared" si="61"/>
        <v>0</v>
      </c>
      <c r="J81" s="93">
        <f>INDEX(ORO_Input!$C$49:$BJ$61,MATCH($A81,ORO_Input!$A$49:$A$61,0),MATCH(J$61,ORO_Input!$C$48:$BJ$48,0))</f>
        <v>0</v>
      </c>
      <c r="K81" s="23">
        <f>IF(VLOOKUP($A81,ORO_Input!$A$49:$B$61,2,FALSE)="Percentage",L$70,IF(VLOOKUP($A81,ORO_Input!$A$49:$B$61,2,FALSE)="Fixed","Fixed",(K$70)))</f>
        <v>6</v>
      </c>
      <c r="L81" s="14">
        <f t="shared" si="62"/>
        <v>0</v>
      </c>
      <c r="N81" s="93">
        <f>INDEX(ORO_Input!$C$49:$BJ$61,MATCH($A81,ORO_Input!$A$49:$A$61,0),MATCH(N$61,ORO_Input!$C$48:$BJ$48,0))</f>
        <v>0</v>
      </c>
      <c r="O81" s="23">
        <f>IF(VLOOKUP($A81,ORO_Input!$A$49:$B$61,2,FALSE)="Percentage",P$70,IF(VLOOKUP($A81,ORO_Input!$A$49:$B$61,2,FALSE)="Fixed","Fixed",(O$70)))</f>
        <v>6</v>
      </c>
      <c r="P81" s="14">
        <f t="shared" si="63"/>
        <v>0</v>
      </c>
      <c r="R81" s="93">
        <f>INDEX(ORO_Input!$C$49:$BJ$61,MATCH($A81,ORO_Input!$A$49:$A$61,0),MATCH(R$61,ORO_Input!$C$48:$BJ$48,0))</f>
        <v>0</v>
      </c>
      <c r="S81" s="23">
        <f>IF(VLOOKUP($A81,ORO_Input!$A$49:$B$61,2,FALSE)="Percentage",T$70,IF(VLOOKUP($A81,ORO_Input!$A$49:$B$61,2,FALSE)="Fixed","Fixed",(S$70)))</f>
        <v>6</v>
      </c>
      <c r="T81" s="14">
        <f t="shared" si="64"/>
        <v>0</v>
      </c>
      <c r="V81" s="93">
        <f>INDEX(ORO_Input!$C$49:$BJ$61,MATCH($A81,ORO_Input!$A$49:$A$61,0),MATCH(V$61,ORO_Input!$C$48:$BJ$48,0))</f>
        <v>0</v>
      </c>
      <c r="W81" s="23">
        <f>IF(VLOOKUP($A81,ORO_Input!$A$49:$B$61,2,FALSE)="Percentage",X$70,IF(VLOOKUP($A81,ORO_Input!$A$49:$B$61,2,FALSE)="Fixed","Fixed",(W$70)))</f>
        <v>6</v>
      </c>
      <c r="X81" s="14">
        <f t="shared" si="65"/>
        <v>0</v>
      </c>
      <c r="Z81" s="93">
        <f>INDEX(ORO_Input!$C$49:$BJ$61,MATCH($A81,ORO_Input!$A$49:$A$61,0),MATCH(Z$61,ORO_Input!$C$48:$BJ$48,0))</f>
        <v>0</v>
      </c>
      <c r="AA81" s="23">
        <f>IF(VLOOKUP($A81,ORO_Input!$A$49:$B$61,2,FALSE)="Percentage",AB$70,IF(VLOOKUP($A81,ORO_Input!$A$49:$B$61,2,FALSE)="Fixed","Fixed",(AA$70)))</f>
        <v>6</v>
      </c>
      <c r="AB81" s="14">
        <f t="shared" si="66"/>
        <v>0</v>
      </c>
      <c r="AD81" s="93">
        <f>INDEX(ORO_Input!$C$49:$BJ$61,MATCH($A81,ORO_Input!$A$49:$A$61,0),MATCH(AD$61,ORO_Input!$C$48:$BJ$48,0))</f>
        <v>0</v>
      </c>
      <c r="AE81" s="23">
        <f>IF(VLOOKUP($A81,ORO_Input!$A$49:$B$61,2,FALSE)="Percentage",AF$70,IF(VLOOKUP($A81,ORO_Input!$A$49:$B$61,2,FALSE)="Fixed","Fixed",(AE$70)))</f>
        <v>6</v>
      </c>
      <c r="AF81" s="14">
        <f t="shared" si="67"/>
        <v>0</v>
      </c>
      <c r="AH81" s="93">
        <f>INDEX(ORO_Input!$C$49:$BJ$61,MATCH($A81,ORO_Input!$A$49:$A$61,0),MATCH(AH$61,ORO_Input!$C$48:$BJ$48,0))</f>
        <v>0</v>
      </c>
      <c r="AI81" s="23">
        <f>IF(VLOOKUP($A81,ORO_Input!$A$49:$B$61,2,FALSE)="Percentage",AJ$70,IF(VLOOKUP($A81,ORO_Input!$A$49:$B$61,2,FALSE)="Fixed","Fixed",(AI$70)))</f>
        <v>6</v>
      </c>
      <c r="AJ81" s="14">
        <f t="shared" si="68"/>
        <v>0</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25">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25">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25">
      <c r="A84" s="28" t="str">
        <f>ORO_Input!$A60</f>
        <v>Reserved</v>
      </c>
      <c r="B84" s="93">
        <f>INDEX(ORO_Input!$C$49:$BJ$61,MATCH($A84,ORO_Input!$A$49:$A$61,0),MATCH(B$61,ORO_Input!$C$48:$BJ$48,0))</f>
        <v>0</v>
      </c>
      <c r="C84" s="23">
        <f>IF(VLOOKUP($A84,ORO_Input!$A$49:$B$61,2,FALSE)="Percentage",D$70,IF(VLOOKUP($A84,ORO_Input!$A$49:$B$61,2,FALSE)="Fixed","Fixed",(C$70)))</f>
        <v>6</v>
      </c>
      <c r="D84" s="14">
        <f t="shared" si="60"/>
        <v>0</v>
      </c>
      <c r="F84" s="93">
        <f>INDEX(ORO_Input!$C$49:$BJ$61,MATCH($A84,ORO_Input!$A$49:$A$61,0),MATCH(F$61,ORO_Input!$C$48:$BJ$48,0))</f>
        <v>0</v>
      </c>
      <c r="G84" s="23">
        <f>IF(VLOOKUP($A84,ORO_Input!$A$49:$B$61,2,FALSE)="Percentage",H$70,IF(VLOOKUP($A84,ORO_Input!$A$49:$B$61,2,FALSE)="Fixed","Fixed",(G$70)))</f>
        <v>6</v>
      </c>
      <c r="H84" s="14">
        <f t="shared" si="61"/>
        <v>0</v>
      </c>
      <c r="J84" s="93">
        <f>INDEX(ORO_Input!$C$49:$BJ$61,MATCH($A84,ORO_Input!$A$49:$A$61,0),MATCH(J$61,ORO_Input!$C$48:$BJ$48,0))</f>
        <v>0</v>
      </c>
      <c r="K84" s="23">
        <f>IF(VLOOKUP($A84,ORO_Input!$A$49:$B$61,2,FALSE)="Percentage",L$70,IF(VLOOKUP($A84,ORO_Input!$A$49:$B$61,2,FALSE)="Fixed","Fixed",(K$70)))</f>
        <v>6</v>
      </c>
      <c r="L84" s="14">
        <f t="shared" si="62"/>
        <v>0</v>
      </c>
      <c r="N84" s="93">
        <f>INDEX(ORO_Input!$C$49:$BJ$61,MATCH($A84,ORO_Input!$A$49:$A$61,0),MATCH(N$61,ORO_Input!$C$48:$BJ$48,0))</f>
        <v>0</v>
      </c>
      <c r="O84" s="23">
        <f>IF(VLOOKUP($A84,ORO_Input!$A$49:$B$61,2,FALSE)="Percentage",P$70,IF(VLOOKUP($A84,ORO_Input!$A$49:$B$61,2,FALSE)="Fixed","Fixed",(O$70)))</f>
        <v>6</v>
      </c>
      <c r="P84" s="14">
        <f t="shared" si="63"/>
        <v>0</v>
      </c>
      <c r="R84" s="93">
        <f>INDEX(ORO_Input!$C$49:$BJ$61,MATCH($A84,ORO_Input!$A$49:$A$61,0),MATCH(R$61,ORO_Input!$C$48:$BJ$48,0))</f>
        <v>0</v>
      </c>
      <c r="S84" s="23">
        <f>IF(VLOOKUP($A84,ORO_Input!$A$49:$B$61,2,FALSE)="Percentage",T$70,IF(VLOOKUP($A84,ORO_Input!$A$49:$B$61,2,FALSE)="Fixed","Fixed",(S$70)))</f>
        <v>6</v>
      </c>
      <c r="T84" s="14">
        <f t="shared" si="64"/>
        <v>0</v>
      </c>
      <c r="V84" s="93">
        <f>INDEX(ORO_Input!$C$49:$BJ$61,MATCH($A84,ORO_Input!$A$49:$A$61,0),MATCH(V$61,ORO_Input!$C$48:$BJ$48,0))</f>
        <v>0</v>
      </c>
      <c r="W84" s="23">
        <f>IF(VLOOKUP($A84,ORO_Input!$A$49:$B$61,2,FALSE)="Percentage",X$70,IF(VLOOKUP($A84,ORO_Input!$A$49:$B$61,2,FALSE)="Fixed","Fixed",(W$70)))</f>
        <v>6</v>
      </c>
      <c r="X84" s="14">
        <f t="shared" si="65"/>
        <v>0</v>
      </c>
      <c r="Z84" s="93">
        <f>INDEX(ORO_Input!$C$49:$BJ$61,MATCH($A84,ORO_Input!$A$49:$A$61,0),MATCH(Z$61,ORO_Input!$C$48:$BJ$48,0))</f>
        <v>0</v>
      </c>
      <c r="AA84" s="23">
        <f>IF(VLOOKUP($A84,ORO_Input!$A$49:$B$61,2,FALSE)="Percentage",AB$70,IF(VLOOKUP($A84,ORO_Input!$A$49:$B$61,2,FALSE)="Fixed","Fixed",(AA$70)))</f>
        <v>6</v>
      </c>
      <c r="AB84" s="14">
        <f t="shared" si="66"/>
        <v>0</v>
      </c>
      <c r="AD84" s="93">
        <f>INDEX(ORO_Input!$C$49:$BJ$61,MATCH($A84,ORO_Input!$A$49:$A$61,0),MATCH(AD$61,ORO_Input!$C$48:$BJ$48,0))</f>
        <v>0</v>
      </c>
      <c r="AE84" s="23">
        <f>IF(VLOOKUP($A84,ORO_Input!$A$49:$B$61,2,FALSE)="Percentage",AF$70,IF(VLOOKUP($A84,ORO_Input!$A$49:$B$61,2,FALSE)="Fixed","Fixed",(AE$70)))</f>
        <v>6</v>
      </c>
      <c r="AF84" s="14">
        <f t="shared" si="67"/>
        <v>0</v>
      </c>
      <c r="AH84" s="93">
        <f>INDEX(ORO_Input!$C$49:$BJ$61,MATCH($A84,ORO_Input!$A$49:$A$61,0),MATCH(AH$61,ORO_Input!$C$48:$BJ$48,0))</f>
        <v>0</v>
      </c>
      <c r="AI84" s="23">
        <f>IF(VLOOKUP($A84,ORO_Input!$A$49:$B$61,2,FALSE)="Percentage",AJ$70,IF(VLOOKUP($A84,ORO_Input!$A$49:$B$61,2,FALSE)="Fixed","Fixed",(AI$70)))</f>
        <v>6</v>
      </c>
      <c r="AJ84" s="14">
        <f t="shared" si="68"/>
        <v>0</v>
      </c>
      <c r="AL84" s="93">
        <f>INDEX(ORO_Input!$C$49:$BJ$61,MATCH($A84,ORO_Input!$A$49:$A$61,0),MATCH(AL$61,ORO_Input!$C$48:$BJ$48,0))</f>
        <v>0</v>
      </c>
      <c r="AM84" s="23">
        <f>IF(VLOOKUP($A84,ORO_Input!$A$49:$B$61,2,FALSE)="Percentage",AN$70,IF(VLOOKUP($A84,ORO_Input!$A$49:$B$61,2,FALSE)="Fixed","Fixed",(AM$70)))</f>
        <v>6</v>
      </c>
      <c r="AN84" s="14">
        <f t="shared" si="69"/>
        <v>0</v>
      </c>
      <c r="AP84" s="93">
        <f>INDEX(ORO_Input!$C$49:$BJ$61,MATCH($A84,ORO_Input!$A$49:$A$61,0),MATCH(AP$61,ORO_Input!$C$48:$BJ$48,0))</f>
        <v>0</v>
      </c>
      <c r="AQ84" s="23">
        <f>IF(VLOOKUP($A84,ORO_Input!$A$49:$B$61,2,FALSE)="Percentage",AR$70,IF(VLOOKUP($A84,ORO_Input!$A$49:$B$61,2,FALSE)="Fixed","Fixed",(AQ$70)))</f>
        <v>6</v>
      </c>
      <c r="AR84" s="14">
        <f t="shared" si="70"/>
        <v>0</v>
      </c>
      <c r="AS84" s="6"/>
      <c r="AT84" s="93">
        <f>INDEX(ORO_Input!$C$49:$BJ$61,MATCH($A84,ORO_Input!$A$49:$A$61,0),MATCH(AT$61,ORO_Input!$C$48:$BJ$48,0))</f>
        <v>0</v>
      </c>
      <c r="AU84" s="23">
        <f>IF(VLOOKUP($A84,ORO_Input!$A$49:$B$61,2,FALSE)="Percentage",AV$70,IF(VLOOKUP($A84,ORO_Input!$A$49:$B$61,2,FALSE)="Fixed","Fixed",(AU$70)))</f>
        <v>6</v>
      </c>
      <c r="AV84" s="14">
        <f t="shared" si="71"/>
        <v>0</v>
      </c>
    </row>
    <row r="85" spans="1:48" x14ac:dyDescent="0.25">
      <c r="A85" s="28" t="str">
        <f>ORO_Input!$A61</f>
        <v>Reserved</v>
      </c>
      <c r="B85" s="93">
        <f>INDEX(ORO_Input!$C$49:$BJ$61,MATCH($A85,ORO_Input!$A$49:$A$61,0),MATCH(B$61,ORO_Input!$C$48:$BJ$48,0))</f>
        <v>0</v>
      </c>
      <c r="C85" s="23">
        <f>IF(VLOOKUP($A85,ORO_Input!$A$49:$B$61,2,FALSE)="Percentage",D$70,IF(VLOOKUP($A85,ORO_Input!$A$49:$B$61,2,FALSE)="Fixed","Fixed",(C$70)))</f>
        <v>6</v>
      </c>
      <c r="D85" s="14">
        <f t="shared" si="60"/>
        <v>0</v>
      </c>
      <c r="F85" s="93">
        <f>INDEX(ORO_Input!$C$49:$BJ$61,MATCH($A85,ORO_Input!$A$49:$A$61,0),MATCH(F$61,ORO_Input!$C$48:$BJ$48,0))</f>
        <v>0</v>
      </c>
      <c r="G85" s="23">
        <f>IF(VLOOKUP($A85,ORO_Input!$A$49:$B$61,2,FALSE)="Percentage",H$70,IF(VLOOKUP($A85,ORO_Input!$A$49:$B$61,2,FALSE)="Fixed","Fixed",(G$70)))</f>
        <v>6</v>
      </c>
      <c r="H85" s="14">
        <f t="shared" si="61"/>
        <v>0</v>
      </c>
      <c r="J85" s="93">
        <f>INDEX(ORO_Input!$C$49:$BJ$61,MATCH($A85,ORO_Input!$A$49:$A$61,0),MATCH(J$61,ORO_Input!$C$48:$BJ$48,0))</f>
        <v>0</v>
      </c>
      <c r="K85" s="23">
        <f>IF(VLOOKUP($A85,ORO_Input!$A$49:$B$61,2,FALSE)="Percentage",L$70,IF(VLOOKUP($A85,ORO_Input!$A$49:$B$61,2,FALSE)="Fixed","Fixed",(K$70)))</f>
        <v>6</v>
      </c>
      <c r="L85" s="14">
        <f t="shared" si="62"/>
        <v>0</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25">
      <c r="A86" t="s">
        <v>25</v>
      </c>
      <c r="B86" s="13"/>
      <c r="D86" s="19">
        <f>SUM(D73:D85)</f>
        <v>-31.610000000000003</v>
      </c>
      <c r="F86" s="13"/>
      <c r="H86" s="19">
        <f>SUM(H73:H85)</f>
        <v>-31.610000000000003</v>
      </c>
      <c r="J86" s="13"/>
      <c r="L86" s="19">
        <f>SUM(L73:L85)</f>
        <v>-31.610000000000003</v>
      </c>
      <c r="N86" s="13"/>
      <c r="P86" s="19">
        <f>SUM(P73:P85)</f>
        <v>-31.610000000000003</v>
      </c>
      <c r="R86" s="13"/>
      <c r="T86" s="19">
        <f>SUM(T73:T85)</f>
        <v>-31.610000000000003</v>
      </c>
      <c r="V86" s="13"/>
      <c r="X86" s="19">
        <f>SUM(X73:X85)</f>
        <v>-31.610000000000003</v>
      </c>
      <c r="Z86" s="13"/>
      <c r="AB86" s="19">
        <f>SUM(AB73:AB85)</f>
        <v>-31.610000000000003</v>
      </c>
      <c r="AD86" s="13"/>
      <c r="AF86" s="19">
        <f>SUM(AF73:AF85)</f>
        <v>-31.610000000000003</v>
      </c>
      <c r="AH86" s="13"/>
      <c r="AJ86" s="19">
        <f>SUM(AJ73:AJ85)</f>
        <v>-31.610000000000003</v>
      </c>
      <c r="AL86" s="13"/>
      <c r="AN86" s="19">
        <f>SUM(AN73:AN85)</f>
        <v>-32.67</v>
      </c>
      <c r="AP86" s="13"/>
      <c r="AR86" s="19">
        <f>SUM(AR73:AR85)</f>
        <v>-32.67</v>
      </c>
      <c r="AS86" s="43"/>
      <c r="AT86" s="13"/>
      <c r="AV86" s="19">
        <f>SUM(AV73:AV85)</f>
        <v>-32.67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SUMPRODUCT(($A89=ORO_Input!$A$64:$A$69)*(B$13=ORO_Input!$B$63:$BI$63)*(ORO_Input!$B$64:$BI$69))</f>
        <v>6.7999999999999996E-3</v>
      </c>
      <c r="C89" s="6">
        <f>D86+D70</f>
        <v>42.88000000000001</v>
      </c>
      <c r="D89" s="14">
        <f>ROUND(B89*C89,2)</f>
        <v>0.28999999999999998</v>
      </c>
      <c r="F89" s="22" cm="1">
        <f t="array" ref="F89">SUMPRODUCT(($A89=ORO_Input!$A$64:$A$69)*(F$13=ORO_Input!$B$63:$BI$63)*(ORO_Input!$B$64:$BI$69))</f>
        <v>6.7999999999999996E-3</v>
      </c>
      <c r="G89" s="6">
        <f>H86+H70</f>
        <v>42.88000000000001</v>
      </c>
      <c r="H89" s="14">
        <f>ROUND(F89*G89,2)</f>
        <v>0.28999999999999998</v>
      </c>
      <c r="J89" s="22" cm="1">
        <f t="array" ref="J89">SUMPRODUCT(($A89=ORO_Input!$A$64:$A$69)*(J$13=ORO_Input!$B$63:$BI$63)*(ORO_Input!$B$64:$BI$69))</f>
        <v>6.7999999999999996E-3</v>
      </c>
      <c r="K89" s="6">
        <f>L86+L70</f>
        <v>42.88000000000001</v>
      </c>
      <c r="L89" s="14">
        <f>ROUND(J89*K89,2)</f>
        <v>0.28999999999999998</v>
      </c>
      <c r="N89" s="22" cm="1">
        <f t="array" ref="N89">SUMPRODUCT(($A89=ORO_Input!$A$64:$A$69)*(N$13=ORO_Input!$B$63:$BI$63)*(ORO_Input!$B$64:$BI$69))</f>
        <v>6.7999999999999996E-3</v>
      </c>
      <c r="O89" s="6">
        <f>P86+P70</f>
        <v>42.88000000000001</v>
      </c>
      <c r="P89" s="14">
        <f>ROUND(N89*O89,2)</f>
        <v>0.28999999999999998</v>
      </c>
      <c r="R89" s="22" cm="1">
        <f t="array" ref="R89">SUMPRODUCT(($A89=ORO_Input!$A$64:$A$69)*(R$13=ORO_Input!$B$63:$BI$63)*(ORO_Input!$B$64:$BI$69))</f>
        <v>6.7999999999999996E-3</v>
      </c>
      <c r="S89" s="6">
        <f>T86+T70</f>
        <v>42.88000000000001</v>
      </c>
      <c r="T89" s="14">
        <f>ROUND(R89*S89,2)</f>
        <v>0.28999999999999998</v>
      </c>
      <c r="V89" s="22" cm="1">
        <f t="array" ref="V89">SUMPRODUCT(($A89=ORO_Input!$A$64:$A$69)*(V$13=ORO_Input!$B$63:$BI$63)*(ORO_Input!$B$64:$BI$69))</f>
        <v>6.7999999999999996E-3</v>
      </c>
      <c r="W89" s="6">
        <f>X86+X70</f>
        <v>42.88000000000001</v>
      </c>
      <c r="X89" s="14">
        <f>ROUND(V89*W89,2)</f>
        <v>0.28999999999999998</v>
      </c>
      <c r="Z89" s="22" cm="1">
        <f t="array" ref="Z89">SUMPRODUCT(($A89=ORO_Input!$A$64:$A$69)*(Z$13=ORO_Input!$B$63:$BI$63)*(ORO_Input!$B$64:$BI$69))</f>
        <v>6.7999999999999996E-3</v>
      </c>
      <c r="AA89" s="6">
        <f>AB86+AB70</f>
        <v>42.88000000000001</v>
      </c>
      <c r="AB89" s="14">
        <f>ROUND(Z89*AA89,2)</f>
        <v>0.28999999999999998</v>
      </c>
      <c r="AD89" s="22" cm="1">
        <f t="array" ref="AD89">SUMPRODUCT(($A89=ORO_Input!$A$64:$A$69)*(AD$13=ORO_Input!$B$63:$BI$63)*(ORO_Input!$B$64:$BI$69))</f>
        <v>6.7999999999999996E-3</v>
      </c>
      <c r="AE89" s="6">
        <f>AF86+AF70</f>
        <v>42.88000000000001</v>
      </c>
      <c r="AF89" s="14">
        <f>ROUND(AD89*AE89,2)</f>
        <v>0.28999999999999998</v>
      </c>
      <c r="AH89" s="22" cm="1">
        <f t="array" ref="AH89">SUMPRODUCT(($A89=ORO_Input!$A$64:$A$69)*(AH$13=ORO_Input!$B$63:$BI$63)*(ORO_Input!$B$64:$BI$69))</f>
        <v>6.7999999999999996E-3</v>
      </c>
      <c r="AI89" s="6">
        <f>AJ86+AJ70</f>
        <v>42.88000000000001</v>
      </c>
      <c r="AJ89" s="14">
        <f>ROUND(AH89*AI89,2)</f>
        <v>0.28999999999999998</v>
      </c>
      <c r="AL89" s="22" cm="1">
        <f t="array" ref="AL89">SUMPRODUCT(($A89=ORO_Input!$A$64:$A$69)*(AL$13=ORO_Input!$B$63:$BI$63)*(ORO_Input!$B$64:$BI$69))</f>
        <v>6.7999999999999996E-3</v>
      </c>
      <c r="AM89" s="6">
        <f>AN86+AN70</f>
        <v>41.820000000000007</v>
      </c>
      <c r="AN89" s="14">
        <f>ROUND(AL89*AM89,2)</f>
        <v>0.28000000000000003</v>
      </c>
      <c r="AP89" s="22" cm="1">
        <f t="array" ref="AP89">SUMPRODUCT(($A89=ORO_Input!$A$64:$A$69)*(AP$13=ORO_Input!$B$63:$BI$63)*(ORO_Input!$B$64:$BI$69))</f>
        <v>6.7999999999999996E-3</v>
      </c>
      <c r="AQ89" s="6">
        <f>AR86+AR70</f>
        <v>41.820000000000007</v>
      </c>
      <c r="AR89" s="14">
        <f>ROUND(AP89*AQ89,2)</f>
        <v>0.28000000000000003</v>
      </c>
      <c r="AS89" s="6"/>
      <c r="AT89" s="22" cm="1">
        <f t="array" ref="AT89">SUMPRODUCT(($A89=ORO_Input!$A$64:$A$69)*(AT$13=ORO_Input!$B$63:$BI$63)*(ORO_Input!$B$64:$BI$69))</f>
        <v>6.7999999999999996E-3</v>
      </c>
      <c r="AU89" s="6">
        <f>AV86+AV70</f>
        <v>41.820000000000007</v>
      </c>
      <c r="AV89" s="14">
        <f>ROUND(AT89*AU89,2)</f>
        <v>0.28000000000000003</v>
      </c>
    </row>
    <row r="90" spans="1:48" ht="14.45" hidden="1" customHeight="1" x14ac:dyDescent="0.25">
      <c r="A90">
        <f>+ORO_Input!A109</f>
        <v>0</v>
      </c>
      <c r="B90" s="22" cm="1">
        <f t="array" ref="B90">SUMPRODUCT(($A90=ORO_Input!$A$64:$A$69)*(B$13=ORO_Input!$B$63:$BI$63)*(ORO_Input!$B$64:$BI$69))</f>
        <v>0</v>
      </c>
      <c r="C90" s="6">
        <f>C89</f>
        <v>42.88000000000001</v>
      </c>
      <c r="D90" s="14">
        <f t="shared" ref="D90:D94" si="72">ROUND(B90*C90,2)</f>
        <v>0</v>
      </c>
      <c r="F90" s="22" cm="1">
        <f t="array" ref="F90">SUMPRODUCT(($A90=ORO_Input!$A$64:$A$69)*(F$13=ORO_Input!$B$63:$BI$63)*(ORO_Input!$B$64:$BI$69))</f>
        <v>0</v>
      </c>
      <c r="G90" s="6">
        <f>G89</f>
        <v>42.88000000000001</v>
      </c>
      <c r="H90" s="14">
        <f t="shared" ref="H90:H94" si="73">ROUND(F90*G90,2)</f>
        <v>0</v>
      </c>
      <c r="J90" s="22" cm="1">
        <f t="array" ref="J90">SUMPRODUCT(($A90=ORO_Input!$A$64:$A$69)*(J$13=ORO_Input!$B$63:$BI$63)*(ORO_Input!$B$64:$BI$69))</f>
        <v>0</v>
      </c>
      <c r="K90" s="6">
        <f>K89</f>
        <v>42.88000000000001</v>
      </c>
      <c r="L90" s="14">
        <f t="shared" ref="L90:L94" si="74">ROUND(J90*K90,2)</f>
        <v>0</v>
      </c>
      <c r="N90" s="22" cm="1">
        <f t="array" ref="N90">SUMPRODUCT(($A90=ORO_Input!$A$64:$A$69)*(N$13=ORO_Input!$B$63:$BI$63)*(ORO_Input!$B$64:$BI$69))</f>
        <v>0</v>
      </c>
      <c r="O90" s="6">
        <f>O89</f>
        <v>42.88000000000001</v>
      </c>
      <c r="P90" s="14">
        <f t="shared" ref="P90:P94" si="75">ROUND(N90*O90,2)</f>
        <v>0</v>
      </c>
      <c r="R90" s="22" cm="1">
        <f t="array" ref="R90">SUMPRODUCT(($A90=ORO_Input!$A$64:$A$69)*(R$13=ORO_Input!$B$63:$BI$63)*(ORO_Input!$B$64:$BI$69))</f>
        <v>0</v>
      </c>
      <c r="S90" s="6">
        <f>S89</f>
        <v>42.88000000000001</v>
      </c>
      <c r="T90" s="14">
        <f t="shared" ref="T90:T94" si="76">ROUND(R90*S90,2)</f>
        <v>0</v>
      </c>
      <c r="V90" s="22" cm="1">
        <f t="array" ref="V90">SUMPRODUCT(($A90=ORO_Input!$A$64:$A$69)*(V$13=ORO_Input!$B$63:$BI$63)*(ORO_Input!$B$64:$BI$69))</f>
        <v>0</v>
      </c>
      <c r="W90" s="6">
        <f>W89</f>
        <v>42.88000000000001</v>
      </c>
      <c r="X90" s="14">
        <f t="shared" ref="X90:X94" si="77">ROUND(V90*W90,2)</f>
        <v>0</v>
      </c>
      <c r="Z90" s="22" cm="1">
        <f t="array" ref="Z90">SUMPRODUCT(($A90=ORO_Input!$A$64:$A$69)*(Z$13=ORO_Input!$B$63:$BI$63)*(ORO_Input!$B$64:$BI$69))</f>
        <v>0</v>
      </c>
      <c r="AA90" s="6">
        <f>AA89</f>
        <v>42.88000000000001</v>
      </c>
      <c r="AB90" s="14">
        <f t="shared" ref="AB90:AB94" si="78">ROUND(Z90*AA90,2)</f>
        <v>0</v>
      </c>
      <c r="AD90" s="22" cm="1">
        <f t="array" ref="AD90">SUMPRODUCT(($A90=ORO_Input!$A$64:$A$69)*(AD$13=ORO_Input!$B$63:$BI$63)*(ORO_Input!$B$64:$BI$69))</f>
        <v>0</v>
      </c>
      <c r="AE90" s="6">
        <f>AE89</f>
        <v>42.88000000000001</v>
      </c>
      <c r="AF90" s="14">
        <f t="shared" ref="AF90:AF94" si="79">ROUND(AD90*AE90,2)</f>
        <v>0</v>
      </c>
      <c r="AH90" s="22" cm="1">
        <f t="array" ref="AH90">SUMPRODUCT(($A90=ORO_Input!$A$64:$A$69)*(AH$13=ORO_Input!$B$63:$BI$63)*(ORO_Input!$B$64:$BI$69))</f>
        <v>0</v>
      </c>
      <c r="AI90" s="6">
        <f>AI89</f>
        <v>42.88000000000001</v>
      </c>
      <c r="AJ90" s="14">
        <f t="shared" ref="AJ90:AJ94" si="80">ROUND(AH90*AI90,2)</f>
        <v>0</v>
      </c>
      <c r="AL90" s="22" cm="1">
        <f t="array" ref="AL90">SUMPRODUCT(($A90=ORO_Input!$A$64:$A$69)*(AL$13=ORO_Input!$B$63:$BI$63)*(ORO_Input!$B$64:$BI$69))</f>
        <v>0</v>
      </c>
      <c r="AM90" s="6">
        <f>AM89</f>
        <v>41.820000000000007</v>
      </c>
      <c r="AN90" s="14">
        <f t="shared" ref="AN90:AN94" si="81">ROUND(AL90*AM90,2)</f>
        <v>0</v>
      </c>
      <c r="AP90" s="22" cm="1">
        <f t="array" ref="AP90">SUMPRODUCT(($A90=ORO_Input!$A$64:$A$69)*(AP$13=ORO_Input!$B$63:$BI$63)*(ORO_Input!$B$64:$BI$69))</f>
        <v>0</v>
      </c>
      <c r="AQ90" s="6">
        <f>AQ89</f>
        <v>41.820000000000007</v>
      </c>
      <c r="AR90" s="14">
        <f t="shared" ref="AR90:AR94" si="82">ROUND(AP90*AQ90,2)</f>
        <v>0</v>
      </c>
      <c r="AT90" s="22" cm="1">
        <f t="array" ref="AT90">SUMPRODUCT(($A90=ORO_Input!$A$64:$A$69)*(AT$13=ORO_Input!$B$63:$BI$63)*(ORO_Input!$B$64:$BI$69))</f>
        <v>0</v>
      </c>
      <c r="AU90" s="6">
        <f>AU89</f>
        <v>41.820000000000007</v>
      </c>
      <c r="AV90" s="14">
        <f t="shared" ref="AV90:AV94" si="83">ROUND(AT90*AU90,2)</f>
        <v>0</v>
      </c>
    </row>
    <row r="91" spans="1:48" ht="14.45" hidden="1" customHeight="1" x14ac:dyDescent="0.25">
      <c r="A91">
        <f>+ORO_Input!A110</f>
        <v>0</v>
      </c>
      <c r="B91" s="22" cm="1">
        <f t="array" ref="B91">SUMPRODUCT(($A91=ORO_Input!$A$64:$A$69)*(B$13=ORO_Input!$B$63:$BI$63)*(ORO_Input!$B$64:$BI$69))</f>
        <v>0</v>
      </c>
      <c r="C91" s="6">
        <f t="shared" ref="C91:C94" si="84">C90</f>
        <v>42.88000000000001</v>
      </c>
      <c r="D91" s="14">
        <f t="shared" si="72"/>
        <v>0</v>
      </c>
      <c r="F91" s="22" cm="1">
        <f t="array" ref="F91">SUMPRODUCT(($A91=ORO_Input!$A$64:$A$69)*(F$13=ORO_Input!$B$63:$BI$63)*(ORO_Input!$B$64:$BI$69))</f>
        <v>0</v>
      </c>
      <c r="G91" s="6">
        <f t="shared" ref="G91:G94" si="85">G90</f>
        <v>42.88000000000001</v>
      </c>
      <c r="H91" s="14">
        <f t="shared" si="73"/>
        <v>0</v>
      </c>
      <c r="J91" s="22" cm="1">
        <f t="array" ref="J91">SUMPRODUCT(($A91=ORO_Input!$A$64:$A$69)*(J$13=ORO_Input!$B$63:$BI$63)*(ORO_Input!$B$64:$BI$69))</f>
        <v>0</v>
      </c>
      <c r="K91" s="6">
        <f t="shared" ref="K91:K94" si="86">K90</f>
        <v>42.88000000000001</v>
      </c>
      <c r="L91" s="14">
        <f t="shared" si="74"/>
        <v>0</v>
      </c>
      <c r="N91" s="22" cm="1">
        <f t="array" ref="N91">SUMPRODUCT(($A91=ORO_Input!$A$64:$A$69)*(N$13=ORO_Input!$B$63:$BI$63)*(ORO_Input!$B$64:$BI$69))</f>
        <v>0</v>
      </c>
      <c r="O91" s="6">
        <f t="shared" ref="O91:O94" si="87">O90</f>
        <v>42.88000000000001</v>
      </c>
      <c r="P91" s="14">
        <f t="shared" si="75"/>
        <v>0</v>
      </c>
      <c r="R91" s="22" cm="1">
        <f t="array" ref="R91">SUMPRODUCT(($A91=ORO_Input!$A$64:$A$69)*(R$13=ORO_Input!$B$63:$BI$63)*(ORO_Input!$B$64:$BI$69))</f>
        <v>0</v>
      </c>
      <c r="S91" s="6">
        <f t="shared" ref="S91:S94" si="88">S90</f>
        <v>42.88000000000001</v>
      </c>
      <c r="T91" s="14">
        <f t="shared" si="76"/>
        <v>0</v>
      </c>
      <c r="V91" s="22" cm="1">
        <f t="array" ref="V91">SUMPRODUCT(($A91=ORO_Input!$A$64:$A$69)*(V$13=ORO_Input!$B$63:$BI$63)*(ORO_Input!$B$64:$BI$69))</f>
        <v>0</v>
      </c>
      <c r="W91" s="6">
        <f t="shared" ref="W91:W94" si="89">W90</f>
        <v>42.88000000000001</v>
      </c>
      <c r="X91" s="14">
        <f t="shared" si="77"/>
        <v>0</v>
      </c>
      <c r="Z91" s="22" cm="1">
        <f t="array" ref="Z91">SUMPRODUCT(($A91=ORO_Input!$A$64:$A$69)*(Z$13=ORO_Input!$B$63:$BI$63)*(ORO_Input!$B$64:$BI$69))</f>
        <v>0</v>
      </c>
      <c r="AA91" s="6">
        <f t="shared" ref="AA91:AA94" si="90">AA90</f>
        <v>42.88000000000001</v>
      </c>
      <c r="AB91" s="14">
        <f t="shared" si="78"/>
        <v>0</v>
      </c>
      <c r="AD91" s="22" cm="1">
        <f t="array" ref="AD91">SUMPRODUCT(($A91=ORO_Input!$A$64:$A$69)*(AD$13=ORO_Input!$B$63:$BI$63)*(ORO_Input!$B$64:$BI$69))</f>
        <v>0</v>
      </c>
      <c r="AE91" s="6">
        <f t="shared" ref="AE91:AE94" si="91">AE90</f>
        <v>42.88000000000001</v>
      </c>
      <c r="AF91" s="14">
        <f t="shared" si="79"/>
        <v>0</v>
      </c>
      <c r="AH91" s="22" cm="1">
        <f t="array" ref="AH91">SUMPRODUCT(($A91=ORO_Input!$A$64:$A$69)*(AH$13=ORO_Input!$B$63:$BI$63)*(ORO_Input!$B$64:$BI$69))</f>
        <v>0</v>
      </c>
      <c r="AI91" s="6">
        <f t="shared" ref="AI91:AI94" si="92">AI90</f>
        <v>42.88000000000001</v>
      </c>
      <c r="AJ91" s="14">
        <f t="shared" si="80"/>
        <v>0</v>
      </c>
      <c r="AL91" s="22" cm="1">
        <f t="array" ref="AL91">SUMPRODUCT(($A91=ORO_Input!$A$64:$A$69)*(AL$13=ORO_Input!$B$63:$BI$63)*(ORO_Input!$B$64:$BI$69))</f>
        <v>0</v>
      </c>
      <c r="AM91" s="6">
        <f t="shared" ref="AM91:AM94" si="93">AM90</f>
        <v>41.820000000000007</v>
      </c>
      <c r="AN91" s="14">
        <f t="shared" si="81"/>
        <v>0</v>
      </c>
      <c r="AP91" s="22" cm="1">
        <f t="array" ref="AP91">SUMPRODUCT(($A91=ORO_Input!$A$64:$A$69)*(AP$13=ORO_Input!$B$63:$BI$63)*(ORO_Input!$B$64:$BI$69))</f>
        <v>0</v>
      </c>
      <c r="AQ91" s="6">
        <f t="shared" ref="AQ91:AQ94" si="94">AQ90</f>
        <v>41.820000000000007</v>
      </c>
      <c r="AR91" s="14">
        <f t="shared" si="82"/>
        <v>0</v>
      </c>
      <c r="AT91" s="22" cm="1">
        <f t="array" ref="AT91">SUMPRODUCT(($A91=ORO_Input!$A$64:$A$69)*(AT$13=ORO_Input!$B$63:$BI$63)*(ORO_Input!$B$64:$BI$69))</f>
        <v>0</v>
      </c>
      <c r="AU91" s="6">
        <f t="shared" ref="AU91:AU94" si="95">AU90</f>
        <v>41.820000000000007</v>
      </c>
      <c r="AV91" s="14">
        <f t="shared" si="83"/>
        <v>0</v>
      </c>
    </row>
    <row r="92" spans="1:48" ht="14.45" hidden="1" customHeight="1" x14ac:dyDescent="0.25">
      <c r="A92">
        <f>+ORO_Input!A111</f>
        <v>0</v>
      </c>
      <c r="B92" s="22" cm="1">
        <f t="array" ref="B92">SUMPRODUCT(($A92=ORO_Input!$A$64:$A$69)*(B$13=ORO_Input!$B$63:$BI$63)*(ORO_Input!$B$64:$BI$69))</f>
        <v>0</v>
      </c>
      <c r="C92" s="6">
        <f t="shared" si="84"/>
        <v>42.88000000000001</v>
      </c>
      <c r="D92" s="14">
        <f t="shared" si="72"/>
        <v>0</v>
      </c>
      <c r="F92" s="22" cm="1">
        <f t="array" ref="F92">SUMPRODUCT(($A92=ORO_Input!$A$64:$A$69)*(F$13=ORO_Input!$B$63:$BI$63)*(ORO_Input!$B$64:$BI$69))</f>
        <v>0</v>
      </c>
      <c r="G92" s="6">
        <f t="shared" si="85"/>
        <v>42.88000000000001</v>
      </c>
      <c r="H92" s="14">
        <f t="shared" si="73"/>
        <v>0</v>
      </c>
      <c r="J92" s="22" cm="1">
        <f t="array" ref="J92">SUMPRODUCT(($A92=ORO_Input!$A$64:$A$69)*(J$13=ORO_Input!$B$63:$BI$63)*(ORO_Input!$B$64:$BI$69))</f>
        <v>0</v>
      </c>
      <c r="K92" s="6">
        <f t="shared" si="86"/>
        <v>42.88000000000001</v>
      </c>
      <c r="L92" s="14">
        <f t="shared" si="74"/>
        <v>0</v>
      </c>
      <c r="N92" s="22" cm="1">
        <f t="array" ref="N92">SUMPRODUCT(($A92=ORO_Input!$A$64:$A$69)*(N$13=ORO_Input!$B$63:$BI$63)*(ORO_Input!$B$64:$BI$69))</f>
        <v>0</v>
      </c>
      <c r="O92" s="6">
        <f t="shared" si="87"/>
        <v>42.88000000000001</v>
      </c>
      <c r="P92" s="14">
        <f t="shared" si="75"/>
        <v>0</v>
      </c>
      <c r="R92" s="22" cm="1">
        <f t="array" ref="R92">SUMPRODUCT(($A92=ORO_Input!$A$64:$A$69)*(R$13=ORO_Input!$B$63:$BI$63)*(ORO_Input!$B$64:$BI$69))</f>
        <v>0</v>
      </c>
      <c r="S92" s="6">
        <f t="shared" si="88"/>
        <v>42.88000000000001</v>
      </c>
      <c r="T92" s="14">
        <f t="shared" si="76"/>
        <v>0</v>
      </c>
      <c r="V92" s="22" cm="1">
        <f t="array" ref="V92">SUMPRODUCT(($A92=ORO_Input!$A$64:$A$69)*(V$13=ORO_Input!$B$63:$BI$63)*(ORO_Input!$B$64:$BI$69))</f>
        <v>0</v>
      </c>
      <c r="W92" s="6">
        <f t="shared" si="89"/>
        <v>42.88000000000001</v>
      </c>
      <c r="X92" s="14">
        <f t="shared" si="77"/>
        <v>0</v>
      </c>
      <c r="Z92" s="22" cm="1">
        <f t="array" ref="Z92">SUMPRODUCT(($A92=ORO_Input!$A$64:$A$69)*(Z$13=ORO_Input!$B$63:$BI$63)*(ORO_Input!$B$64:$BI$69))</f>
        <v>0</v>
      </c>
      <c r="AA92" s="6">
        <f t="shared" si="90"/>
        <v>42.88000000000001</v>
      </c>
      <c r="AB92" s="14">
        <f t="shared" si="78"/>
        <v>0</v>
      </c>
      <c r="AD92" s="22" cm="1">
        <f t="array" ref="AD92">SUMPRODUCT(($A92=ORO_Input!$A$64:$A$69)*(AD$13=ORO_Input!$B$63:$BI$63)*(ORO_Input!$B$64:$BI$69))</f>
        <v>0</v>
      </c>
      <c r="AE92" s="6">
        <f t="shared" si="91"/>
        <v>42.88000000000001</v>
      </c>
      <c r="AF92" s="14">
        <f t="shared" si="79"/>
        <v>0</v>
      </c>
      <c r="AH92" s="22" cm="1">
        <f t="array" ref="AH92">SUMPRODUCT(($A92=ORO_Input!$A$64:$A$69)*(AH$13=ORO_Input!$B$63:$BI$63)*(ORO_Input!$B$64:$BI$69))</f>
        <v>0</v>
      </c>
      <c r="AI92" s="6">
        <f t="shared" si="92"/>
        <v>42.88000000000001</v>
      </c>
      <c r="AJ92" s="14">
        <f t="shared" si="80"/>
        <v>0</v>
      </c>
      <c r="AL92" s="22" cm="1">
        <f t="array" ref="AL92">SUMPRODUCT(($A92=ORO_Input!$A$64:$A$69)*(AL$13=ORO_Input!$B$63:$BI$63)*(ORO_Input!$B$64:$BI$69))</f>
        <v>0</v>
      </c>
      <c r="AM92" s="6">
        <f t="shared" si="93"/>
        <v>41.820000000000007</v>
      </c>
      <c r="AN92" s="14">
        <f t="shared" si="81"/>
        <v>0</v>
      </c>
      <c r="AP92" s="22" cm="1">
        <f t="array" ref="AP92">SUMPRODUCT(($A92=ORO_Input!$A$64:$A$69)*(AP$13=ORO_Input!$B$63:$BI$63)*(ORO_Input!$B$64:$BI$69))</f>
        <v>0</v>
      </c>
      <c r="AQ92" s="6">
        <f t="shared" si="94"/>
        <v>41.820000000000007</v>
      </c>
      <c r="AR92" s="14">
        <f t="shared" si="82"/>
        <v>0</v>
      </c>
      <c r="AT92" s="22" cm="1">
        <f t="array" ref="AT92">SUMPRODUCT(($A92=ORO_Input!$A$64:$A$69)*(AT$13=ORO_Input!$B$63:$BI$63)*(ORO_Input!$B$64:$BI$69))</f>
        <v>0</v>
      </c>
      <c r="AU92" s="6">
        <f t="shared" si="95"/>
        <v>41.820000000000007</v>
      </c>
      <c r="AV92" s="14">
        <f t="shared" si="83"/>
        <v>0</v>
      </c>
    </row>
    <row r="93" spans="1:48" ht="14.45" hidden="1" customHeight="1" x14ac:dyDescent="0.25">
      <c r="A93">
        <f>+ORO_Input!A112</f>
        <v>0</v>
      </c>
      <c r="B93" s="22" cm="1">
        <f t="array" ref="B93">SUMPRODUCT(($A93=ORO_Input!$A$64:$A$69)*(B$13=ORO_Input!$B$63:$BI$63)*(ORO_Input!$B$64:$BI$69))</f>
        <v>0</v>
      </c>
      <c r="C93" s="6">
        <f t="shared" si="84"/>
        <v>42.88000000000001</v>
      </c>
      <c r="D93" s="14">
        <f t="shared" si="72"/>
        <v>0</v>
      </c>
      <c r="F93" s="22" cm="1">
        <f t="array" ref="F93">SUMPRODUCT(($A93=ORO_Input!$A$64:$A$69)*(F$13=ORO_Input!$B$63:$BI$63)*(ORO_Input!$B$64:$BI$69))</f>
        <v>0</v>
      </c>
      <c r="G93" s="6">
        <f t="shared" si="85"/>
        <v>42.88000000000001</v>
      </c>
      <c r="H93" s="14">
        <f t="shared" si="73"/>
        <v>0</v>
      </c>
      <c r="J93" s="22" cm="1">
        <f t="array" ref="J93">SUMPRODUCT(($A93=ORO_Input!$A$64:$A$69)*(J$13=ORO_Input!$B$63:$BI$63)*(ORO_Input!$B$64:$BI$69))</f>
        <v>0</v>
      </c>
      <c r="K93" s="6">
        <f t="shared" si="86"/>
        <v>42.88000000000001</v>
      </c>
      <c r="L93" s="14">
        <f t="shared" si="74"/>
        <v>0</v>
      </c>
      <c r="N93" s="22" cm="1">
        <f t="array" ref="N93">SUMPRODUCT(($A93=ORO_Input!$A$64:$A$69)*(N$13=ORO_Input!$B$63:$BI$63)*(ORO_Input!$B$64:$BI$69))</f>
        <v>0</v>
      </c>
      <c r="O93" s="6">
        <f t="shared" si="87"/>
        <v>42.88000000000001</v>
      </c>
      <c r="P93" s="14">
        <f t="shared" si="75"/>
        <v>0</v>
      </c>
      <c r="R93" s="22" cm="1">
        <f t="array" ref="R93">SUMPRODUCT(($A93=ORO_Input!$A$64:$A$69)*(R$13=ORO_Input!$B$63:$BI$63)*(ORO_Input!$B$64:$BI$69))</f>
        <v>0</v>
      </c>
      <c r="S93" s="6">
        <f t="shared" si="88"/>
        <v>42.88000000000001</v>
      </c>
      <c r="T93" s="14">
        <f t="shared" si="76"/>
        <v>0</v>
      </c>
      <c r="V93" s="22" cm="1">
        <f t="array" ref="V93">SUMPRODUCT(($A93=ORO_Input!$A$64:$A$69)*(V$13=ORO_Input!$B$63:$BI$63)*(ORO_Input!$B$64:$BI$69))</f>
        <v>0</v>
      </c>
      <c r="W93" s="6">
        <f t="shared" si="89"/>
        <v>42.88000000000001</v>
      </c>
      <c r="X93" s="14">
        <f t="shared" si="77"/>
        <v>0</v>
      </c>
      <c r="Z93" s="22" cm="1">
        <f t="array" ref="Z93">SUMPRODUCT(($A93=ORO_Input!$A$64:$A$69)*(Z$13=ORO_Input!$B$63:$BI$63)*(ORO_Input!$B$64:$BI$69))</f>
        <v>0</v>
      </c>
      <c r="AA93" s="6">
        <f t="shared" si="90"/>
        <v>42.88000000000001</v>
      </c>
      <c r="AB93" s="14">
        <f t="shared" si="78"/>
        <v>0</v>
      </c>
      <c r="AD93" s="22" cm="1">
        <f t="array" ref="AD93">SUMPRODUCT(($A93=ORO_Input!$A$64:$A$69)*(AD$13=ORO_Input!$B$63:$BI$63)*(ORO_Input!$B$64:$BI$69))</f>
        <v>0</v>
      </c>
      <c r="AE93" s="6">
        <f t="shared" si="91"/>
        <v>42.88000000000001</v>
      </c>
      <c r="AF93" s="14">
        <f t="shared" si="79"/>
        <v>0</v>
      </c>
      <c r="AH93" s="22" cm="1">
        <f t="array" ref="AH93">SUMPRODUCT(($A93=ORO_Input!$A$64:$A$69)*(AH$13=ORO_Input!$B$63:$BI$63)*(ORO_Input!$B$64:$BI$69))</f>
        <v>0</v>
      </c>
      <c r="AI93" s="6">
        <f t="shared" si="92"/>
        <v>42.88000000000001</v>
      </c>
      <c r="AJ93" s="14">
        <f t="shared" si="80"/>
        <v>0</v>
      </c>
      <c r="AL93" s="22" cm="1">
        <f t="array" ref="AL93">SUMPRODUCT(($A93=ORO_Input!$A$64:$A$69)*(AL$13=ORO_Input!$B$63:$BI$63)*(ORO_Input!$B$64:$BI$69))</f>
        <v>0</v>
      </c>
      <c r="AM93" s="6">
        <f t="shared" si="93"/>
        <v>41.820000000000007</v>
      </c>
      <c r="AN93" s="14">
        <f t="shared" si="81"/>
        <v>0</v>
      </c>
      <c r="AP93" s="22" cm="1">
        <f t="array" ref="AP93">SUMPRODUCT(($A93=ORO_Input!$A$64:$A$69)*(AP$13=ORO_Input!$B$63:$BI$63)*(ORO_Input!$B$64:$BI$69))</f>
        <v>0</v>
      </c>
      <c r="AQ93" s="6">
        <f t="shared" si="94"/>
        <v>41.820000000000007</v>
      </c>
      <c r="AR93" s="14">
        <f t="shared" si="82"/>
        <v>0</v>
      </c>
      <c r="AT93" s="22" cm="1">
        <f t="array" ref="AT93">SUMPRODUCT(($A93=ORO_Input!$A$64:$A$69)*(AT$13=ORO_Input!$B$63:$BI$63)*(ORO_Input!$B$64:$BI$69))</f>
        <v>0</v>
      </c>
      <c r="AU93" s="6">
        <f t="shared" si="95"/>
        <v>41.820000000000007</v>
      </c>
      <c r="AV93" s="14">
        <f t="shared" si="83"/>
        <v>0</v>
      </c>
    </row>
    <row r="94" spans="1:48" ht="14.45" hidden="1" customHeight="1" x14ac:dyDescent="0.25">
      <c r="A94">
        <f>+ORO_Input!A113</f>
        <v>0</v>
      </c>
      <c r="B94" s="22" cm="1">
        <f t="array" ref="B94">SUMPRODUCT(($A94=ORO_Input!$A$64:$A$69)*(B$13=ORO_Input!$B$63:$BI$63)*(ORO_Input!$B$64:$BI$69))</f>
        <v>0</v>
      </c>
      <c r="C94" s="6">
        <f t="shared" si="84"/>
        <v>42.88000000000001</v>
      </c>
      <c r="D94" s="14">
        <f t="shared" si="72"/>
        <v>0</v>
      </c>
      <c r="F94" s="22" cm="1">
        <f t="array" ref="F94">SUMPRODUCT(($A94=ORO_Input!$A$64:$A$69)*(F$13=ORO_Input!$B$63:$BI$63)*(ORO_Input!$B$64:$BI$69))</f>
        <v>0</v>
      </c>
      <c r="G94" s="6">
        <f t="shared" si="85"/>
        <v>42.88000000000001</v>
      </c>
      <c r="H94" s="14">
        <f t="shared" si="73"/>
        <v>0</v>
      </c>
      <c r="J94" s="22" cm="1">
        <f t="array" ref="J94">SUMPRODUCT(($A94=ORO_Input!$A$64:$A$69)*(J$13=ORO_Input!$B$63:$BI$63)*(ORO_Input!$B$64:$BI$69))</f>
        <v>0</v>
      </c>
      <c r="K94" s="6">
        <f t="shared" si="86"/>
        <v>42.88000000000001</v>
      </c>
      <c r="L94" s="14">
        <f t="shared" si="74"/>
        <v>0</v>
      </c>
      <c r="N94" s="22" cm="1">
        <f t="array" ref="N94">SUMPRODUCT(($A94=ORO_Input!$A$64:$A$69)*(N$13=ORO_Input!$B$63:$BI$63)*(ORO_Input!$B$64:$BI$69))</f>
        <v>0</v>
      </c>
      <c r="O94" s="6">
        <f t="shared" si="87"/>
        <v>42.88000000000001</v>
      </c>
      <c r="P94" s="14">
        <f t="shared" si="75"/>
        <v>0</v>
      </c>
      <c r="R94" s="22" cm="1">
        <f t="array" ref="R94">SUMPRODUCT(($A94=ORO_Input!$A$64:$A$69)*(R$13=ORO_Input!$B$63:$BI$63)*(ORO_Input!$B$64:$BI$69))</f>
        <v>0</v>
      </c>
      <c r="S94" s="6">
        <f t="shared" si="88"/>
        <v>42.88000000000001</v>
      </c>
      <c r="T94" s="14">
        <f t="shared" si="76"/>
        <v>0</v>
      </c>
      <c r="V94" s="22" cm="1">
        <f t="array" ref="V94">SUMPRODUCT(($A94=ORO_Input!$A$64:$A$69)*(V$13=ORO_Input!$B$63:$BI$63)*(ORO_Input!$B$64:$BI$69))</f>
        <v>0</v>
      </c>
      <c r="W94" s="6">
        <f t="shared" si="89"/>
        <v>42.88000000000001</v>
      </c>
      <c r="X94" s="14">
        <f t="shared" si="77"/>
        <v>0</v>
      </c>
      <c r="Z94" s="22" cm="1">
        <f t="array" ref="Z94">SUMPRODUCT(($A94=ORO_Input!$A$64:$A$69)*(Z$13=ORO_Input!$B$63:$BI$63)*(ORO_Input!$B$64:$BI$69))</f>
        <v>0</v>
      </c>
      <c r="AA94" s="6">
        <f t="shared" si="90"/>
        <v>42.88000000000001</v>
      </c>
      <c r="AB94" s="14">
        <f t="shared" si="78"/>
        <v>0</v>
      </c>
      <c r="AD94" s="22" cm="1">
        <f t="array" ref="AD94">SUMPRODUCT(($A94=ORO_Input!$A$64:$A$69)*(AD$13=ORO_Input!$B$63:$BI$63)*(ORO_Input!$B$64:$BI$69))</f>
        <v>0</v>
      </c>
      <c r="AE94" s="6">
        <f t="shared" si="91"/>
        <v>42.88000000000001</v>
      </c>
      <c r="AF94" s="14">
        <f t="shared" si="79"/>
        <v>0</v>
      </c>
      <c r="AH94" s="22" cm="1">
        <f t="array" ref="AH94">SUMPRODUCT(($A94=ORO_Input!$A$64:$A$69)*(AH$13=ORO_Input!$B$63:$BI$63)*(ORO_Input!$B$64:$BI$69))</f>
        <v>0</v>
      </c>
      <c r="AI94" s="6">
        <f t="shared" si="92"/>
        <v>42.88000000000001</v>
      </c>
      <c r="AJ94" s="14">
        <f t="shared" si="80"/>
        <v>0</v>
      </c>
      <c r="AL94" s="22" cm="1">
        <f t="array" ref="AL94">SUMPRODUCT(($A94=ORO_Input!$A$64:$A$69)*(AL$13=ORO_Input!$B$63:$BI$63)*(ORO_Input!$B$64:$BI$69))</f>
        <v>0</v>
      </c>
      <c r="AM94" s="6">
        <f t="shared" si="93"/>
        <v>41.820000000000007</v>
      </c>
      <c r="AN94" s="14">
        <f t="shared" si="81"/>
        <v>0</v>
      </c>
      <c r="AP94" s="22" cm="1">
        <f t="array" ref="AP94">SUMPRODUCT(($A94=ORO_Input!$A$64:$A$69)*(AP$13=ORO_Input!$B$63:$BI$63)*(ORO_Input!$B$64:$BI$69))</f>
        <v>0</v>
      </c>
      <c r="AQ94" s="6">
        <f t="shared" si="94"/>
        <v>41.820000000000007</v>
      </c>
      <c r="AR94" s="14">
        <f t="shared" si="82"/>
        <v>0</v>
      </c>
      <c r="AT94" s="22" cm="1">
        <f t="array" ref="AT94">SUMPRODUCT(($A94=ORO_Input!$A$64:$A$69)*(AT$13=ORO_Input!$B$63:$BI$63)*(ORO_Input!$B$64:$BI$69))</f>
        <v>0</v>
      </c>
      <c r="AU94" s="6">
        <f t="shared" si="95"/>
        <v>41.820000000000007</v>
      </c>
      <c r="AV94" s="14">
        <f t="shared" si="83"/>
        <v>0</v>
      </c>
    </row>
    <row r="95" spans="1:48" x14ac:dyDescent="0.25">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0.28000000000000003</v>
      </c>
      <c r="AP95" s="13"/>
      <c r="AR95" s="19">
        <f>SUM(AR89:AR94)</f>
        <v>0.28000000000000003</v>
      </c>
      <c r="AT95" s="13"/>
      <c r="AV95" s="19">
        <f>SUM(AV89:AV94)</f>
        <v>0.28000000000000003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43.170000000000009</v>
      </c>
      <c r="F97" s="20"/>
      <c r="G97" s="21"/>
      <c r="H97" s="24">
        <f>H70+H86+H89</f>
        <v>43.170000000000009</v>
      </c>
      <c r="J97" s="20"/>
      <c r="K97" s="21"/>
      <c r="L97" s="24">
        <f>L70+L86+L89</f>
        <v>43.170000000000009</v>
      </c>
      <c r="N97" s="20"/>
      <c r="O97" s="21"/>
      <c r="P97" s="24">
        <f>P70+P86+P89</f>
        <v>43.170000000000009</v>
      </c>
      <c r="R97" s="20"/>
      <c r="S97" s="21"/>
      <c r="T97" s="24">
        <f>T70+T86+T89</f>
        <v>43.170000000000009</v>
      </c>
      <c r="V97" s="20"/>
      <c r="W97" s="21"/>
      <c r="X97" s="24">
        <f>X70+X86+X89</f>
        <v>43.170000000000009</v>
      </c>
      <c r="Z97" s="20"/>
      <c r="AA97" s="21"/>
      <c r="AB97" s="24">
        <f>AB70+AB86+AB89</f>
        <v>43.170000000000009</v>
      </c>
      <c r="AD97" s="20"/>
      <c r="AE97" s="21"/>
      <c r="AF97" s="24">
        <f>AF70+AF86+AF89</f>
        <v>43.170000000000009</v>
      </c>
      <c r="AH97" s="20"/>
      <c r="AI97" s="21"/>
      <c r="AJ97" s="24">
        <f>AJ70+AJ86+AJ89</f>
        <v>43.170000000000009</v>
      </c>
      <c r="AL97" s="20"/>
      <c r="AM97" s="21"/>
      <c r="AN97" s="24">
        <f>AN70+AN86+AN89</f>
        <v>42.100000000000009</v>
      </c>
      <c r="AP97" s="20"/>
      <c r="AQ97" s="21"/>
      <c r="AR97" s="24">
        <f>AR70+AR86+AR89</f>
        <v>42.100000000000009</v>
      </c>
      <c r="AS97" s="95"/>
      <c r="AT97" s="20"/>
      <c r="AU97" s="21"/>
      <c r="AV97" s="24">
        <f>AV70+AV86+AV89</f>
        <v>42.100000000000009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OR(ORO_Input!$B49="Fixed",ORO_Input!$B49="Volumetric")</xm:f>
            <x14:dxf>
              <numFmt numFmtId="172" formatCode="&quot;$&quot;#,##0.000"/>
            </x14:dxf>
          </x14:cfRule>
          <x14:cfRule type="expression" priority="4" id="{3D8C9AD9-BCC3-436D-88EC-2E2C80001EB3}">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2025-02-03T23:28:12Z</dcterms:modified>
</cp:coreProperties>
</file>